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drawings/drawing4.xml" ContentType="application/vnd.openxmlformats-officedocument.drawing+xml"/>
  <Override PartName="/xl/tables/table5.xml" ContentType="application/vnd.openxmlformats-officedocument.spreadsheetml.table+xml"/>
  <Override PartName="/xl/drawings/drawing5.xml" ContentType="application/vnd.openxmlformats-officedocument.drawing+xml"/>
  <Override PartName="/xl/tables/table6.xml" ContentType="application/vnd.openxmlformats-officedocument.spreadsheetml.table+xml"/>
  <Override PartName="/xl/drawings/drawing6.xml" ContentType="application/vnd.openxmlformats-officedocument.drawing+xml"/>
  <Override PartName="/xl/tables/table7.xml" ContentType="application/vnd.openxmlformats-officedocument.spreadsheetml.table+xml"/>
  <Override PartName="/xl/drawings/drawing7.xml" ContentType="application/vnd.openxmlformats-officedocument.drawing+xml"/>
  <Override PartName="/xl/tables/table8.xml" ContentType="application/vnd.openxmlformats-officedocument.spreadsheetml.table+xml"/>
  <Override PartName="/xl/drawings/drawing8.xml" ContentType="application/vnd.openxmlformats-officedocument.drawing+xml"/>
  <Override PartName="/xl/tables/table9.xml" ContentType="application/vnd.openxmlformats-officedocument.spreadsheetml.table+xml"/>
  <Override PartName="/xl/drawings/drawing9.xml" ContentType="application/vnd.openxmlformats-officedocument.drawing+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drawings/drawing10.xml" ContentType="application/vnd.openxmlformats-officedocument.drawing+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drawings/drawing11.xml" ContentType="application/vnd.openxmlformats-officedocument.drawing+xml"/>
  <Override PartName="/xl/tables/table18.xml" ContentType="application/vnd.openxmlformats-officedocument.spreadsheetml.table+xml"/>
  <Override PartName="/xl/drawings/drawing12.xml" ContentType="application/vnd.openxmlformats-officedocument.drawing+xml"/>
  <Override PartName="/xl/tables/table19.xml" ContentType="application/vnd.openxmlformats-officedocument.spreadsheetml.table+xml"/>
  <Override PartName="/xl/drawings/drawing13.xml" ContentType="application/vnd.openxmlformats-officedocument.drawing+xml"/>
  <Override PartName="/xl/tables/table20.xml" ContentType="application/vnd.openxmlformats-officedocument.spreadsheetml.table+xml"/>
  <Override PartName="/xl/tables/table21.xml" ContentType="application/vnd.openxmlformats-officedocument.spreadsheetml.table+xml"/>
  <Override PartName="/xl/drawings/drawing14.xml" ContentType="application/vnd.openxmlformats-officedocument.drawing+xml"/>
  <Override PartName="/xl/tables/table22.xml" ContentType="application/vnd.openxmlformats-officedocument.spreadsheetml.table+xml"/>
  <Override PartName="/xl/drawings/drawing15.xml" ContentType="application/vnd.openxmlformats-officedocument.drawing+xml"/>
  <Override PartName="/xl/tables/table23.xml" ContentType="application/vnd.openxmlformats-officedocument.spreadsheetml.table+xml"/>
  <Override PartName="/xl/tables/table24.xml" ContentType="application/vnd.openxmlformats-officedocument.spreadsheetml.table+xml"/>
  <Override PartName="/xl/drawings/drawing16.xml" ContentType="application/vnd.openxmlformats-officedocument.drawing+xml"/>
  <Override PartName="/xl/tables/table25.xml" ContentType="application/vnd.openxmlformats-officedocument.spreadsheetml.table+xml"/>
  <Override PartName="/xl/tables/table26.xml" ContentType="application/vnd.openxmlformats-officedocument.spreadsheetml.table+xml"/>
  <Override PartName="/xl/drawings/drawing17.xml" ContentType="application/vnd.openxmlformats-officedocument.drawing+xml"/>
  <Override PartName="/xl/tables/table27.xml" ContentType="application/vnd.openxmlformats-officedocument.spreadsheetml.table+xml"/>
  <Override PartName="/xl/drawings/drawing18.xml" ContentType="application/vnd.openxmlformats-officedocument.drawing+xml"/>
  <Override PartName="/xl/tables/table28.xml" ContentType="application/vnd.openxmlformats-officedocument.spreadsheetml.table+xml"/>
  <Override PartName="/xl/drawings/drawing19.xml" ContentType="application/vnd.openxmlformats-officedocument.drawing+xml"/>
  <Override PartName="/xl/tables/table29.xml" ContentType="application/vnd.openxmlformats-officedocument.spreadsheetml.table+xml"/>
  <Override PartName="/xl/drawings/drawing20.xml" ContentType="application/vnd.openxmlformats-officedocument.drawing+xml"/>
  <Override PartName="/xl/tables/table30.xml" ContentType="application/vnd.openxmlformats-officedocument.spreadsheetml.table+xml"/>
  <Override PartName="/xl/drawings/drawing21.xml" ContentType="application/vnd.openxmlformats-officedocument.drawing+xml"/>
  <Override PartName="/xl/tables/table31.xml" ContentType="application/vnd.openxmlformats-officedocument.spreadsheetml.table+xml"/>
  <Override PartName="/xl/drawings/drawing22.xml" ContentType="application/vnd.openxmlformats-officedocument.drawing+xml"/>
  <Override PartName="/xl/tables/table32.xml" ContentType="application/vnd.openxmlformats-officedocument.spreadsheetml.table+xml"/>
  <Override PartName="/xl/drawings/drawing23.xml" ContentType="application/vnd.openxmlformats-officedocument.drawing+xml"/>
  <Override PartName="/xl/tables/table33.xml" ContentType="application/vnd.openxmlformats-officedocument.spreadsheetml.table+xml"/>
  <Override PartName="/xl/drawings/drawing24.xml" ContentType="application/vnd.openxmlformats-officedocument.drawing+xml"/>
  <Override PartName="/xl/tables/table34.xml" ContentType="application/vnd.openxmlformats-officedocument.spreadsheetml.table+xml"/>
  <Override PartName="/xl/drawings/drawing25.xml" ContentType="application/vnd.openxmlformats-officedocument.drawing+xml"/>
  <Override PartName="/xl/tables/table35.xml" ContentType="application/vnd.openxmlformats-officedocument.spreadsheetml.table+xml"/>
  <Override PartName="/xl/drawings/drawing26.xml" ContentType="application/vnd.openxmlformats-officedocument.drawing+xml"/>
  <Override PartName="/xl/tables/table36.xml" ContentType="application/vnd.openxmlformats-officedocument.spreadsheetml.table+xml"/>
  <Override PartName="/xl/drawings/drawing27.xml" ContentType="application/vnd.openxmlformats-officedocument.drawing+xml"/>
  <Override PartName="/xl/tables/table37.xml" ContentType="application/vnd.openxmlformats-officedocument.spreadsheetml.table+xml"/>
  <Override PartName="/xl/drawings/drawing28.xml" ContentType="application/vnd.openxmlformats-officedocument.drawing+xml"/>
  <Override PartName="/xl/tables/table38.xml" ContentType="application/vnd.openxmlformats-officedocument.spreadsheetml.table+xml"/>
  <Override PartName="/xl/drawings/drawing29.xml" ContentType="application/vnd.openxmlformats-officedocument.drawing+xml"/>
  <Override PartName="/xl/tables/table39.xml" ContentType="application/vnd.openxmlformats-officedocument.spreadsheetml.table+xml"/>
  <Override PartName="/xl/drawings/drawing30.xml" ContentType="application/vnd.openxmlformats-officedocument.drawing+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drawings/drawing31.xml" ContentType="application/vnd.openxmlformats-officedocument.drawing+xml"/>
  <Override PartName="/xl/tables/table43.xml" ContentType="application/vnd.openxmlformats-officedocument.spreadsheetml.table+xml"/>
  <Override PartName="/xl/tables/table44.xml" ContentType="application/vnd.openxmlformats-officedocument.spreadsheetml.table+xml"/>
  <Override PartName="/xl/drawings/drawing32.xml" ContentType="application/vnd.openxmlformats-officedocument.drawing+xml"/>
  <Override PartName="/xl/tables/table45.xml" ContentType="application/vnd.openxmlformats-officedocument.spreadsheetml.table+xml"/>
  <Override PartName="/xl/drawings/drawing33.xml" ContentType="application/vnd.openxmlformats-officedocument.drawing+xml"/>
  <Override PartName="/xl/tables/table46.xml" ContentType="application/vnd.openxmlformats-officedocument.spreadsheetml.table+xml"/>
  <Override PartName="/xl/drawings/drawing34.xml" ContentType="application/vnd.openxmlformats-officedocument.drawing+xml"/>
  <Override PartName="/xl/tables/table47.xml" ContentType="application/vnd.openxmlformats-officedocument.spreadsheetml.table+xml"/>
  <Override PartName="/xl/drawings/drawing35.xml" ContentType="application/vnd.openxmlformats-officedocument.drawing+xml"/>
  <Override PartName="/xl/tables/table48.xml" ContentType="application/vnd.openxmlformats-officedocument.spreadsheetml.table+xml"/>
  <Override PartName="/xl/drawings/drawing36.xml" ContentType="application/vnd.openxmlformats-officedocument.drawing+xml"/>
  <Override PartName="/xl/tables/table49.xml" ContentType="application/vnd.openxmlformats-officedocument.spreadsheetml.table+xml"/>
  <Override PartName="/xl/drawings/drawing37.xml" ContentType="application/vnd.openxmlformats-officedocument.drawing+xml"/>
  <Override PartName="/xl/tables/table50.xml" ContentType="application/vnd.openxmlformats-officedocument.spreadsheetml.table+xml"/>
  <Override PartName="/xl/drawings/drawing38.xml" ContentType="application/vnd.openxmlformats-officedocument.drawing+xml"/>
  <Override PartName="/xl/tables/table51.xml" ContentType="application/vnd.openxmlformats-officedocument.spreadsheetml.table+xml"/>
  <Override PartName="/xl/drawings/drawing39.xml" ContentType="application/vnd.openxmlformats-officedocument.drawing+xml"/>
  <Override PartName="/xl/tables/table52.xml" ContentType="application/vnd.openxmlformats-officedocument.spreadsheetml.table+xml"/>
  <Override PartName="/xl/drawings/drawing40.xml" ContentType="application/vnd.openxmlformats-officedocument.drawing+xml"/>
  <Override PartName="/xl/tables/table53.xml" ContentType="application/vnd.openxmlformats-officedocument.spreadsheetml.table+xml"/>
  <Override PartName="/xl/drawings/drawing41.xml" ContentType="application/vnd.openxmlformats-officedocument.drawing+xml"/>
  <Override PartName="/xl/tables/table54.xml" ContentType="application/vnd.openxmlformats-officedocument.spreadsheetml.table+xml"/>
  <Override PartName="/xl/drawings/drawing42.xml" ContentType="application/vnd.openxmlformats-officedocument.drawing+xml"/>
  <Override PartName="/xl/tables/table55.xml" ContentType="application/vnd.openxmlformats-officedocument.spreadsheetml.table+xml"/>
  <Override PartName="/xl/drawings/drawing43.xml" ContentType="application/vnd.openxmlformats-officedocument.drawing+xml"/>
  <Override PartName="/xl/tables/table56.xml" ContentType="application/vnd.openxmlformats-officedocument.spreadsheetml.table+xml"/>
  <Override PartName="/xl/drawings/drawing44.xml" ContentType="application/vnd.openxmlformats-officedocument.drawing+xml"/>
  <Override PartName="/xl/tables/table57.xml" ContentType="application/vnd.openxmlformats-officedocument.spreadsheetml.table+xml"/>
  <Override PartName="/xl/tables/table58.xml" ContentType="application/vnd.openxmlformats-officedocument.spreadsheetml.table+xml"/>
  <Override PartName="/xl/drawings/drawing45.xml" ContentType="application/vnd.openxmlformats-officedocument.drawing+xml"/>
  <Override PartName="/xl/drawings/drawing46.xml" ContentType="application/vnd.openxmlformats-officedocument.drawing+xml"/>
  <Override PartName="/xl/tables/table59.xml" ContentType="application/vnd.openxmlformats-officedocument.spreadsheetml.table+xml"/>
  <Override PartName="/xl/drawings/drawing47.xml" ContentType="application/vnd.openxmlformats-officedocument.drawing+xml"/>
  <Override PartName="/xl/tables/table60.xml" ContentType="application/vnd.openxmlformats-officedocument.spreadsheetml.table+xml"/>
  <Override PartName="/xl/drawings/drawing48.xml" ContentType="application/vnd.openxmlformats-officedocument.drawing+xml"/>
  <Override PartName="/xl/tables/table61.xml" ContentType="application/vnd.openxmlformats-officedocument.spreadsheetml.table+xml"/>
  <Override PartName="/xl/drawings/drawing49.xml" ContentType="application/vnd.openxmlformats-officedocument.drawing+xml"/>
  <Override PartName="/xl/tables/table62.xml" ContentType="application/vnd.openxmlformats-officedocument.spreadsheetml.table+xml"/>
  <Override PartName="/xl/drawings/drawing50.xml" ContentType="application/vnd.openxmlformats-officedocument.drawing+xml"/>
  <Override PartName="/xl/tables/table63.xml" ContentType="application/vnd.openxmlformats-officedocument.spreadsheetml.table+xml"/>
  <Override PartName="/xl/drawings/drawing51.xml" ContentType="application/vnd.openxmlformats-officedocument.drawing+xml"/>
  <Override PartName="/xl/drawings/drawing52.xml" ContentType="application/vnd.openxmlformats-officedocument.drawing+xml"/>
  <Override PartName="/xl/tables/table64.xml" ContentType="application/vnd.openxmlformats-officedocument.spreadsheetml.table+xml"/>
  <Override PartName="/xl/tables/table65.xml" ContentType="application/vnd.openxmlformats-officedocument.spreadsheetml.table+xml"/>
  <Override PartName="/xl/drawings/drawing5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10.1.44.36\deiirc\Respaldo_Digital\Archivo DRIIC\IAT\4. E-D 25\Banco de Información_corregido\I.1. Programas y proyectos de inversión\"/>
    </mc:Choice>
  </mc:AlternateContent>
  <bookViews>
    <workbookView xWindow="0" yWindow="0" windowWidth="28800" windowHeight="11730" firstSheet="31" activeTab="38"/>
  </bookViews>
  <sheets>
    <sheet name="01C001_JG" sheetId="34" r:id="rId1"/>
    <sheet name="01CD03_C5" sheetId="35" r:id="rId2"/>
    <sheet name="01CD06_ADIP" sheetId="55" r:id="rId3"/>
    <sheet name="02CDBP_CBP" sheetId="2" r:id="rId4"/>
    <sheet name="02OD06_IESIDH" sheetId="3" r:id="rId5"/>
    <sheet name="02CD01_AO" sheetId="17" r:id="rId6"/>
    <sheet name="02CD02_AZC" sheetId="18" r:id="rId7"/>
    <sheet name="02CD03_BJ" sheetId="19" r:id="rId8"/>
    <sheet name="02CD04_COY" sheetId="20" r:id="rId9"/>
    <sheet name="02CD05_CM " sheetId="72" r:id="rId10"/>
    <sheet name="02CD06_CUAUH" sheetId="22" r:id="rId11"/>
    <sheet name="02CD07_GAM" sheetId="23" r:id="rId12"/>
    <sheet name="02CD08_IZTC" sheetId="24" r:id="rId13"/>
    <sheet name="02CD09_IZTP" sheetId="25" r:id="rId14"/>
    <sheet name="02CD10_MC" sheetId="26" r:id="rId15"/>
    <sheet name="02CD11_MH" sheetId="27" r:id="rId16"/>
    <sheet name="02CD12_MA" sheetId="28" r:id="rId17"/>
    <sheet name="02CD13_TLH" sheetId="29" r:id="rId18"/>
    <sheet name="02CD14_TLP" sheetId="30" r:id="rId19"/>
    <sheet name="02CD15_VC" sheetId="31" r:id="rId20"/>
    <sheet name="02CD16_XOCH" sheetId="73" r:id="rId21"/>
    <sheet name="03C001_SPOTMET" sheetId="56" r:id="rId22"/>
    <sheet name="04C001_SEDECO" sheetId="57" r:id="rId23"/>
    <sheet name="04P0DS_FONDESO" sheetId="58" r:id="rId24"/>
    <sheet name="05C001_SECTUR" sheetId="59" r:id="rId25"/>
    <sheet name="06C001 SEDEMA" sheetId="60" r:id="rId26"/>
    <sheet name="06CD03_SACMEX" sheetId="61" r:id="rId27"/>
    <sheet name="06P0FA FAP" sheetId="62" r:id="rId28"/>
    <sheet name="07PDIF_ILIFE" sheetId="36" r:id="rId29"/>
    <sheet name="07C001_SOBSE" sheetId="63" r:id="rId30"/>
    <sheet name="07CD01 PPMA" sheetId="64" r:id="rId31"/>
    <sheet name="08PDDF_DIF" sheetId="37" r:id="rId32"/>
    <sheet name="08PDCP_COPRED" sheetId="46" r:id="rId33"/>
    <sheet name="08PDIJ_INJUVE" sheetId="47" r:id="rId34"/>
    <sheet name="08PDPS_PROSOC" sheetId="48" r:id="rId35"/>
    <sheet name="09C001_SAF" sheetId="4" r:id="rId36"/>
    <sheet name="09PDLR_CAPTRALIR" sheetId="5" r:id="rId37"/>
    <sheet name="09PDPA_CAPREPA" sheetId="6" r:id="rId38"/>
    <sheet name="09PFCH_FICH" sheetId="74" r:id="rId39"/>
    <sheet name="09PFRC_FIDERE" sheetId="7" r:id="rId40"/>
    <sheet name="09PECM_COMISA" sheetId="65" r:id="rId41"/>
    <sheet name="09PESM_SERVIMET" sheetId="66" r:id="rId42"/>
    <sheet name="10C001_SEMOVI" sheetId="67" r:id="rId43"/>
    <sheet name="10PDME_STCM" sheetId="68" r:id="rId44"/>
    <sheet name="10PDRT_RTP" sheetId="69" r:id="rId45"/>
    <sheet name="10PDTE_STE" sheetId="70" r:id="rId46"/>
    <sheet name="11C001_SSC" sheetId="8" r:id="rId47"/>
    <sheet name="11CD02_PACDMX" sheetId="9" r:id="rId48"/>
    <sheet name="13C001_SCG" sheetId="10" r:id="rId49"/>
    <sheet name="25C001_CEJUR" sheetId="11" r:id="rId50"/>
    <sheet name="26C001_SEDESA" sheetId="38" r:id="rId51"/>
    <sheet name="26CD01_AGEPSA" sheetId="39" r:id="rId52"/>
    <sheet name="26PDIA_IAPA" sheetId="40" r:id="rId53"/>
    <sheet name="26PDSP_SSP" sheetId="41" r:id="rId54"/>
    <sheet name="31PDMP-SMP" sheetId="12" r:id="rId55"/>
    <sheet name="31C000_SECULT" sheetId="49" r:id="rId56"/>
    <sheet name="33C001_STyFE" sheetId="13" r:id="rId57"/>
    <sheet name="34C001_SGIRPC" sheetId="14" r:id="rId58"/>
    <sheet name="34PDHB_HCB" sheetId="16" r:id="rId59"/>
    <sheet name="35C001_SEPI" sheetId="71" r:id="rId60"/>
    <sheet name="35C001_SEPI_PPI_SB" sheetId="33" state="hidden" r:id="rId61"/>
    <sheet name="36C001_SECTEI" sheetId="42" r:id="rId62"/>
    <sheet name="36PDUS_UNISA" sheetId="44" r:id="rId63"/>
    <sheet name="36CD02_PILARES" sheetId="53" r:id="rId64"/>
    <sheet name="38C001_SEMUJERES" sheetId="50" r:id="rId65"/>
    <sheet name="41PDIP_IPDP" sheetId="43" r:id="rId66"/>
    <sheet name="42A000_EVALUA" sheetId="51" r:id="rId67"/>
    <sheet name="43C001_SAPCI" sheetId="52" r:id="rId68"/>
    <sheet name="SAP (2)" sheetId="54" state="hidden" r:id="rId69"/>
    <sheet name="AP (2)" sheetId="45" state="hidden" r:id="rId70"/>
  </sheets>
  <externalReferences>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s>
  <definedNames>
    <definedName name="________________EJE1">[1]INICIO!$Y$166:$Y$186</definedName>
    <definedName name="________________EJE2">[1]INICIO!$Y$188:$Y$229</definedName>
    <definedName name="________________EJE3">[1]INICIO!$Y$231:$Y$247</definedName>
    <definedName name="________________EJE4">[1]INICIO!$Y$249:$Y$272</definedName>
    <definedName name="________________EJE5">[1]INICIO!$Y$274:$Y$287</definedName>
    <definedName name="________________EJE6">[1]INICIO!$Y$289:$Y$314</definedName>
    <definedName name="________________EJE7">[1]INICIO!$Y$316:$Y$356</definedName>
    <definedName name="______________EJE1" localSheetId="0">[2]INICIO!$Y$166:$Y$186</definedName>
    <definedName name="______________EJE1" localSheetId="1">[2]INICIO!$Y$166:$Y$186</definedName>
    <definedName name="______________EJE1" localSheetId="2">[2]INICIO!$Y$166:$Y$186</definedName>
    <definedName name="______________EJE1" localSheetId="5">[2]INICIO!$Y$166:$Y$186</definedName>
    <definedName name="______________EJE1" localSheetId="6">[2]INICIO!$Y$166:$Y$186</definedName>
    <definedName name="______________EJE1" localSheetId="7">[2]INICIO!$Y$166:$Y$186</definedName>
    <definedName name="______________EJE1" localSheetId="8">[2]INICIO!$Y$166:$Y$186</definedName>
    <definedName name="______________EJE1" localSheetId="9">[2]INICIO!$Y$166:$Y$186</definedName>
    <definedName name="______________EJE1" localSheetId="10">[2]INICIO!$Y$166:$Y$186</definedName>
    <definedName name="______________EJE1" localSheetId="11">[2]INICIO!$Y$166:$Y$186</definedName>
    <definedName name="______________EJE1" localSheetId="13">[2]INICIO!$Y$166:$Y$186</definedName>
    <definedName name="______________EJE1" localSheetId="14">[2]INICIO!$Y$166:$Y$186</definedName>
    <definedName name="______________EJE1" localSheetId="15">[2]INICIO!$Y$166:$Y$186</definedName>
    <definedName name="______________EJE1" localSheetId="16">[2]INICIO!$Y$166:$Y$186</definedName>
    <definedName name="______________EJE1" localSheetId="17">[2]INICIO!$Y$166:$Y$186</definedName>
    <definedName name="______________EJE1" localSheetId="18">[2]INICIO!$Y$166:$Y$186</definedName>
    <definedName name="______________EJE1" localSheetId="19">[2]INICIO!$Y$166:$Y$186</definedName>
    <definedName name="______________EJE1" localSheetId="20">[2]INICIO!$Y$166:$Y$186</definedName>
    <definedName name="______________EJE1" localSheetId="3">[2]INICIO!$Y$166:$Y$186</definedName>
    <definedName name="______________EJE1" localSheetId="4">[2]INICIO!$Y$166:$Y$186</definedName>
    <definedName name="______________EJE1" localSheetId="21">[2]INICIO!$Y$166:$Y$186</definedName>
    <definedName name="______________EJE1" localSheetId="22">[2]INICIO!$Y$166:$Y$186</definedName>
    <definedName name="______________EJE1" localSheetId="23">[2]INICIO!$Y$166:$Y$186</definedName>
    <definedName name="______________EJE1" localSheetId="24">[2]INICIO!$Y$166:$Y$186</definedName>
    <definedName name="______________EJE1" localSheetId="25">[2]INICIO!$Y$166:$Y$186</definedName>
    <definedName name="______________EJE1" localSheetId="26">[2]INICIO!$Y$166:$Y$186</definedName>
    <definedName name="______________EJE1" localSheetId="27">[2]INICIO!$Y$166:$Y$186</definedName>
    <definedName name="______________EJE1" localSheetId="29">[2]INICIO!$Y$166:$Y$186</definedName>
    <definedName name="______________EJE1" localSheetId="30">[2]INICIO!$Y$166:$Y$186</definedName>
    <definedName name="______________EJE1" localSheetId="28">[2]INICIO!$Y$166:$Y$186</definedName>
    <definedName name="______________EJE1" localSheetId="32">[2]INICIO!$Y$166:$Y$186</definedName>
    <definedName name="______________EJE1" localSheetId="31">[2]INICIO!$Y$166:$Y$186</definedName>
    <definedName name="______________EJE1" localSheetId="33">[2]INICIO!$Y$166:$Y$186</definedName>
    <definedName name="______________EJE1" localSheetId="34">[2]INICIO!$Y$166:$Y$186</definedName>
    <definedName name="______________EJE1" localSheetId="35">[2]INICIO!$Y$166:$Y$186</definedName>
    <definedName name="______________EJE1" localSheetId="36">[2]INICIO!$Y$166:$Y$186</definedName>
    <definedName name="______________EJE1" localSheetId="37">[2]INICIO!$Y$166:$Y$186</definedName>
    <definedName name="______________EJE1" localSheetId="40">[2]INICIO!$Y$166:$Y$186</definedName>
    <definedName name="______________EJE1" localSheetId="41">[2]INICIO!$Y$166:$Y$186</definedName>
    <definedName name="______________EJE1" localSheetId="38">[2]INICIO!$Y$166:$Y$186</definedName>
    <definedName name="______________EJE1" localSheetId="39">[2]INICIO!$Y$166:$Y$186</definedName>
    <definedName name="______________EJE1" localSheetId="42">[2]INICIO!$Y$166:$Y$186</definedName>
    <definedName name="______________EJE1" localSheetId="43">[2]INICIO!$Y$166:$Y$186</definedName>
    <definedName name="______________EJE1" localSheetId="44">[2]INICIO!$Y$166:$Y$186</definedName>
    <definedName name="______________EJE1" localSheetId="45">[2]INICIO!$Y$166:$Y$186</definedName>
    <definedName name="______________EJE1" localSheetId="46">[2]INICIO!$Y$166:$Y$186</definedName>
    <definedName name="______________EJE1" localSheetId="47">[2]INICIO!$Y$166:$Y$186</definedName>
    <definedName name="______________EJE1" localSheetId="48">[2]INICIO!$Y$166:$Y$186</definedName>
    <definedName name="______________EJE1" localSheetId="49">[2]INICIO!$Y$166:$Y$186</definedName>
    <definedName name="______________EJE1" localSheetId="50">[2]INICIO!$Y$166:$Y$186</definedName>
    <definedName name="______________EJE1" localSheetId="51">[2]INICIO!$Y$166:$Y$186</definedName>
    <definedName name="______________EJE1" localSheetId="52">[2]INICIO!$Y$166:$Y$186</definedName>
    <definedName name="______________EJE1" localSheetId="53">[2]INICIO!$Y$166:$Y$186</definedName>
    <definedName name="______________EJE1" localSheetId="55">[2]INICIO!$Y$166:$Y$186</definedName>
    <definedName name="______________EJE1" localSheetId="54">[2]INICIO!$Y$166:$Y$186</definedName>
    <definedName name="______________EJE1" localSheetId="56">[2]INICIO!$Y$166:$Y$186</definedName>
    <definedName name="______________EJE1" localSheetId="57">[2]INICIO!$Y$166:$Y$186</definedName>
    <definedName name="______________EJE1" localSheetId="58">[2]INICIO!$Y$166:$Y$186</definedName>
    <definedName name="______________EJE1" localSheetId="59">[2]INICIO!$Y$166:$Y$186</definedName>
    <definedName name="______________EJE1" localSheetId="61">[2]INICIO!$Y$166:$Y$186</definedName>
    <definedName name="______________EJE1" localSheetId="63">[2]INICIO!$Y$166:$Y$186</definedName>
    <definedName name="______________EJE1" localSheetId="62">[2]INICIO!$Y$166:$Y$186</definedName>
    <definedName name="______________EJE1" localSheetId="64">[2]INICIO!$Y$166:$Y$186</definedName>
    <definedName name="______________EJE1" localSheetId="65">[2]INICIO!$Y$166:$Y$186</definedName>
    <definedName name="______________EJE1" localSheetId="67">[2]INICIO!$Y$166:$Y$186</definedName>
    <definedName name="______________EJE1" localSheetId="69">[1]INICIO!$Y$166:$Y$186</definedName>
    <definedName name="______________EJE1" localSheetId="68">[3]INICIO!$Y$166:$Y$186</definedName>
    <definedName name="______________EJE1">[1]INICIO!$Y$166:$Y$186</definedName>
    <definedName name="______________EJE2" localSheetId="0">[2]INICIO!$Y$188:$Y$229</definedName>
    <definedName name="______________EJE2" localSheetId="1">[2]INICIO!$Y$188:$Y$229</definedName>
    <definedName name="______________EJE2" localSheetId="2">[2]INICIO!$Y$188:$Y$229</definedName>
    <definedName name="______________EJE2" localSheetId="5">[2]INICIO!$Y$188:$Y$229</definedName>
    <definedName name="______________EJE2" localSheetId="6">[2]INICIO!$Y$188:$Y$229</definedName>
    <definedName name="______________EJE2" localSheetId="7">[2]INICIO!$Y$188:$Y$229</definedName>
    <definedName name="______________EJE2" localSheetId="8">[2]INICIO!$Y$188:$Y$229</definedName>
    <definedName name="______________EJE2" localSheetId="9">[2]INICIO!$Y$188:$Y$229</definedName>
    <definedName name="______________EJE2" localSheetId="10">[2]INICIO!$Y$188:$Y$229</definedName>
    <definedName name="______________EJE2" localSheetId="11">[2]INICIO!$Y$188:$Y$229</definedName>
    <definedName name="______________EJE2" localSheetId="13">[2]INICIO!$Y$188:$Y$229</definedName>
    <definedName name="______________EJE2" localSheetId="14">[2]INICIO!$Y$188:$Y$229</definedName>
    <definedName name="______________EJE2" localSheetId="15">[2]INICIO!$Y$188:$Y$229</definedName>
    <definedName name="______________EJE2" localSheetId="16">[2]INICIO!$Y$188:$Y$229</definedName>
    <definedName name="______________EJE2" localSheetId="17">[2]INICIO!$Y$188:$Y$229</definedName>
    <definedName name="______________EJE2" localSheetId="18">[2]INICIO!$Y$188:$Y$229</definedName>
    <definedName name="______________EJE2" localSheetId="19">[2]INICIO!$Y$188:$Y$229</definedName>
    <definedName name="______________EJE2" localSheetId="20">[2]INICIO!$Y$188:$Y$229</definedName>
    <definedName name="______________EJE2" localSheetId="3">[2]INICIO!$Y$188:$Y$229</definedName>
    <definedName name="______________EJE2" localSheetId="4">[2]INICIO!$Y$188:$Y$229</definedName>
    <definedName name="______________EJE2" localSheetId="21">[2]INICIO!$Y$188:$Y$229</definedName>
    <definedName name="______________EJE2" localSheetId="22">[2]INICIO!$Y$188:$Y$229</definedName>
    <definedName name="______________EJE2" localSheetId="23">[2]INICIO!$Y$188:$Y$229</definedName>
    <definedName name="______________EJE2" localSheetId="24">[2]INICIO!$Y$188:$Y$229</definedName>
    <definedName name="______________EJE2" localSheetId="25">[2]INICIO!$Y$188:$Y$229</definedName>
    <definedName name="______________EJE2" localSheetId="26">[2]INICIO!$Y$188:$Y$229</definedName>
    <definedName name="______________EJE2" localSheetId="27">[2]INICIO!$Y$188:$Y$229</definedName>
    <definedName name="______________EJE2" localSheetId="29">[2]INICIO!$Y$188:$Y$229</definedName>
    <definedName name="______________EJE2" localSheetId="30">[2]INICIO!$Y$188:$Y$229</definedName>
    <definedName name="______________EJE2" localSheetId="28">[2]INICIO!$Y$188:$Y$229</definedName>
    <definedName name="______________EJE2" localSheetId="32">[2]INICIO!$Y$188:$Y$229</definedName>
    <definedName name="______________EJE2" localSheetId="31">[2]INICIO!$Y$188:$Y$229</definedName>
    <definedName name="______________EJE2" localSheetId="33">[2]INICIO!$Y$188:$Y$229</definedName>
    <definedName name="______________EJE2" localSheetId="34">[2]INICIO!$Y$188:$Y$229</definedName>
    <definedName name="______________EJE2" localSheetId="35">[2]INICIO!$Y$188:$Y$229</definedName>
    <definedName name="______________EJE2" localSheetId="36">[2]INICIO!$Y$188:$Y$229</definedName>
    <definedName name="______________EJE2" localSheetId="37">[2]INICIO!$Y$188:$Y$229</definedName>
    <definedName name="______________EJE2" localSheetId="40">[2]INICIO!$Y$188:$Y$229</definedName>
    <definedName name="______________EJE2" localSheetId="41">[2]INICIO!$Y$188:$Y$229</definedName>
    <definedName name="______________EJE2" localSheetId="38">[2]INICIO!$Y$188:$Y$229</definedName>
    <definedName name="______________EJE2" localSheetId="39">[2]INICIO!$Y$188:$Y$229</definedName>
    <definedName name="______________EJE2" localSheetId="42">[2]INICIO!$Y$188:$Y$229</definedName>
    <definedName name="______________EJE2" localSheetId="43">[2]INICIO!$Y$188:$Y$229</definedName>
    <definedName name="______________EJE2" localSheetId="44">[2]INICIO!$Y$188:$Y$229</definedName>
    <definedName name="______________EJE2" localSheetId="45">[2]INICIO!$Y$188:$Y$229</definedName>
    <definedName name="______________EJE2" localSheetId="46">[2]INICIO!$Y$188:$Y$229</definedName>
    <definedName name="______________EJE2" localSheetId="47">[2]INICIO!$Y$188:$Y$229</definedName>
    <definedName name="______________EJE2" localSheetId="48">[2]INICIO!$Y$188:$Y$229</definedName>
    <definedName name="______________EJE2" localSheetId="49">[2]INICIO!$Y$188:$Y$229</definedName>
    <definedName name="______________EJE2" localSheetId="50">[2]INICIO!$Y$188:$Y$229</definedName>
    <definedName name="______________EJE2" localSheetId="51">[2]INICIO!$Y$188:$Y$229</definedName>
    <definedName name="______________EJE2" localSheetId="52">[2]INICIO!$Y$188:$Y$229</definedName>
    <definedName name="______________EJE2" localSheetId="53">[2]INICIO!$Y$188:$Y$229</definedName>
    <definedName name="______________EJE2" localSheetId="55">[2]INICIO!$Y$188:$Y$229</definedName>
    <definedName name="______________EJE2" localSheetId="54">[2]INICIO!$Y$188:$Y$229</definedName>
    <definedName name="______________EJE2" localSheetId="56">[2]INICIO!$Y$188:$Y$229</definedName>
    <definedName name="______________EJE2" localSheetId="57">[2]INICIO!$Y$188:$Y$229</definedName>
    <definedName name="______________EJE2" localSheetId="58">[2]INICIO!$Y$188:$Y$229</definedName>
    <definedName name="______________EJE2" localSheetId="59">[2]INICIO!$Y$188:$Y$229</definedName>
    <definedName name="______________EJE2" localSheetId="61">[2]INICIO!$Y$188:$Y$229</definedName>
    <definedName name="______________EJE2" localSheetId="63">[2]INICIO!$Y$188:$Y$229</definedName>
    <definedName name="______________EJE2" localSheetId="62">[2]INICIO!$Y$188:$Y$229</definedName>
    <definedName name="______________EJE2" localSheetId="64">[2]INICIO!$Y$188:$Y$229</definedName>
    <definedName name="______________EJE2" localSheetId="65">[2]INICIO!$Y$188:$Y$229</definedName>
    <definedName name="______________EJE2" localSheetId="67">[2]INICIO!$Y$188:$Y$229</definedName>
    <definedName name="______________EJE2" localSheetId="69">[1]INICIO!$Y$188:$Y$229</definedName>
    <definedName name="______________EJE2" localSheetId="68">[3]INICIO!$Y$188:$Y$229</definedName>
    <definedName name="______________EJE2">[1]INICIO!$Y$188:$Y$229</definedName>
    <definedName name="______________EJE3" localSheetId="0">[2]INICIO!$Y$231:$Y$247</definedName>
    <definedName name="______________EJE3" localSheetId="1">[2]INICIO!$Y$231:$Y$247</definedName>
    <definedName name="______________EJE3" localSheetId="2">[2]INICIO!$Y$231:$Y$247</definedName>
    <definedName name="______________EJE3" localSheetId="5">[2]INICIO!$Y$231:$Y$247</definedName>
    <definedName name="______________EJE3" localSheetId="6">[2]INICIO!$Y$231:$Y$247</definedName>
    <definedName name="______________EJE3" localSheetId="7">[2]INICIO!$Y$231:$Y$247</definedName>
    <definedName name="______________EJE3" localSheetId="8">[2]INICIO!$Y$231:$Y$247</definedName>
    <definedName name="______________EJE3" localSheetId="9">[2]INICIO!$Y$231:$Y$247</definedName>
    <definedName name="______________EJE3" localSheetId="10">[2]INICIO!$Y$231:$Y$247</definedName>
    <definedName name="______________EJE3" localSheetId="11">[2]INICIO!$Y$231:$Y$247</definedName>
    <definedName name="______________EJE3" localSheetId="13">[2]INICIO!$Y$231:$Y$247</definedName>
    <definedName name="______________EJE3" localSheetId="14">[2]INICIO!$Y$231:$Y$247</definedName>
    <definedName name="______________EJE3" localSheetId="15">[2]INICIO!$Y$231:$Y$247</definedName>
    <definedName name="______________EJE3" localSheetId="16">[2]INICIO!$Y$231:$Y$247</definedName>
    <definedName name="______________EJE3" localSheetId="17">[2]INICIO!$Y$231:$Y$247</definedName>
    <definedName name="______________EJE3" localSheetId="18">[2]INICIO!$Y$231:$Y$247</definedName>
    <definedName name="______________EJE3" localSheetId="19">[2]INICIO!$Y$231:$Y$247</definedName>
    <definedName name="______________EJE3" localSheetId="20">[2]INICIO!$Y$231:$Y$247</definedName>
    <definedName name="______________EJE3" localSheetId="3">[2]INICIO!$Y$231:$Y$247</definedName>
    <definedName name="______________EJE3" localSheetId="4">[2]INICIO!$Y$231:$Y$247</definedName>
    <definedName name="______________EJE3" localSheetId="21">[2]INICIO!$Y$231:$Y$247</definedName>
    <definedName name="______________EJE3" localSheetId="22">[2]INICIO!$Y$231:$Y$247</definedName>
    <definedName name="______________EJE3" localSheetId="23">[2]INICIO!$Y$231:$Y$247</definedName>
    <definedName name="______________EJE3" localSheetId="24">[2]INICIO!$Y$231:$Y$247</definedName>
    <definedName name="______________EJE3" localSheetId="25">[2]INICIO!$Y$231:$Y$247</definedName>
    <definedName name="______________EJE3" localSheetId="26">[2]INICIO!$Y$231:$Y$247</definedName>
    <definedName name="______________EJE3" localSheetId="27">[2]INICIO!$Y$231:$Y$247</definedName>
    <definedName name="______________EJE3" localSheetId="29">[2]INICIO!$Y$231:$Y$247</definedName>
    <definedName name="______________EJE3" localSheetId="30">[2]INICIO!$Y$231:$Y$247</definedName>
    <definedName name="______________EJE3" localSheetId="28">[2]INICIO!$Y$231:$Y$247</definedName>
    <definedName name="______________EJE3" localSheetId="32">[2]INICIO!$Y$231:$Y$247</definedName>
    <definedName name="______________EJE3" localSheetId="31">[2]INICIO!$Y$231:$Y$247</definedName>
    <definedName name="______________EJE3" localSheetId="33">[2]INICIO!$Y$231:$Y$247</definedName>
    <definedName name="______________EJE3" localSheetId="34">[2]INICIO!$Y$231:$Y$247</definedName>
    <definedName name="______________EJE3" localSheetId="35">[2]INICIO!$Y$231:$Y$247</definedName>
    <definedName name="______________EJE3" localSheetId="36">[2]INICIO!$Y$231:$Y$247</definedName>
    <definedName name="______________EJE3" localSheetId="37">[2]INICIO!$Y$231:$Y$247</definedName>
    <definedName name="______________EJE3" localSheetId="40">[2]INICIO!$Y$231:$Y$247</definedName>
    <definedName name="______________EJE3" localSheetId="41">[2]INICIO!$Y$231:$Y$247</definedName>
    <definedName name="______________EJE3" localSheetId="38">[2]INICIO!$Y$231:$Y$247</definedName>
    <definedName name="______________EJE3" localSheetId="39">[2]INICIO!$Y$231:$Y$247</definedName>
    <definedName name="______________EJE3" localSheetId="42">[2]INICIO!$Y$231:$Y$247</definedName>
    <definedName name="______________EJE3" localSheetId="43">[2]INICIO!$Y$231:$Y$247</definedName>
    <definedName name="______________EJE3" localSheetId="44">[2]INICIO!$Y$231:$Y$247</definedName>
    <definedName name="______________EJE3" localSheetId="45">[2]INICIO!$Y$231:$Y$247</definedName>
    <definedName name="______________EJE3" localSheetId="46">[2]INICIO!$Y$231:$Y$247</definedName>
    <definedName name="______________EJE3" localSheetId="47">[2]INICIO!$Y$231:$Y$247</definedName>
    <definedName name="______________EJE3" localSheetId="48">[2]INICIO!$Y$231:$Y$247</definedName>
    <definedName name="______________EJE3" localSheetId="49">[2]INICIO!$Y$231:$Y$247</definedName>
    <definedName name="______________EJE3" localSheetId="50">[2]INICIO!$Y$231:$Y$247</definedName>
    <definedName name="______________EJE3" localSheetId="51">[2]INICIO!$Y$231:$Y$247</definedName>
    <definedName name="______________EJE3" localSheetId="52">[2]INICIO!$Y$231:$Y$247</definedName>
    <definedName name="______________EJE3" localSheetId="53">[2]INICIO!$Y$231:$Y$247</definedName>
    <definedName name="______________EJE3" localSheetId="55">[2]INICIO!$Y$231:$Y$247</definedName>
    <definedName name="______________EJE3" localSheetId="54">[2]INICIO!$Y$231:$Y$247</definedName>
    <definedName name="______________EJE3" localSheetId="56">[2]INICIO!$Y$231:$Y$247</definedName>
    <definedName name="______________EJE3" localSheetId="57">[2]INICIO!$Y$231:$Y$247</definedName>
    <definedName name="______________EJE3" localSheetId="58">[2]INICIO!$Y$231:$Y$247</definedName>
    <definedName name="______________EJE3" localSheetId="59">[2]INICIO!$Y$231:$Y$247</definedName>
    <definedName name="______________EJE3" localSheetId="61">[2]INICIO!$Y$231:$Y$247</definedName>
    <definedName name="______________EJE3" localSheetId="63">[2]INICIO!$Y$231:$Y$247</definedName>
    <definedName name="______________EJE3" localSheetId="62">[2]INICIO!$Y$231:$Y$247</definedName>
    <definedName name="______________EJE3" localSheetId="64">[2]INICIO!$Y$231:$Y$247</definedName>
    <definedName name="______________EJE3" localSheetId="65">[2]INICIO!$Y$231:$Y$247</definedName>
    <definedName name="______________EJE3" localSheetId="67">[2]INICIO!$Y$231:$Y$247</definedName>
    <definedName name="______________EJE3" localSheetId="69">[1]INICIO!$Y$231:$Y$247</definedName>
    <definedName name="______________EJE3" localSheetId="68">[3]INICIO!$Y$231:$Y$247</definedName>
    <definedName name="______________EJE3">[1]INICIO!$Y$231:$Y$247</definedName>
    <definedName name="______________EJE4" localSheetId="0">[2]INICIO!$Y$249:$Y$272</definedName>
    <definedName name="______________EJE4" localSheetId="1">[2]INICIO!$Y$249:$Y$272</definedName>
    <definedName name="______________EJE4" localSheetId="2">[2]INICIO!$Y$249:$Y$272</definedName>
    <definedName name="______________EJE4" localSheetId="5">[2]INICIO!$Y$249:$Y$272</definedName>
    <definedName name="______________EJE4" localSheetId="6">[2]INICIO!$Y$249:$Y$272</definedName>
    <definedName name="______________EJE4" localSheetId="7">[2]INICIO!$Y$249:$Y$272</definedName>
    <definedName name="______________EJE4" localSheetId="8">[2]INICIO!$Y$249:$Y$272</definedName>
    <definedName name="______________EJE4" localSheetId="9">[2]INICIO!$Y$249:$Y$272</definedName>
    <definedName name="______________EJE4" localSheetId="10">[2]INICIO!$Y$249:$Y$272</definedName>
    <definedName name="______________EJE4" localSheetId="11">[2]INICIO!$Y$249:$Y$272</definedName>
    <definedName name="______________EJE4" localSheetId="13">[2]INICIO!$Y$249:$Y$272</definedName>
    <definedName name="______________EJE4" localSheetId="14">[2]INICIO!$Y$249:$Y$272</definedName>
    <definedName name="______________EJE4" localSheetId="15">[2]INICIO!$Y$249:$Y$272</definedName>
    <definedName name="______________EJE4" localSheetId="16">[2]INICIO!$Y$249:$Y$272</definedName>
    <definedName name="______________EJE4" localSheetId="17">[2]INICIO!$Y$249:$Y$272</definedName>
    <definedName name="______________EJE4" localSheetId="18">[2]INICIO!$Y$249:$Y$272</definedName>
    <definedName name="______________EJE4" localSheetId="19">[2]INICIO!$Y$249:$Y$272</definedName>
    <definedName name="______________EJE4" localSheetId="20">[2]INICIO!$Y$249:$Y$272</definedName>
    <definedName name="______________EJE4" localSheetId="3">[2]INICIO!$Y$249:$Y$272</definedName>
    <definedName name="______________EJE4" localSheetId="4">[2]INICIO!$Y$249:$Y$272</definedName>
    <definedName name="______________EJE4" localSheetId="21">[2]INICIO!$Y$249:$Y$272</definedName>
    <definedName name="______________EJE4" localSheetId="22">[2]INICIO!$Y$249:$Y$272</definedName>
    <definedName name="______________EJE4" localSheetId="23">[2]INICIO!$Y$249:$Y$272</definedName>
    <definedName name="______________EJE4" localSheetId="24">[2]INICIO!$Y$249:$Y$272</definedName>
    <definedName name="______________EJE4" localSheetId="25">[2]INICIO!$Y$249:$Y$272</definedName>
    <definedName name="______________EJE4" localSheetId="26">[2]INICIO!$Y$249:$Y$272</definedName>
    <definedName name="______________EJE4" localSheetId="27">[2]INICIO!$Y$249:$Y$272</definedName>
    <definedName name="______________EJE4" localSheetId="29">[2]INICIO!$Y$249:$Y$272</definedName>
    <definedName name="______________EJE4" localSheetId="30">[2]INICIO!$Y$249:$Y$272</definedName>
    <definedName name="______________EJE4" localSheetId="28">[2]INICIO!$Y$249:$Y$272</definedName>
    <definedName name="______________EJE4" localSheetId="32">[2]INICIO!$Y$249:$Y$272</definedName>
    <definedName name="______________EJE4" localSheetId="31">[2]INICIO!$Y$249:$Y$272</definedName>
    <definedName name="______________EJE4" localSheetId="33">[2]INICIO!$Y$249:$Y$272</definedName>
    <definedName name="______________EJE4" localSheetId="34">[2]INICIO!$Y$249:$Y$272</definedName>
    <definedName name="______________EJE4" localSheetId="35">[2]INICIO!$Y$249:$Y$272</definedName>
    <definedName name="______________EJE4" localSheetId="36">[2]INICIO!$Y$249:$Y$272</definedName>
    <definedName name="______________EJE4" localSheetId="37">[2]INICIO!$Y$249:$Y$272</definedName>
    <definedName name="______________EJE4" localSheetId="40">[2]INICIO!$Y$249:$Y$272</definedName>
    <definedName name="______________EJE4" localSheetId="41">[2]INICIO!$Y$249:$Y$272</definedName>
    <definedName name="______________EJE4" localSheetId="38">[2]INICIO!$Y$249:$Y$272</definedName>
    <definedName name="______________EJE4" localSheetId="39">[2]INICIO!$Y$249:$Y$272</definedName>
    <definedName name="______________EJE4" localSheetId="42">[2]INICIO!$Y$249:$Y$272</definedName>
    <definedName name="______________EJE4" localSheetId="43">[2]INICIO!$Y$249:$Y$272</definedName>
    <definedName name="______________EJE4" localSheetId="44">[2]INICIO!$Y$249:$Y$272</definedName>
    <definedName name="______________EJE4" localSheetId="45">[2]INICIO!$Y$249:$Y$272</definedName>
    <definedName name="______________EJE4" localSheetId="46">[2]INICIO!$Y$249:$Y$272</definedName>
    <definedName name="______________EJE4" localSheetId="47">[2]INICIO!$Y$249:$Y$272</definedName>
    <definedName name="______________EJE4" localSheetId="48">[2]INICIO!$Y$249:$Y$272</definedName>
    <definedName name="______________EJE4" localSheetId="49">[2]INICIO!$Y$249:$Y$272</definedName>
    <definedName name="______________EJE4" localSheetId="50">[2]INICIO!$Y$249:$Y$272</definedName>
    <definedName name="______________EJE4" localSheetId="51">[2]INICIO!$Y$249:$Y$272</definedName>
    <definedName name="______________EJE4" localSheetId="52">[2]INICIO!$Y$249:$Y$272</definedName>
    <definedName name="______________EJE4" localSheetId="53">[2]INICIO!$Y$249:$Y$272</definedName>
    <definedName name="______________EJE4" localSheetId="55">[2]INICIO!$Y$249:$Y$272</definedName>
    <definedName name="______________EJE4" localSheetId="54">[2]INICIO!$Y$249:$Y$272</definedName>
    <definedName name="______________EJE4" localSheetId="56">[2]INICIO!$Y$249:$Y$272</definedName>
    <definedName name="______________EJE4" localSheetId="57">[2]INICIO!$Y$249:$Y$272</definedName>
    <definedName name="______________EJE4" localSheetId="58">[2]INICIO!$Y$249:$Y$272</definedName>
    <definedName name="______________EJE4" localSheetId="59">[2]INICIO!$Y$249:$Y$272</definedName>
    <definedName name="______________EJE4" localSheetId="61">[2]INICIO!$Y$249:$Y$272</definedName>
    <definedName name="______________EJE4" localSheetId="63">[2]INICIO!$Y$249:$Y$272</definedName>
    <definedName name="______________EJE4" localSheetId="62">[2]INICIO!$Y$249:$Y$272</definedName>
    <definedName name="______________EJE4" localSheetId="64">[2]INICIO!$Y$249:$Y$272</definedName>
    <definedName name="______________EJE4" localSheetId="65">[2]INICIO!$Y$249:$Y$272</definedName>
    <definedName name="______________EJE4" localSheetId="67">[2]INICIO!$Y$249:$Y$272</definedName>
    <definedName name="______________EJE4" localSheetId="69">[1]INICIO!$Y$249:$Y$272</definedName>
    <definedName name="______________EJE4" localSheetId="68">[3]INICIO!$Y$249:$Y$272</definedName>
    <definedName name="______________EJE4">[1]INICIO!$Y$249:$Y$272</definedName>
    <definedName name="______________EJE5" localSheetId="0">[2]INICIO!$Y$274:$Y$287</definedName>
    <definedName name="______________EJE5" localSheetId="1">[2]INICIO!$Y$274:$Y$287</definedName>
    <definedName name="______________EJE5" localSheetId="2">[2]INICIO!$Y$274:$Y$287</definedName>
    <definedName name="______________EJE5" localSheetId="5">[2]INICIO!$Y$274:$Y$287</definedName>
    <definedName name="______________EJE5" localSheetId="6">[2]INICIO!$Y$274:$Y$287</definedName>
    <definedName name="______________EJE5" localSheetId="7">[2]INICIO!$Y$274:$Y$287</definedName>
    <definedName name="______________EJE5" localSheetId="8">[2]INICIO!$Y$274:$Y$287</definedName>
    <definedName name="______________EJE5" localSheetId="9">[2]INICIO!$Y$274:$Y$287</definedName>
    <definedName name="______________EJE5" localSheetId="10">[2]INICIO!$Y$274:$Y$287</definedName>
    <definedName name="______________EJE5" localSheetId="11">[2]INICIO!$Y$274:$Y$287</definedName>
    <definedName name="______________EJE5" localSheetId="13">[2]INICIO!$Y$274:$Y$287</definedName>
    <definedName name="______________EJE5" localSheetId="14">[2]INICIO!$Y$274:$Y$287</definedName>
    <definedName name="______________EJE5" localSheetId="15">[2]INICIO!$Y$274:$Y$287</definedName>
    <definedName name="______________EJE5" localSheetId="16">[2]INICIO!$Y$274:$Y$287</definedName>
    <definedName name="______________EJE5" localSheetId="17">[2]INICIO!$Y$274:$Y$287</definedName>
    <definedName name="______________EJE5" localSheetId="18">[2]INICIO!$Y$274:$Y$287</definedName>
    <definedName name="______________EJE5" localSheetId="19">[2]INICIO!$Y$274:$Y$287</definedName>
    <definedName name="______________EJE5" localSheetId="20">[2]INICIO!$Y$274:$Y$287</definedName>
    <definedName name="______________EJE5" localSheetId="3">[2]INICIO!$Y$274:$Y$287</definedName>
    <definedName name="______________EJE5" localSheetId="4">[2]INICIO!$Y$274:$Y$287</definedName>
    <definedName name="______________EJE5" localSheetId="21">[2]INICIO!$Y$274:$Y$287</definedName>
    <definedName name="______________EJE5" localSheetId="22">[2]INICIO!$Y$274:$Y$287</definedName>
    <definedName name="______________EJE5" localSheetId="23">[2]INICIO!$Y$274:$Y$287</definedName>
    <definedName name="______________EJE5" localSheetId="24">[2]INICIO!$Y$274:$Y$287</definedName>
    <definedName name="______________EJE5" localSheetId="25">[2]INICIO!$Y$274:$Y$287</definedName>
    <definedName name="______________EJE5" localSheetId="26">[2]INICIO!$Y$274:$Y$287</definedName>
    <definedName name="______________EJE5" localSheetId="27">[2]INICIO!$Y$274:$Y$287</definedName>
    <definedName name="______________EJE5" localSheetId="29">[2]INICIO!$Y$274:$Y$287</definedName>
    <definedName name="______________EJE5" localSheetId="30">[2]INICIO!$Y$274:$Y$287</definedName>
    <definedName name="______________EJE5" localSheetId="28">[2]INICIO!$Y$274:$Y$287</definedName>
    <definedName name="______________EJE5" localSheetId="32">[2]INICIO!$Y$274:$Y$287</definedName>
    <definedName name="______________EJE5" localSheetId="31">[2]INICIO!$Y$274:$Y$287</definedName>
    <definedName name="______________EJE5" localSheetId="33">[2]INICIO!$Y$274:$Y$287</definedName>
    <definedName name="______________EJE5" localSheetId="34">[2]INICIO!$Y$274:$Y$287</definedName>
    <definedName name="______________EJE5" localSheetId="35">[2]INICIO!$Y$274:$Y$287</definedName>
    <definedName name="______________EJE5" localSheetId="36">[2]INICIO!$Y$274:$Y$287</definedName>
    <definedName name="______________EJE5" localSheetId="37">[2]INICIO!$Y$274:$Y$287</definedName>
    <definedName name="______________EJE5" localSheetId="40">[2]INICIO!$Y$274:$Y$287</definedName>
    <definedName name="______________EJE5" localSheetId="41">[2]INICIO!$Y$274:$Y$287</definedName>
    <definedName name="______________EJE5" localSheetId="38">[2]INICIO!$Y$274:$Y$287</definedName>
    <definedName name="______________EJE5" localSheetId="39">[2]INICIO!$Y$274:$Y$287</definedName>
    <definedName name="______________EJE5" localSheetId="42">[2]INICIO!$Y$274:$Y$287</definedName>
    <definedName name="______________EJE5" localSheetId="43">[2]INICIO!$Y$274:$Y$287</definedName>
    <definedName name="______________EJE5" localSheetId="44">[2]INICIO!$Y$274:$Y$287</definedName>
    <definedName name="______________EJE5" localSheetId="45">[2]INICIO!$Y$274:$Y$287</definedName>
    <definedName name="______________EJE5" localSheetId="46">[2]INICIO!$Y$274:$Y$287</definedName>
    <definedName name="______________EJE5" localSheetId="47">[2]INICIO!$Y$274:$Y$287</definedName>
    <definedName name="______________EJE5" localSheetId="48">[2]INICIO!$Y$274:$Y$287</definedName>
    <definedName name="______________EJE5" localSheetId="49">[2]INICIO!$Y$274:$Y$287</definedName>
    <definedName name="______________EJE5" localSheetId="50">[2]INICIO!$Y$274:$Y$287</definedName>
    <definedName name="______________EJE5" localSheetId="51">[2]INICIO!$Y$274:$Y$287</definedName>
    <definedName name="______________EJE5" localSheetId="52">[2]INICIO!$Y$274:$Y$287</definedName>
    <definedName name="______________EJE5" localSheetId="53">[2]INICIO!$Y$274:$Y$287</definedName>
    <definedName name="______________EJE5" localSheetId="55">[2]INICIO!$Y$274:$Y$287</definedName>
    <definedName name="______________EJE5" localSheetId="54">[2]INICIO!$Y$274:$Y$287</definedName>
    <definedName name="______________EJE5" localSheetId="56">[2]INICIO!$Y$274:$Y$287</definedName>
    <definedName name="______________EJE5" localSheetId="57">[2]INICIO!$Y$274:$Y$287</definedName>
    <definedName name="______________EJE5" localSheetId="58">[2]INICIO!$Y$274:$Y$287</definedName>
    <definedName name="______________EJE5" localSheetId="59">[2]INICIO!$Y$274:$Y$287</definedName>
    <definedName name="______________EJE5" localSheetId="61">[2]INICIO!$Y$274:$Y$287</definedName>
    <definedName name="______________EJE5" localSheetId="63">[2]INICIO!$Y$274:$Y$287</definedName>
    <definedName name="______________EJE5" localSheetId="62">[2]INICIO!$Y$274:$Y$287</definedName>
    <definedName name="______________EJE5" localSheetId="64">[2]INICIO!$Y$274:$Y$287</definedName>
    <definedName name="______________EJE5" localSheetId="65">[2]INICIO!$Y$274:$Y$287</definedName>
    <definedName name="______________EJE5" localSheetId="67">[2]INICIO!$Y$274:$Y$287</definedName>
    <definedName name="______________EJE5" localSheetId="69">[1]INICIO!$Y$274:$Y$287</definedName>
    <definedName name="______________EJE5" localSheetId="68">[3]INICIO!$Y$274:$Y$287</definedName>
    <definedName name="______________EJE5">[1]INICIO!$Y$274:$Y$287</definedName>
    <definedName name="______________EJE6" localSheetId="32">[4]INICIO!$Y$289:$Y$314</definedName>
    <definedName name="______________EJE6" localSheetId="33">[4]INICIO!$Y$289:$Y$314</definedName>
    <definedName name="______________EJE6" localSheetId="34">[4]INICIO!$Y$289:$Y$314</definedName>
    <definedName name="______________EJE6" localSheetId="55">[4]INICIO!$Y$289:$Y$314</definedName>
    <definedName name="______________EJE6" localSheetId="63">[4]INICIO!$Y$289:$Y$314</definedName>
    <definedName name="______________EJE6" localSheetId="64">[4]INICIO!$Y$289:$Y$314</definedName>
    <definedName name="______________EJE6" localSheetId="66">[4]INICIO!$Y$289:$Y$314</definedName>
    <definedName name="______________EJE6" localSheetId="67">[4]INICIO!$Y$289:$Y$314</definedName>
    <definedName name="______________EJE6" localSheetId="69">[4]INICIO!$Y$289:$Y$314</definedName>
    <definedName name="______________EJE6" localSheetId="68">[4]INICIO!$Y$289:$Y$314</definedName>
    <definedName name="______________EJE6">[1]INICIO!$Y$289:$Y$314</definedName>
    <definedName name="______________EJE7" localSheetId="0">[2]INICIO!$Y$316:$Y$356</definedName>
    <definedName name="______________EJE7" localSheetId="1">[2]INICIO!$Y$316:$Y$356</definedName>
    <definedName name="______________EJE7" localSheetId="2">[2]INICIO!$Y$316:$Y$356</definedName>
    <definedName name="______________EJE7" localSheetId="5">[2]INICIO!$Y$316:$Y$356</definedName>
    <definedName name="______________EJE7" localSheetId="6">[2]INICIO!$Y$316:$Y$356</definedName>
    <definedName name="______________EJE7" localSheetId="7">[2]INICIO!$Y$316:$Y$356</definedName>
    <definedName name="______________EJE7" localSheetId="8">[2]INICIO!$Y$316:$Y$356</definedName>
    <definedName name="______________EJE7" localSheetId="9">[2]INICIO!$Y$316:$Y$356</definedName>
    <definedName name="______________EJE7" localSheetId="10">[2]INICIO!$Y$316:$Y$356</definedName>
    <definedName name="______________EJE7" localSheetId="11">[2]INICIO!$Y$316:$Y$356</definedName>
    <definedName name="______________EJE7" localSheetId="13">[2]INICIO!$Y$316:$Y$356</definedName>
    <definedName name="______________EJE7" localSheetId="14">[2]INICIO!$Y$316:$Y$356</definedName>
    <definedName name="______________EJE7" localSheetId="15">[2]INICIO!$Y$316:$Y$356</definedName>
    <definedName name="______________EJE7" localSheetId="16">[2]INICIO!$Y$316:$Y$356</definedName>
    <definedName name="______________EJE7" localSheetId="17">[2]INICIO!$Y$316:$Y$356</definedName>
    <definedName name="______________EJE7" localSheetId="18">[2]INICIO!$Y$316:$Y$356</definedName>
    <definedName name="______________EJE7" localSheetId="19">[2]INICIO!$Y$316:$Y$356</definedName>
    <definedName name="______________EJE7" localSheetId="20">[2]INICIO!$Y$316:$Y$356</definedName>
    <definedName name="______________EJE7" localSheetId="3">[2]INICIO!$Y$316:$Y$356</definedName>
    <definedName name="______________EJE7" localSheetId="4">[2]INICIO!$Y$316:$Y$356</definedName>
    <definedName name="______________EJE7" localSheetId="21">[2]INICIO!$Y$316:$Y$356</definedName>
    <definedName name="______________EJE7" localSheetId="22">[2]INICIO!$Y$316:$Y$356</definedName>
    <definedName name="______________EJE7" localSheetId="23">[2]INICIO!$Y$316:$Y$356</definedName>
    <definedName name="______________EJE7" localSheetId="24">[2]INICIO!$Y$316:$Y$356</definedName>
    <definedName name="______________EJE7" localSheetId="25">[2]INICIO!$Y$316:$Y$356</definedName>
    <definedName name="______________EJE7" localSheetId="26">[2]INICIO!$Y$316:$Y$356</definedName>
    <definedName name="______________EJE7" localSheetId="27">[2]INICIO!$Y$316:$Y$356</definedName>
    <definedName name="______________EJE7" localSheetId="29">[2]INICIO!$Y$316:$Y$356</definedName>
    <definedName name="______________EJE7" localSheetId="30">[2]INICIO!$Y$316:$Y$356</definedName>
    <definedName name="______________EJE7" localSheetId="28">[2]INICIO!$Y$316:$Y$356</definedName>
    <definedName name="______________EJE7" localSheetId="32">[2]INICIO!$Y$316:$Y$356</definedName>
    <definedName name="______________EJE7" localSheetId="31">[2]INICIO!$Y$316:$Y$356</definedName>
    <definedName name="______________EJE7" localSheetId="33">[2]INICIO!$Y$316:$Y$356</definedName>
    <definedName name="______________EJE7" localSheetId="34">[2]INICIO!$Y$316:$Y$356</definedName>
    <definedName name="______________EJE7" localSheetId="35">[2]INICIO!$Y$316:$Y$356</definedName>
    <definedName name="______________EJE7" localSheetId="36">[2]INICIO!$Y$316:$Y$356</definedName>
    <definedName name="______________EJE7" localSheetId="37">[2]INICIO!$Y$316:$Y$356</definedName>
    <definedName name="______________EJE7" localSheetId="40">[2]INICIO!$Y$316:$Y$356</definedName>
    <definedName name="______________EJE7" localSheetId="41">[2]INICIO!$Y$316:$Y$356</definedName>
    <definedName name="______________EJE7" localSheetId="38">[2]INICIO!$Y$316:$Y$356</definedName>
    <definedName name="______________EJE7" localSheetId="39">[2]INICIO!$Y$316:$Y$356</definedName>
    <definedName name="______________EJE7" localSheetId="42">[2]INICIO!$Y$316:$Y$356</definedName>
    <definedName name="______________EJE7" localSheetId="43">[2]INICIO!$Y$316:$Y$356</definedName>
    <definedName name="______________EJE7" localSheetId="44">[2]INICIO!$Y$316:$Y$356</definedName>
    <definedName name="______________EJE7" localSheetId="45">[2]INICIO!$Y$316:$Y$356</definedName>
    <definedName name="______________EJE7" localSheetId="46">[2]INICIO!$Y$316:$Y$356</definedName>
    <definedName name="______________EJE7" localSheetId="47">[2]INICIO!$Y$316:$Y$356</definedName>
    <definedName name="______________EJE7" localSheetId="48">[2]INICIO!$Y$316:$Y$356</definedName>
    <definedName name="______________EJE7" localSheetId="49">[2]INICIO!$Y$316:$Y$356</definedName>
    <definedName name="______________EJE7" localSheetId="50">[2]INICIO!$Y$316:$Y$356</definedName>
    <definedName name="______________EJE7" localSheetId="51">[2]INICIO!$Y$316:$Y$356</definedName>
    <definedName name="______________EJE7" localSheetId="52">[2]INICIO!$Y$316:$Y$356</definedName>
    <definedName name="______________EJE7" localSheetId="53">[2]INICIO!$Y$316:$Y$356</definedName>
    <definedName name="______________EJE7" localSheetId="55">[2]INICIO!$Y$316:$Y$356</definedName>
    <definedName name="______________EJE7" localSheetId="54">[2]INICIO!$Y$316:$Y$356</definedName>
    <definedName name="______________EJE7" localSheetId="56">[2]INICIO!$Y$316:$Y$356</definedName>
    <definedName name="______________EJE7" localSheetId="57">[2]INICIO!$Y$316:$Y$356</definedName>
    <definedName name="______________EJE7" localSheetId="58">[2]INICIO!$Y$316:$Y$356</definedName>
    <definedName name="______________EJE7" localSheetId="59">[2]INICIO!$Y$316:$Y$356</definedName>
    <definedName name="______________EJE7" localSheetId="61">[2]INICIO!$Y$316:$Y$356</definedName>
    <definedName name="______________EJE7" localSheetId="63">[2]INICIO!$Y$316:$Y$356</definedName>
    <definedName name="______________EJE7" localSheetId="62">[2]INICIO!$Y$316:$Y$356</definedName>
    <definedName name="______________EJE7" localSheetId="64">[2]INICIO!$Y$316:$Y$356</definedName>
    <definedName name="______________EJE7" localSheetId="65">[2]INICIO!$Y$316:$Y$356</definedName>
    <definedName name="______________EJE7" localSheetId="67">[2]INICIO!$Y$316:$Y$356</definedName>
    <definedName name="______________EJE7" localSheetId="69">[1]INICIO!$Y$316:$Y$356</definedName>
    <definedName name="______________EJE7" localSheetId="68">[3]INICIO!$Y$316:$Y$356</definedName>
    <definedName name="______________EJE7">[1]INICIO!$Y$316:$Y$356</definedName>
    <definedName name="_____________EJE1" localSheetId="32">[4]INICIO!$Y$166:$Y$186</definedName>
    <definedName name="_____________EJE1" localSheetId="33">[4]INICIO!$Y$166:$Y$186</definedName>
    <definedName name="_____________EJE1" localSheetId="34">[4]INICIO!$Y$166:$Y$186</definedName>
    <definedName name="_____________EJE1" localSheetId="55">[4]INICIO!$Y$166:$Y$186</definedName>
    <definedName name="_____________EJE1" localSheetId="63">[4]INICIO!$Y$166:$Y$186</definedName>
    <definedName name="_____________EJE1" localSheetId="64">[4]INICIO!$Y$166:$Y$186</definedName>
    <definedName name="_____________EJE1" localSheetId="66">[4]INICIO!$Y$166:$Y$186</definedName>
    <definedName name="_____________EJE1" localSheetId="67">[4]INICIO!$Y$166:$Y$186</definedName>
    <definedName name="_____________EJE1" localSheetId="69">[4]INICIO!$Y$166:$Y$186</definedName>
    <definedName name="_____________EJE1" localSheetId="68">[4]INICIO!$Y$166:$Y$186</definedName>
    <definedName name="_____________EJE1">[1]INICIO!$Y$166:$Y$186</definedName>
    <definedName name="_____________EJE2" localSheetId="32">[4]INICIO!$Y$188:$Y$229</definedName>
    <definedName name="_____________EJE2" localSheetId="33">[4]INICIO!$Y$188:$Y$229</definedName>
    <definedName name="_____________EJE2" localSheetId="34">[4]INICIO!$Y$188:$Y$229</definedName>
    <definedName name="_____________EJE2" localSheetId="55">[4]INICIO!$Y$188:$Y$229</definedName>
    <definedName name="_____________EJE2" localSheetId="63">[4]INICIO!$Y$188:$Y$229</definedName>
    <definedName name="_____________EJE2" localSheetId="64">[4]INICIO!$Y$188:$Y$229</definedName>
    <definedName name="_____________EJE2" localSheetId="66">[4]INICIO!$Y$188:$Y$229</definedName>
    <definedName name="_____________EJE2" localSheetId="67">[4]INICIO!$Y$188:$Y$229</definedName>
    <definedName name="_____________EJE2" localSheetId="69">[4]INICIO!$Y$188:$Y$229</definedName>
    <definedName name="_____________EJE2" localSheetId="68">[4]INICIO!$Y$188:$Y$229</definedName>
    <definedName name="_____________EJE2">[1]INICIO!$Y$188:$Y$229</definedName>
    <definedName name="_____________EJE3" localSheetId="32">[4]INICIO!$Y$231:$Y$247</definedName>
    <definedName name="_____________EJE3" localSheetId="33">[4]INICIO!$Y$231:$Y$247</definedName>
    <definedName name="_____________EJE3" localSheetId="34">[4]INICIO!$Y$231:$Y$247</definedName>
    <definedName name="_____________EJE3" localSheetId="55">[4]INICIO!$Y$231:$Y$247</definedName>
    <definedName name="_____________EJE3" localSheetId="63">[4]INICIO!$Y$231:$Y$247</definedName>
    <definedName name="_____________EJE3" localSheetId="64">[4]INICIO!$Y$231:$Y$247</definedName>
    <definedName name="_____________EJE3" localSheetId="66">[4]INICIO!$Y$231:$Y$247</definedName>
    <definedName name="_____________EJE3" localSheetId="67">[4]INICIO!$Y$231:$Y$247</definedName>
    <definedName name="_____________EJE3" localSheetId="69">[4]INICIO!$Y$231:$Y$247</definedName>
    <definedName name="_____________EJE3" localSheetId="68">[4]INICIO!$Y$231:$Y$247</definedName>
    <definedName name="_____________EJE3">[1]INICIO!$Y$231:$Y$247</definedName>
    <definedName name="_____________EJE4" localSheetId="32">[4]INICIO!$Y$249:$Y$272</definedName>
    <definedName name="_____________EJE4" localSheetId="33">[4]INICIO!$Y$249:$Y$272</definedName>
    <definedName name="_____________EJE4" localSheetId="34">[4]INICIO!$Y$249:$Y$272</definedName>
    <definedName name="_____________EJE4" localSheetId="55">[4]INICIO!$Y$249:$Y$272</definedName>
    <definedName name="_____________EJE4" localSheetId="63">[4]INICIO!$Y$249:$Y$272</definedName>
    <definedName name="_____________EJE4" localSheetId="64">[4]INICIO!$Y$249:$Y$272</definedName>
    <definedName name="_____________EJE4" localSheetId="66">[4]INICIO!$Y$249:$Y$272</definedName>
    <definedName name="_____________EJE4" localSheetId="67">[4]INICIO!$Y$249:$Y$272</definedName>
    <definedName name="_____________EJE4" localSheetId="69">[4]INICIO!$Y$249:$Y$272</definedName>
    <definedName name="_____________EJE4" localSheetId="68">[4]INICIO!$Y$249:$Y$272</definedName>
    <definedName name="_____________EJE4">[1]INICIO!$Y$249:$Y$272</definedName>
    <definedName name="_____________EJE5" localSheetId="32">[4]INICIO!$Y$274:$Y$287</definedName>
    <definedName name="_____________EJE5" localSheetId="33">[4]INICIO!$Y$274:$Y$287</definedName>
    <definedName name="_____________EJE5" localSheetId="34">[4]INICIO!$Y$274:$Y$287</definedName>
    <definedName name="_____________EJE5" localSheetId="55">[4]INICIO!$Y$274:$Y$287</definedName>
    <definedName name="_____________EJE5" localSheetId="63">[4]INICIO!$Y$274:$Y$287</definedName>
    <definedName name="_____________EJE5" localSheetId="64">[4]INICIO!$Y$274:$Y$287</definedName>
    <definedName name="_____________EJE5" localSheetId="66">[4]INICIO!$Y$274:$Y$287</definedName>
    <definedName name="_____________EJE5" localSheetId="67">[4]INICIO!$Y$274:$Y$287</definedName>
    <definedName name="_____________EJE5" localSheetId="69">[4]INICIO!$Y$274:$Y$287</definedName>
    <definedName name="_____________EJE5" localSheetId="68">[4]INICIO!$Y$274:$Y$287</definedName>
    <definedName name="_____________EJE5">[1]INICIO!$Y$274:$Y$287</definedName>
    <definedName name="_____________EJE6" localSheetId="0">[2]INICIO!$Y$289:$Y$314</definedName>
    <definedName name="_____________EJE6" localSheetId="1">[2]INICIO!$Y$289:$Y$314</definedName>
    <definedName name="_____________EJE6" localSheetId="2">[2]INICIO!$Y$289:$Y$314</definedName>
    <definedName name="_____________EJE6" localSheetId="5">[2]INICIO!$Y$289:$Y$314</definedName>
    <definedName name="_____________EJE6" localSheetId="6">[2]INICIO!$Y$289:$Y$314</definedName>
    <definedName name="_____________EJE6" localSheetId="7">[2]INICIO!$Y$289:$Y$314</definedName>
    <definedName name="_____________EJE6" localSheetId="8">[2]INICIO!$Y$289:$Y$314</definedName>
    <definedName name="_____________EJE6" localSheetId="9">[2]INICIO!$Y$289:$Y$314</definedName>
    <definedName name="_____________EJE6" localSheetId="10">[2]INICIO!$Y$289:$Y$314</definedName>
    <definedName name="_____________EJE6" localSheetId="11">[2]INICIO!$Y$289:$Y$314</definedName>
    <definedName name="_____________EJE6" localSheetId="13">[2]INICIO!$Y$289:$Y$314</definedName>
    <definedName name="_____________EJE6" localSheetId="14">[2]INICIO!$Y$289:$Y$314</definedName>
    <definedName name="_____________EJE6" localSheetId="15">[2]INICIO!$Y$289:$Y$314</definedName>
    <definedName name="_____________EJE6" localSheetId="16">[2]INICIO!$Y$289:$Y$314</definedName>
    <definedName name="_____________EJE6" localSheetId="17">[2]INICIO!$Y$289:$Y$314</definedName>
    <definedName name="_____________EJE6" localSheetId="18">[2]INICIO!$Y$289:$Y$314</definedName>
    <definedName name="_____________EJE6" localSheetId="19">[2]INICIO!$Y$289:$Y$314</definedName>
    <definedName name="_____________EJE6" localSheetId="20">[2]INICIO!$Y$289:$Y$314</definedName>
    <definedName name="_____________EJE6" localSheetId="3">[2]INICIO!$Y$289:$Y$314</definedName>
    <definedName name="_____________EJE6" localSheetId="4">[2]INICIO!$Y$289:$Y$314</definedName>
    <definedName name="_____________EJE6" localSheetId="21">[2]INICIO!$Y$289:$Y$314</definedName>
    <definedName name="_____________EJE6" localSheetId="22">[2]INICIO!$Y$289:$Y$314</definedName>
    <definedName name="_____________EJE6" localSheetId="23">[2]INICIO!$Y$289:$Y$314</definedName>
    <definedName name="_____________EJE6" localSheetId="24">[2]INICIO!$Y$289:$Y$314</definedName>
    <definedName name="_____________EJE6" localSheetId="25">[2]INICIO!$Y$289:$Y$314</definedName>
    <definedName name="_____________EJE6" localSheetId="26">[2]INICIO!$Y$289:$Y$314</definedName>
    <definedName name="_____________EJE6" localSheetId="27">[2]INICIO!$Y$289:$Y$314</definedName>
    <definedName name="_____________EJE6" localSheetId="29">[2]INICIO!$Y$289:$Y$314</definedName>
    <definedName name="_____________EJE6" localSheetId="30">[2]INICIO!$Y$289:$Y$314</definedName>
    <definedName name="_____________EJE6" localSheetId="28">[2]INICIO!$Y$289:$Y$314</definedName>
    <definedName name="_____________EJE6" localSheetId="32">[2]INICIO!$Y$289:$Y$314</definedName>
    <definedName name="_____________EJE6" localSheetId="31">[2]INICIO!$Y$289:$Y$314</definedName>
    <definedName name="_____________EJE6" localSheetId="33">[2]INICIO!$Y$289:$Y$314</definedName>
    <definedName name="_____________EJE6" localSheetId="34">[2]INICIO!$Y$289:$Y$314</definedName>
    <definedName name="_____________EJE6" localSheetId="35">[2]INICIO!$Y$289:$Y$314</definedName>
    <definedName name="_____________EJE6" localSheetId="36">[2]INICIO!$Y$289:$Y$314</definedName>
    <definedName name="_____________EJE6" localSheetId="37">[2]INICIO!$Y$289:$Y$314</definedName>
    <definedName name="_____________EJE6" localSheetId="40">[2]INICIO!$Y$289:$Y$314</definedName>
    <definedName name="_____________EJE6" localSheetId="41">[2]INICIO!$Y$289:$Y$314</definedName>
    <definedName name="_____________EJE6" localSheetId="38">[2]INICIO!$Y$289:$Y$314</definedName>
    <definedName name="_____________EJE6" localSheetId="39">[2]INICIO!$Y$289:$Y$314</definedName>
    <definedName name="_____________EJE6" localSheetId="42">[2]INICIO!$Y$289:$Y$314</definedName>
    <definedName name="_____________EJE6" localSheetId="43">[2]INICIO!$Y$289:$Y$314</definedName>
    <definedName name="_____________EJE6" localSheetId="44">[2]INICIO!$Y$289:$Y$314</definedName>
    <definedName name="_____________EJE6" localSheetId="45">[2]INICIO!$Y$289:$Y$314</definedName>
    <definedName name="_____________EJE6" localSheetId="46">[2]INICIO!$Y$289:$Y$314</definedName>
    <definedName name="_____________EJE6" localSheetId="47">[2]INICIO!$Y$289:$Y$314</definedName>
    <definedName name="_____________EJE6" localSheetId="48">[2]INICIO!$Y$289:$Y$314</definedName>
    <definedName name="_____________EJE6" localSheetId="49">[2]INICIO!$Y$289:$Y$314</definedName>
    <definedName name="_____________EJE6" localSheetId="50">[2]INICIO!$Y$289:$Y$314</definedName>
    <definedName name="_____________EJE6" localSheetId="51">[2]INICIO!$Y$289:$Y$314</definedName>
    <definedName name="_____________EJE6" localSheetId="52">[2]INICIO!$Y$289:$Y$314</definedName>
    <definedName name="_____________EJE6" localSheetId="53">[2]INICIO!$Y$289:$Y$314</definedName>
    <definedName name="_____________EJE6" localSheetId="55">[2]INICIO!$Y$289:$Y$314</definedName>
    <definedName name="_____________EJE6" localSheetId="54">[2]INICIO!$Y$289:$Y$314</definedName>
    <definedName name="_____________EJE6" localSheetId="56">[2]INICIO!$Y$289:$Y$314</definedName>
    <definedName name="_____________EJE6" localSheetId="57">[2]INICIO!$Y$289:$Y$314</definedName>
    <definedName name="_____________EJE6" localSheetId="58">[2]INICIO!$Y$289:$Y$314</definedName>
    <definedName name="_____________EJE6" localSheetId="59">[2]INICIO!$Y$289:$Y$314</definedName>
    <definedName name="_____________EJE6" localSheetId="61">[2]INICIO!$Y$289:$Y$314</definedName>
    <definedName name="_____________EJE6" localSheetId="63">[2]INICIO!$Y$289:$Y$314</definedName>
    <definedName name="_____________EJE6" localSheetId="62">[2]INICIO!$Y$289:$Y$314</definedName>
    <definedName name="_____________EJE6" localSheetId="64">[2]INICIO!$Y$289:$Y$314</definedName>
    <definedName name="_____________EJE6" localSheetId="65">[2]INICIO!$Y$289:$Y$314</definedName>
    <definedName name="_____________EJE6" localSheetId="67">[2]INICIO!$Y$289:$Y$314</definedName>
    <definedName name="_____________EJE6" localSheetId="69">[1]INICIO!$Y$289:$Y$314</definedName>
    <definedName name="_____________EJE6" localSheetId="68">[3]INICIO!$Y$289:$Y$314</definedName>
    <definedName name="_____________EJE6">[1]INICIO!$Y$289:$Y$314</definedName>
    <definedName name="_____________EJE7" localSheetId="32">[4]INICIO!$Y$316:$Y$356</definedName>
    <definedName name="_____________EJE7" localSheetId="33">[4]INICIO!$Y$316:$Y$356</definedName>
    <definedName name="_____________EJE7" localSheetId="34">[4]INICIO!$Y$316:$Y$356</definedName>
    <definedName name="_____________EJE7" localSheetId="55">[4]INICIO!$Y$316:$Y$356</definedName>
    <definedName name="_____________EJE7" localSheetId="63">[4]INICIO!$Y$316:$Y$356</definedName>
    <definedName name="_____________EJE7" localSheetId="64">[4]INICIO!$Y$316:$Y$356</definedName>
    <definedName name="_____________EJE7" localSheetId="66">[4]INICIO!$Y$316:$Y$356</definedName>
    <definedName name="_____________EJE7" localSheetId="67">[4]INICIO!$Y$316:$Y$356</definedName>
    <definedName name="_____________EJE7" localSheetId="69">[4]INICIO!$Y$316:$Y$356</definedName>
    <definedName name="_____________EJE7" localSheetId="68">[4]INICIO!$Y$316:$Y$356</definedName>
    <definedName name="_____________EJE7">[1]INICIO!$Y$316:$Y$356</definedName>
    <definedName name="____________EJE1" localSheetId="0">[2]INICIO!$Y$166:$Y$186</definedName>
    <definedName name="____________EJE1" localSheetId="1">[2]INICIO!$Y$166:$Y$186</definedName>
    <definedName name="____________EJE1" localSheetId="2">[2]INICIO!$Y$166:$Y$186</definedName>
    <definedName name="____________EJE1" localSheetId="5">[2]INICIO!$Y$166:$Y$186</definedName>
    <definedName name="____________EJE1" localSheetId="6">[2]INICIO!$Y$166:$Y$186</definedName>
    <definedName name="____________EJE1" localSheetId="7">[2]INICIO!$Y$166:$Y$186</definedName>
    <definedName name="____________EJE1" localSheetId="8">[2]INICIO!$Y$166:$Y$186</definedName>
    <definedName name="____________EJE1" localSheetId="9">[2]INICIO!$Y$166:$Y$186</definedName>
    <definedName name="____________EJE1" localSheetId="10">[2]INICIO!$Y$166:$Y$186</definedName>
    <definedName name="____________EJE1" localSheetId="11">[2]INICIO!$Y$166:$Y$186</definedName>
    <definedName name="____________EJE1" localSheetId="13">[2]INICIO!$Y$166:$Y$186</definedName>
    <definedName name="____________EJE1" localSheetId="14">[2]INICIO!$Y$166:$Y$186</definedName>
    <definedName name="____________EJE1" localSheetId="15">[2]INICIO!$Y$166:$Y$186</definedName>
    <definedName name="____________EJE1" localSheetId="16">[2]INICIO!$Y$166:$Y$186</definedName>
    <definedName name="____________EJE1" localSheetId="17">[2]INICIO!$Y$166:$Y$186</definedName>
    <definedName name="____________EJE1" localSheetId="18">[2]INICIO!$Y$166:$Y$186</definedName>
    <definedName name="____________EJE1" localSheetId="19">[2]INICIO!$Y$166:$Y$186</definedName>
    <definedName name="____________EJE1" localSheetId="20">[2]INICIO!$Y$166:$Y$186</definedName>
    <definedName name="____________EJE1" localSheetId="3">[2]INICIO!$Y$166:$Y$186</definedName>
    <definedName name="____________EJE1" localSheetId="4">[2]INICIO!$Y$166:$Y$186</definedName>
    <definedName name="____________EJE1" localSheetId="21">[2]INICIO!$Y$166:$Y$186</definedName>
    <definedName name="____________EJE1" localSheetId="22">[2]INICIO!$Y$166:$Y$186</definedName>
    <definedName name="____________EJE1" localSheetId="23">[2]INICIO!$Y$166:$Y$186</definedName>
    <definedName name="____________EJE1" localSheetId="24">[2]INICIO!$Y$166:$Y$186</definedName>
    <definedName name="____________EJE1" localSheetId="25">[2]INICIO!$Y$166:$Y$186</definedName>
    <definedName name="____________EJE1" localSheetId="26">[2]INICIO!$Y$166:$Y$186</definedName>
    <definedName name="____________EJE1" localSheetId="27">[2]INICIO!$Y$166:$Y$186</definedName>
    <definedName name="____________EJE1" localSheetId="29">[2]INICIO!$Y$166:$Y$186</definedName>
    <definedName name="____________EJE1" localSheetId="30">[2]INICIO!$Y$166:$Y$186</definedName>
    <definedName name="____________EJE1" localSheetId="28">[2]INICIO!$Y$166:$Y$186</definedName>
    <definedName name="____________EJE1" localSheetId="32">[2]INICIO!$Y$166:$Y$186</definedName>
    <definedName name="____________EJE1" localSheetId="31">[2]INICIO!$Y$166:$Y$186</definedName>
    <definedName name="____________EJE1" localSheetId="33">[2]INICIO!$Y$166:$Y$186</definedName>
    <definedName name="____________EJE1" localSheetId="34">[2]INICIO!$Y$166:$Y$186</definedName>
    <definedName name="____________EJE1" localSheetId="35">[2]INICIO!$Y$166:$Y$186</definedName>
    <definedName name="____________EJE1" localSheetId="36">[2]INICIO!$Y$166:$Y$186</definedName>
    <definedName name="____________EJE1" localSheetId="37">[2]INICIO!$Y$166:$Y$186</definedName>
    <definedName name="____________EJE1" localSheetId="40">[2]INICIO!$Y$166:$Y$186</definedName>
    <definedName name="____________EJE1" localSheetId="41">[2]INICIO!$Y$166:$Y$186</definedName>
    <definedName name="____________EJE1" localSheetId="38">[2]INICIO!$Y$166:$Y$186</definedName>
    <definedName name="____________EJE1" localSheetId="39">[2]INICIO!$Y$166:$Y$186</definedName>
    <definedName name="____________EJE1" localSheetId="42">[2]INICIO!$Y$166:$Y$186</definedName>
    <definedName name="____________EJE1" localSheetId="43">[2]INICIO!$Y$166:$Y$186</definedName>
    <definedName name="____________EJE1" localSheetId="44">[2]INICIO!$Y$166:$Y$186</definedName>
    <definedName name="____________EJE1" localSheetId="45">[2]INICIO!$Y$166:$Y$186</definedName>
    <definedName name="____________EJE1" localSheetId="46">[2]INICIO!$Y$166:$Y$186</definedName>
    <definedName name="____________EJE1" localSheetId="47">[2]INICIO!$Y$166:$Y$186</definedName>
    <definedName name="____________EJE1" localSheetId="48">[2]INICIO!$Y$166:$Y$186</definedName>
    <definedName name="____________EJE1" localSheetId="49">[2]INICIO!$Y$166:$Y$186</definedName>
    <definedName name="____________EJE1" localSheetId="50">[2]INICIO!$Y$166:$Y$186</definedName>
    <definedName name="____________EJE1" localSheetId="51">[2]INICIO!$Y$166:$Y$186</definedName>
    <definedName name="____________EJE1" localSheetId="52">[2]INICIO!$Y$166:$Y$186</definedName>
    <definedName name="____________EJE1" localSheetId="53">[2]INICIO!$Y$166:$Y$186</definedName>
    <definedName name="____________EJE1" localSheetId="55">[2]INICIO!$Y$166:$Y$186</definedName>
    <definedName name="____________EJE1" localSheetId="54">[2]INICIO!$Y$166:$Y$186</definedName>
    <definedName name="____________EJE1" localSheetId="56">[2]INICIO!$Y$166:$Y$186</definedName>
    <definedName name="____________EJE1" localSheetId="57">[2]INICIO!$Y$166:$Y$186</definedName>
    <definedName name="____________EJE1" localSheetId="58">[2]INICIO!$Y$166:$Y$186</definedName>
    <definedName name="____________EJE1" localSheetId="59">[2]INICIO!$Y$166:$Y$186</definedName>
    <definedName name="____________EJE1" localSheetId="61">[2]INICIO!$Y$166:$Y$186</definedName>
    <definedName name="____________EJE1" localSheetId="63">[2]INICIO!$Y$166:$Y$186</definedName>
    <definedName name="____________EJE1" localSheetId="62">[2]INICIO!$Y$166:$Y$186</definedName>
    <definedName name="____________EJE1" localSheetId="64">[2]INICIO!$Y$166:$Y$186</definedName>
    <definedName name="____________EJE1" localSheetId="65">[2]INICIO!$Y$166:$Y$186</definedName>
    <definedName name="____________EJE1" localSheetId="67">[2]INICIO!$Y$166:$Y$186</definedName>
    <definedName name="____________EJE1" localSheetId="69">[1]INICIO!$Y$166:$Y$186</definedName>
    <definedName name="____________EJE1" localSheetId="68">[3]INICIO!$Y$166:$Y$186</definedName>
    <definedName name="____________EJE1">[1]INICIO!$Y$166:$Y$186</definedName>
    <definedName name="____________EJE2" localSheetId="0">[2]INICIO!$Y$188:$Y$229</definedName>
    <definedName name="____________EJE2" localSheetId="1">[2]INICIO!$Y$188:$Y$229</definedName>
    <definedName name="____________EJE2" localSheetId="2">[2]INICIO!$Y$188:$Y$229</definedName>
    <definedName name="____________EJE2" localSheetId="5">[2]INICIO!$Y$188:$Y$229</definedName>
    <definedName name="____________EJE2" localSheetId="6">[2]INICIO!$Y$188:$Y$229</definedName>
    <definedName name="____________EJE2" localSheetId="7">[2]INICIO!$Y$188:$Y$229</definedName>
    <definedName name="____________EJE2" localSheetId="8">[2]INICIO!$Y$188:$Y$229</definedName>
    <definedName name="____________EJE2" localSheetId="9">[2]INICIO!$Y$188:$Y$229</definedName>
    <definedName name="____________EJE2" localSheetId="10">[2]INICIO!$Y$188:$Y$229</definedName>
    <definedName name="____________EJE2" localSheetId="11">[2]INICIO!$Y$188:$Y$229</definedName>
    <definedName name="____________EJE2" localSheetId="13">[2]INICIO!$Y$188:$Y$229</definedName>
    <definedName name="____________EJE2" localSheetId="14">[2]INICIO!$Y$188:$Y$229</definedName>
    <definedName name="____________EJE2" localSheetId="15">[2]INICIO!$Y$188:$Y$229</definedName>
    <definedName name="____________EJE2" localSheetId="16">[2]INICIO!$Y$188:$Y$229</definedName>
    <definedName name="____________EJE2" localSheetId="17">[2]INICIO!$Y$188:$Y$229</definedName>
    <definedName name="____________EJE2" localSheetId="18">[2]INICIO!$Y$188:$Y$229</definedName>
    <definedName name="____________EJE2" localSheetId="19">[2]INICIO!$Y$188:$Y$229</definedName>
    <definedName name="____________EJE2" localSheetId="20">[2]INICIO!$Y$188:$Y$229</definedName>
    <definedName name="____________EJE2" localSheetId="3">[2]INICIO!$Y$188:$Y$229</definedName>
    <definedName name="____________EJE2" localSheetId="4">[2]INICIO!$Y$188:$Y$229</definedName>
    <definedName name="____________EJE2" localSheetId="21">[2]INICIO!$Y$188:$Y$229</definedName>
    <definedName name="____________EJE2" localSheetId="22">[2]INICIO!$Y$188:$Y$229</definedName>
    <definedName name="____________EJE2" localSheetId="23">[2]INICIO!$Y$188:$Y$229</definedName>
    <definedName name="____________EJE2" localSheetId="24">[2]INICIO!$Y$188:$Y$229</definedName>
    <definedName name="____________EJE2" localSheetId="25">[2]INICIO!$Y$188:$Y$229</definedName>
    <definedName name="____________EJE2" localSheetId="26">[2]INICIO!$Y$188:$Y$229</definedName>
    <definedName name="____________EJE2" localSheetId="27">[2]INICIO!$Y$188:$Y$229</definedName>
    <definedName name="____________EJE2" localSheetId="29">[2]INICIO!$Y$188:$Y$229</definedName>
    <definedName name="____________EJE2" localSheetId="30">[2]INICIO!$Y$188:$Y$229</definedName>
    <definedName name="____________EJE2" localSheetId="28">[2]INICIO!$Y$188:$Y$229</definedName>
    <definedName name="____________EJE2" localSheetId="32">[2]INICIO!$Y$188:$Y$229</definedName>
    <definedName name="____________EJE2" localSheetId="31">[2]INICIO!$Y$188:$Y$229</definedName>
    <definedName name="____________EJE2" localSheetId="33">[2]INICIO!$Y$188:$Y$229</definedName>
    <definedName name="____________EJE2" localSheetId="34">[2]INICIO!$Y$188:$Y$229</definedName>
    <definedName name="____________EJE2" localSheetId="35">[2]INICIO!$Y$188:$Y$229</definedName>
    <definedName name="____________EJE2" localSheetId="36">[2]INICIO!$Y$188:$Y$229</definedName>
    <definedName name="____________EJE2" localSheetId="37">[2]INICIO!$Y$188:$Y$229</definedName>
    <definedName name="____________EJE2" localSheetId="40">[2]INICIO!$Y$188:$Y$229</definedName>
    <definedName name="____________EJE2" localSheetId="41">[2]INICIO!$Y$188:$Y$229</definedName>
    <definedName name="____________EJE2" localSheetId="38">[2]INICIO!$Y$188:$Y$229</definedName>
    <definedName name="____________EJE2" localSheetId="39">[2]INICIO!$Y$188:$Y$229</definedName>
    <definedName name="____________EJE2" localSheetId="42">[2]INICIO!$Y$188:$Y$229</definedName>
    <definedName name="____________EJE2" localSheetId="43">[2]INICIO!$Y$188:$Y$229</definedName>
    <definedName name="____________EJE2" localSheetId="44">[2]INICIO!$Y$188:$Y$229</definedName>
    <definedName name="____________EJE2" localSheetId="45">[2]INICIO!$Y$188:$Y$229</definedName>
    <definedName name="____________EJE2" localSheetId="46">[2]INICIO!$Y$188:$Y$229</definedName>
    <definedName name="____________EJE2" localSheetId="47">[2]INICIO!$Y$188:$Y$229</definedName>
    <definedName name="____________EJE2" localSheetId="48">[2]INICIO!$Y$188:$Y$229</definedName>
    <definedName name="____________EJE2" localSheetId="49">[2]INICIO!$Y$188:$Y$229</definedName>
    <definedName name="____________EJE2" localSheetId="50">[2]INICIO!$Y$188:$Y$229</definedName>
    <definedName name="____________EJE2" localSheetId="51">[2]INICIO!$Y$188:$Y$229</definedName>
    <definedName name="____________EJE2" localSheetId="52">[2]INICIO!$Y$188:$Y$229</definedName>
    <definedName name="____________EJE2" localSheetId="53">[2]INICIO!$Y$188:$Y$229</definedName>
    <definedName name="____________EJE2" localSheetId="55">[2]INICIO!$Y$188:$Y$229</definedName>
    <definedName name="____________EJE2" localSheetId="54">[2]INICIO!$Y$188:$Y$229</definedName>
    <definedName name="____________EJE2" localSheetId="56">[2]INICIO!$Y$188:$Y$229</definedName>
    <definedName name="____________EJE2" localSheetId="57">[2]INICIO!$Y$188:$Y$229</definedName>
    <definedName name="____________EJE2" localSheetId="58">[2]INICIO!$Y$188:$Y$229</definedName>
    <definedName name="____________EJE2" localSheetId="59">[2]INICIO!$Y$188:$Y$229</definedName>
    <definedName name="____________EJE2" localSheetId="61">[2]INICIO!$Y$188:$Y$229</definedName>
    <definedName name="____________EJE2" localSheetId="63">[2]INICIO!$Y$188:$Y$229</definedName>
    <definedName name="____________EJE2" localSheetId="62">[2]INICIO!$Y$188:$Y$229</definedName>
    <definedName name="____________EJE2" localSheetId="64">[2]INICIO!$Y$188:$Y$229</definedName>
    <definedName name="____________EJE2" localSheetId="65">[2]INICIO!$Y$188:$Y$229</definedName>
    <definedName name="____________EJE2" localSheetId="67">[2]INICIO!$Y$188:$Y$229</definedName>
    <definedName name="____________EJE2" localSheetId="69">[1]INICIO!$Y$188:$Y$229</definedName>
    <definedName name="____________EJE2" localSheetId="68">[3]INICIO!$Y$188:$Y$229</definedName>
    <definedName name="____________EJE2">[1]INICIO!$Y$188:$Y$229</definedName>
    <definedName name="____________EJE3" localSheetId="0">[2]INICIO!$Y$231:$Y$247</definedName>
    <definedName name="____________EJE3" localSheetId="1">[2]INICIO!$Y$231:$Y$247</definedName>
    <definedName name="____________EJE3" localSheetId="2">[2]INICIO!$Y$231:$Y$247</definedName>
    <definedName name="____________EJE3" localSheetId="5">[2]INICIO!$Y$231:$Y$247</definedName>
    <definedName name="____________EJE3" localSheetId="6">[2]INICIO!$Y$231:$Y$247</definedName>
    <definedName name="____________EJE3" localSheetId="7">[2]INICIO!$Y$231:$Y$247</definedName>
    <definedName name="____________EJE3" localSheetId="8">[2]INICIO!$Y$231:$Y$247</definedName>
    <definedName name="____________EJE3" localSheetId="9">[2]INICIO!$Y$231:$Y$247</definedName>
    <definedName name="____________EJE3" localSheetId="10">[2]INICIO!$Y$231:$Y$247</definedName>
    <definedName name="____________EJE3" localSheetId="11">[2]INICIO!$Y$231:$Y$247</definedName>
    <definedName name="____________EJE3" localSheetId="13">[2]INICIO!$Y$231:$Y$247</definedName>
    <definedName name="____________EJE3" localSheetId="14">[2]INICIO!$Y$231:$Y$247</definedName>
    <definedName name="____________EJE3" localSheetId="15">[2]INICIO!$Y$231:$Y$247</definedName>
    <definedName name="____________EJE3" localSheetId="16">[2]INICIO!$Y$231:$Y$247</definedName>
    <definedName name="____________EJE3" localSheetId="17">[2]INICIO!$Y$231:$Y$247</definedName>
    <definedName name="____________EJE3" localSheetId="18">[2]INICIO!$Y$231:$Y$247</definedName>
    <definedName name="____________EJE3" localSheetId="19">[2]INICIO!$Y$231:$Y$247</definedName>
    <definedName name="____________EJE3" localSheetId="20">[2]INICIO!$Y$231:$Y$247</definedName>
    <definedName name="____________EJE3" localSheetId="3">[2]INICIO!$Y$231:$Y$247</definedName>
    <definedName name="____________EJE3" localSheetId="4">[2]INICIO!$Y$231:$Y$247</definedName>
    <definedName name="____________EJE3" localSheetId="21">[2]INICIO!$Y$231:$Y$247</definedName>
    <definedName name="____________EJE3" localSheetId="22">[2]INICIO!$Y$231:$Y$247</definedName>
    <definedName name="____________EJE3" localSheetId="23">[2]INICIO!$Y$231:$Y$247</definedName>
    <definedName name="____________EJE3" localSheetId="24">[2]INICIO!$Y$231:$Y$247</definedName>
    <definedName name="____________EJE3" localSheetId="25">[2]INICIO!$Y$231:$Y$247</definedName>
    <definedName name="____________EJE3" localSheetId="26">[2]INICIO!$Y$231:$Y$247</definedName>
    <definedName name="____________EJE3" localSheetId="27">[2]INICIO!$Y$231:$Y$247</definedName>
    <definedName name="____________EJE3" localSheetId="29">[2]INICIO!$Y$231:$Y$247</definedName>
    <definedName name="____________EJE3" localSheetId="30">[2]INICIO!$Y$231:$Y$247</definedName>
    <definedName name="____________EJE3" localSheetId="28">[2]INICIO!$Y$231:$Y$247</definedName>
    <definedName name="____________EJE3" localSheetId="32">[2]INICIO!$Y$231:$Y$247</definedName>
    <definedName name="____________EJE3" localSheetId="31">[2]INICIO!$Y$231:$Y$247</definedName>
    <definedName name="____________EJE3" localSheetId="33">[2]INICIO!$Y$231:$Y$247</definedName>
    <definedName name="____________EJE3" localSheetId="34">[2]INICIO!$Y$231:$Y$247</definedName>
    <definedName name="____________EJE3" localSheetId="35">[2]INICIO!$Y$231:$Y$247</definedName>
    <definedName name="____________EJE3" localSheetId="36">[2]INICIO!$Y$231:$Y$247</definedName>
    <definedName name="____________EJE3" localSheetId="37">[2]INICIO!$Y$231:$Y$247</definedName>
    <definedName name="____________EJE3" localSheetId="40">[2]INICIO!$Y$231:$Y$247</definedName>
    <definedName name="____________EJE3" localSheetId="41">[2]INICIO!$Y$231:$Y$247</definedName>
    <definedName name="____________EJE3" localSheetId="38">[2]INICIO!$Y$231:$Y$247</definedName>
    <definedName name="____________EJE3" localSheetId="39">[2]INICIO!$Y$231:$Y$247</definedName>
    <definedName name="____________EJE3" localSheetId="42">[2]INICIO!$Y$231:$Y$247</definedName>
    <definedName name="____________EJE3" localSheetId="43">[2]INICIO!$Y$231:$Y$247</definedName>
    <definedName name="____________EJE3" localSheetId="44">[2]INICIO!$Y$231:$Y$247</definedName>
    <definedName name="____________EJE3" localSheetId="45">[2]INICIO!$Y$231:$Y$247</definedName>
    <definedName name="____________EJE3" localSheetId="46">[2]INICIO!$Y$231:$Y$247</definedName>
    <definedName name="____________EJE3" localSheetId="47">[2]INICIO!$Y$231:$Y$247</definedName>
    <definedName name="____________EJE3" localSheetId="48">[2]INICIO!$Y$231:$Y$247</definedName>
    <definedName name="____________EJE3" localSheetId="49">[2]INICIO!$Y$231:$Y$247</definedName>
    <definedName name="____________EJE3" localSheetId="50">[2]INICIO!$Y$231:$Y$247</definedName>
    <definedName name="____________EJE3" localSheetId="51">[2]INICIO!$Y$231:$Y$247</definedName>
    <definedName name="____________EJE3" localSheetId="52">[2]INICIO!$Y$231:$Y$247</definedName>
    <definedName name="____________EJE3" localSheetId="53">[2]INICIO!$Y$231:$Y$247</definedName>
    <definedName name="____________EJE3" localSheetId="55">[2]INICIO!$Y$231:$Y$247</definedName>
    <definedName name="____________EJE3" localSheetId="54">[2]INICIO!$Y$231:$Y$247</definedName>
    <definedName name="____________EJE3" localSheetId="56">[2]INICIO!$Y$231:$Y$247</definedName>
    <definedName name="____________EJE3" localSheetId="57">[2]INICIO!$Y$231:$Y$247</definedName>
    <definedName name="____________EJE3" localSheetId="58">[2]INICIO!$Y$231:$Y$247</definedName>
    <definedName name="____________EJE3" localSheetId="59">[2]INICIO!$Y$231:$Y$247</definedName>
    <definedName name="____________EJE3" localSheetId="61">[2]INICIO!$Y$231:$Y$247</definedName>
    <definedName name="____________EJE3" localSheetId="63">[2]INICIO!$Y$231:$Y$247</definedName>
    <definedName name="____________EJE3" localSheetId="62">[2]INICIO!$Y$231:$Y$247</definedName>
    <definedName name="____________EJE3" localSheetId="64">[2]INICIO!$Y$231:$Y$247</definedName>
    <definedName name="____________EJE3" localSheetId="65">[2]INICIO!$Y$231:$Y$247</definedName>
    <definedName name="____________EJE3" localSheetId="67">[2]INICIO!$Y$231:$Y$247</definedName>
    <definedName name="____________EJE3" localSheetId="69">[1]INICIO!$Y$231:$Y$247</definedName>
    <definedName name="____________EJE3" localSheetId="68">[3]INICIO!$Y$231:$Y$247</definedName>
    <definedName name="____________EJE3">[1]INICIO!$Y$231:$Y$247</definedName>
    <definedName name="____________EJE4" localSheetId="0">[2]INICIO!$Y$249:$Y$272</definedName>
    <definedName name="____________EJE4" localSheetId="1">[2]INICIO!$Y$249:$Y$272</definedName>
    <definedName name="____________EJE4" localSheetId="2">[2]INICIO!$Y$249:$Y$272</definedName>
    <definedName name="____________EJE4" localSheetId="5">[2]INICIO!$Y$249:$Y$272</definedName>
    <definedName name="____________EJE4" localSheetId="6">[2]INICIO!$Y$249:$Y$272</definedName>
    <definedName name="____________EJE4" localSheetId="7">[2]INICIO!$Y$249:$Y$272</definedName>
    <definedName name="____________EJE4" localSheetId="8">[2]INICIO!$Y$249:$Y$272</definedName>
    <definedName name="____________EJE4" localSheetId="9">[2]INICIO!$Y$249:$Y$272</definedName>
    <definedName name="____________EJE4" localSheetId="10">[2]INICIO!$Y$249:$Y$272</definedName>
    <definedName name="____________EJE4" localSheetId="11">[2]INICIO!$Y$249:$Y$272</definedName>
    <definedName name="____________EJE4" localSheetId="13">[2]INICIO!$Y$249:$Y$272</definedName>
    <definedName name="____________EJE4" localSheetId="14">[2]INICIO!$Y$249:$Y$272</definedName>
    <definedName name="____________EJE4" localSheetId="15">[2]INICIO!$Y$249:$Y$272</definedName>
    <definedName name="____________EJE4" localSheetId="16">[2]INICIO!$Y$249:$Y$272</definedName>
    <definedName name="____________EJE4" localSheetId="17">[2]INICIO!$Y$249:$Y$272</definedName>
    <definedName name="____________EJE4" localSheetId="18">[2]INICIO!$Y$249:$Y$272</definedName>
    <definedName name="____________EJE4" localSheetId="19">[2]INICIO!$Y$249:$Y$272</definedName>
    <definedName name="____________EJE4" localSheetId="20">[2]INICIO!$Y$249:$Y$272</definedName>
    <definedName name="____________EJE4" localSheetId="3">[2]INICIO!$Y$249:$Y$272</definedName>
    <definedName name="____________EJE4" localSheetId="4">[2]INICIO!$Y$249:$Y$272</definedName>
    <definedName name="____________EJE4" localSheetId="21">[2]INICIO!$Y$249:$Y$272</definedName>
    <definedName name="____________EJE4" localSheetId="22">[2]INICIO!$Y$249:$Y$272</definedName>
    <definedName name="____________EJE4" localSheetId="23">[2]INICIO!$Y$249:$Y$272</definedName>
    <definedName name="____________EJE4" localSheetId="24">[2]INICIO!$Y$249:$Y$272</definedName>
    <definedName name="____________EJE4" localSheetId="25">[2]INICIO!$Y$249:$Y$272</definedName>
    <definedName name="____________EJE4" localSheetId="26">[2]INICIO!$Y$249:$Y$272</definedName>
    <definedName name="____________EJE4" localSheetId="27">[2]INICIO!$Y$249:$Y$272</definedName>
    <definedName name="____________EJE4" localSheetId="29">[2]INICIO!$Y$249:$Y$272</definedName>
    <definedName name="____________EJE4" localSheetId="30">[2]INICIO!$Y$249:$Y$272</definedName>
    <definedName name="____________EJE4" localSheetId="28">[2]INICIO!$Y$249:$Y$272</definedName>
    <definedName name="____________EJE4" localSheetId="32">[2]INICIO!$Y$249:$Y$272</definedName>
    <definedName name="____________EJE4" localSheetId="31">[2]INICIO!$Y$249:$Y$272</definedName>
    <definedName name="____________EJE4" localSheetId="33">[2]INICIO!$Y$249:$Y$272</definedName>
    <definedName name="____________EJE4" localSheetId="34">[2]INICIO!$Y$249:$Y$272</definedName>
    <definedName name="____________EJE4" localSheetId="35">[2]INICIO!$Y$249:$Y$272</definedName>
    <definedName name="____________EJE4" localSheetId="36">[2]INICIO!$Y$249:$Y$272</definedName>
    <definedName name="____________EJE4" localSheetId="37">[2]INICIO!$Y$249:$Y$272</definedName>
    <definedName name="____________EJE4" localSheetId="40">[2]INICIO!$Y$249:$Y$272</definedName>
    <definedName name="____________EJE4" localSheetId="41">[2]INICIO!$Y$249:$Y$272</definedName>
    <definedName name="____________EJE4" localSheetId="38">[2]INICIO!$Y$249:$Y$272</definedName>
    <definedName name="____________EJE4" localSheetId="39">[2]INICIO!$Y$249:$Y$272</definedName>
    <definedName name="____________EJE4" localSheetId="42">[2]INICIO!$Y$249:$Y$272</definedName>
    <definedName name="____________EJE4" localSheetId="43">[2]INICIO!$Y$249:$Y$272</definedName>
    <definedName name="____________EJE4" localSheetId="44">[2]INICIO!$Y$249:$Y$272</definedName>
    <definedName name="____________EJE4" localSheetId="45">[2]INICIO!$Y$249:$Y$272</definedName>
    <definedName name="____________EJE4" localSheetId="46">[2]INICIO!$Y$249:$Y$272</definedName>
    <definedName name="____________EJE4" localSheetId="47">[2]INICIO!$Y$249:$Y$272</definedName>
    <definedName name="____________EJE4" localSheetId="48">[2]INICIO!$Y$249:$Y$272</definedName>
    <definedName name="____________EJE4" localSheetId="49">[2]INICIO!$Y$249:$Y$272</definedName>
    <definedName name="____________EJE4" localSheetId="50">[2]INICIO!$Y$249:$Y$272</definedName>
    <definedName name="____________EJE4" localSheetId="51">[2]INICIO!$Y$249:$Y$272</definedName>
    <definedName name="____________EJE4" localSheetId="52">[2]INICIO!$Y$249:$Y$272</definedName>
    <definedName name="____________EJE4" localSheetId="53">[2]INICIO!$Y$249:$Y$272</definedName>
    <definedName name="____________EJE4" localSheetId="55">[2]INICIO!$Y$249:$Y$272</definedName>
    <definedName name="____________EJE4" localSheetId="54">[2]INICIO!$Y$249:$Y$272</definedName>
    <definedName name="____________EJE4" localSheetId="56">[2]INICIO!$Y$249:$Y$272</definedName>
    <definedName name="____________EJE4" localSheetId="57">[2]INICIO!$Y$249:$Y$272</definedName>
    <definedName name="____________EJE4" localSheetId="58">[2]INICIO!$Y$249:$Y$272</definedName>
    <definedName name="____________EJE4" localSheetId="59">[2]INICIO!$Y$249:$Y$272</definedName>
    <definedName name="____________EJE4" localSheetId="61">[2]INICIO!$Y$249:$Y$272</definedName>
    <definedName name="____________EJE4" localSheetId="63">[2]INICIO!$Y$249:$Y$272</definedName>
    <definedName name="____________EJE4" localSheetId="62">[2]INICIO!$Y$249:$Y$272</definedName>
    <definedName name="____________EJE4" localSheetId="64">[2]INICIO!$Y$249:$Y$272</definedName>
    <definedName name="____________EJE4" localSheetId="65">[2]INICIO!$Y$249:$Y$272</definedName>
    <definedName name="____________EJE4" localSheetId="67">[2]INICIO!$Y$249:$Y$272</definedName>
    <definedName name="____________EJE4" localSheetId="69">[1]INICIO!$Y$249:$Y$272</definedName>
    <definedName name="____________EJE4" localSheetId="68">[3]INICIO!$Y$249:$Y$272</definedName>
    <definedName name="____________EJE4">[1]INICIO!$Y$249:$Y$272</definedName>
    <definedName name="____________EJE5" localSheetId="0">[2]INICIO!$Y$274:$Y$287</definedName>
    <definedName name="____________EJE5" localSheetId="1">[2]INICIO!$Y$274:$Y$287</definedName>
    <definedName name="____________EJE5" localSheetId="2">[2]INICIO!$Y$274:$Y$287</definedName>
    <definedName name="____________EJE5" localSheetId="5">[2]INICIO!$Y$274:$Y$287</definedName>
    <definedName name="____________EJE5" localSheetId="6">[2]INICIO!$Y$274:$Y$287</definedName>
    <definedName name="____________EJE5" localSheetId="7">[2]INICIO!$Y$274:$Y$287</definedName>
    <definedName name="____________EJE5" localSheetId="8">[2]INICIO!$Y$274:$Y$287</definedName>
    <definedName name="____________EJE5" localSheetId="9">[2]INICIO!$Y$274:$Y$287</definedName>
    <definedName name="____________EJE5" localSheetId="10">[2]INICIO!$Y$274:$Y$287</definedName>
    <definedName name="____________EJE5" localSheetId="11">[2]INICIO!$Y$274:$Y$287</definedName>
    <definedName name="____________EJE5" localSheetId="13">[2]INICIO!$Y$274:$Y$287</definedName>
    <definedName name="____________EJE5" localSheetId="14">[2]INICIO!$Y$274:$Y$287</definedName>
    <definedName name="____________EJE5" localSheetId="15">[2]INICIO!$Y$274:$Y$287</definedName>
    <definedName name="____________EJE5" localSheetId="16">[2]INICIO!$Y$274:$Y$287</definedName>
    <definedName name="____________EJE5" localSheetId="17">[2]INICIO!$Y$274:$Y$287</definedName>
    <definedName name="____________EJE5" localSheetId="18">[2]INICIO!$Y$274:$Y$287</definedName>
    <definedName name="____________EJE5" localSheetId="19">[2]INICIO!$Y$274:$Y$287</definedName>
    <definedName name="____________EJE5" localSheetId="20">[2]INICIO!$Y$274:$Y$287</definedName>
    <definedName name="____________EJE5" localSheetId="3">[2]INICIO!$Y$274:$Y$287</definedName>
    <definedName name="____________EJE5" localSheetId="4">[2]INICIO!$Y$274:$Y$287</definedName>
    <definedName name="____________EJE5" localSheetId="21">[2]INICIO!$Y$274:$Y$287</definedName>
    <definedName name="____________EJE5" localSheetId="22">[2]INICIO!$Y$274:$Y$287</definedName>
    <definedName name="____________EJE5" localSheetId="23">[2]INICIO!$Y$274:$Y$287</definedName>
    <definedName name="____________EJE5" localSheetId="24">[2]INICIO!$Y$274:$Y$287</definedName>
    <definedName name="____________EJE5" localSheetId="25">[2]INICIO!$Y$274:$Y$287</definedName>
    <definedName name="____________EJE5" localSheetId="26">[2]INICIO!$Y$274:$Y$287</definedName>
    <definedName name="____________EJE5" localSheetId="27">[2]INICIO!$Y$274:$Y$287</definedName>
    <definedName name="____________EJE5" localSheetId="29">[2]INICIO!$Y$274:$Y$287</definedName>
    <definedName name="____________EJE5" localSheetId="30">[2]INICIO!$Y$274:$Y$287</definedName>
    <definedName name="____________EJE5" localSheetId="28">[2]INICIO!$Y$274:$Y$287</definedName>
    <definedName name="____________EJE5" localSheetId="32">[2]INICIO!$Y$274:$Y$287</definedName>
    <definedName name="____________EJE5" localSheetId="31">[2]INICIO!$Y$274:$Y$287</definedName>
    <definedName name="____________EJE5" localSheetId="33">[2]INICIO!$Y$274:$Y$287</definedName>
    <definedName name="____________EJE5" localSheetId="34">[2]INICIO!$Y$274:$Y$287</definedName>
    <definedName name="____________EJE5" localSheetId="35">[2]INICIO!$Y$274:$Y$287</definedName>
    <definedName name="____________EJE5" localSheetId="36">[2]INICIO!$Y$274:$Y$287</definedName>
    <definedName name="____________EJE5" localSheetId="37">[2]INICIO!$Y$274:$Y$287</definedName>
    <definedName name="____________EJE5" localSheetId="40">[2]INICIO!$Y$274:$Y$287</definedName>
    <definedName name="____________EJE5" localSheetId="41">[2]INICIO!$Y$274:$Y$287</definedName>
    <definedName name="____________EJE5" localSheetId="38">[2]INICIO!$Y$274:$Y$287</definedName>
    <definedName name="____________EJE5" localSheetId="39">[2]INICIO!$Y$274:$Y$287</definedName>
    <definedName name="____________EJE5" localSheetId="42">[2]INICIO!$Y$274:$Y$287</definedName>
    <definedName name="____________EJE5" localSheetId="43">[2]INICIO!$Y$274:$Y$287</definedName>
    <definedName name="____________EJE5" localSheetId="44">[2]INICIO!$Y$274:$Y$287</definedName>
    <definedName name="____________EJE5" localSheetId="45">[2]INICIO!$Y$274:$Y$287</definedName>
    <definedName name="____________EJE5" localSheetId="46">[2]INICIO!$Y$274:$Y$287</definedName>
    <definedName name="____________EJE5" localSheetId="47">[2]INICIO!$Y$274:$Y$287</definedName>
    <definedName name="____________EJE5" localSheetId="48">[2]INICIO!$Y$274:$Y$287</definedName>
    <definedName name="____________EJE5" localSheetId="49">[2]INICIO!$Y$274:$Y$287</definedName>
    <definedName name="____________EJE5" localSheetId="50">[2]INICIO!$Y$274:$Y$287</definedName>
    <definedName name="____________EJE5" localSheetId="51">[2]INICIO!$Y$274:$Y$287</definedName>
    <definedName name="____________EJE5" localSheetId="52">[2]INICIO!$Y$274:$Y$287</definedName>
    <definedName name="____________EJE5" localSheetId="53">[2]INICIO!$Y$274:$Y$287</definedName>
    <definedName name="____________EJE5" localSheetId="55">[2]INICIO!$Y$274:$Y$287</definedName>
    <definedName name="____________EJE5" localSheetId="54">[2]INICIO!$Y$274:$Y$287</definedName>
    <definedName name="____________EJE5" localSheetId="56">[2]INICIO!$Y$274:$Y$287</definedName>
    <definedName name="____________EJE5" localSheetId="57">[2]INICIO!$Y$274:$Y$287</definedName>
    <definedName name="____________EJE5" localSheetId="58">[2]INICIO!$Y$274:$Y$287</definedName>
    <definedName name="____________EJE5" localSheetId="59">[2]INICIO!$Y$274:$Y$287</definedName>
    <definedName name="____________EJE5" localSheetId="61">[2]INICIO!$Y$274:$Y$287</definedName>
    <definedName name="____________EJE5" localSheetId="63">[2]INICIO!$Y$274:$Y$287</definedName>
    <definedName name="____________EJE5" localSheetId="62">[2]INICIO!$Y$274:$Y$287</definedName>
    <definedName name="____________EJE5" localSheetId="64">[2]INICIO!$Y$274:$Y$287</definedName>
    <definedName name="____________EJE5" localSheetId="65">[2]INICIO!$Y$274:$Y$287</definedName>
    <definedName name="____________EJE5" localSheetId="67">[2]INICIO!$Y$274:$Y$287</definedName>
    <definedName name="____________EJE5" localSheetId="69">[1]INICIO!$Y$274:$Y$287</definedName>
    <definedName name="____________EJE5" localSheetId="68">[3]INICIO!$Y$274:$Y$287</definedName>
    <definedName name="____________EJE5">[1]INICIO!$Y$274:$Y$287</definedName>
    <definedName name="____________EJE6" localSheetId="32">[4]INICIO!$Y$289:$Y$314</definedName>
    <definedName name="____________EJE6" localSheetId="33">[4]INICIO!$Y$289:$Y$314</definedName>
    <definedName name="____________EJE6" localSheetId="34">[4]INICIO!$Y$289:$Y$314</definedName>
    <definedName name="____________EJE6" localSheetId="55">[4]INICIO!$Y$289:$Y$314</definedName>
    <definedName name="____________EJE6" localSheetId="63">[4]INICIO!$Y$289:$Y$314</definedName>
    <definedName name="____________EJE6" localSheetId="64">[4]INICIO!$Y$289:$Y$314</definedName>
    <definedName name="____________EJE6" localSheetId="66">[4]INICIO!$Y$289:$Y$314</definedName>
    <definedName name="____________EJE6" localSheetId="67">[4]INICIO!$Y$289:$Y$314</definedName>
    <definedName name="____________EJE6" localSheetId="69">[4]INICIO!$Y$289:$Y$314</definedName>
    <definedName name="____________EJE6" localSheetId="68">[4]INICIO!$Y$289:$Y$314</definedName>
    <definedName name="____________EJE6">[1]INICIO!$Y$289:$Y$314</definedName>
    <definedName name="____________EJE7" localSheetId="0">[2]INICIO!$Y$316:$Y$356</definedName>
    <definedName name="____________EJE7" localSheetId="1">[2]INICIO!$Y$316:$Y$356</definedName>
    <definedName name="____________EJE7" localSheetId="2">[2]INICIO!$Y$316:$Y$356</definedName>
    <definedName name="____________EJE7" localSheetId="5">[2]INICIO!$Y$316:$Y$356</definedName>
    <definedName name="____________EJE7" localSheetId="6">[2]INICIO!$Y$316:$Y$356</definedName>
    <definedName name="____________EJE7" localSheetId="7">[2]INICIO!$Y$316:$Y$356</definedName>
    <definedName name="____________EJE7" localSheetId="8">[2]INICIO!$Y$316:$Y$356</definedName>
    <definedName name="____________EJE7" localSheetId="9">[2]INICIO!$Y$316:$Y$356</definedName>
    <definedName name="____________EJE7" localSheetId="10">[2]INICIO!$Y$316:$Y$356</definedName>
    <definedName name="____________EJE7" localSheetId="11">[2]INICIO!$Y$316:$Y$356</definedName>
    <definedName name="____________EJE7" localSheetId="13">[2]INICIO!$Y$316:$Y$356</definedName>
    <definedName name="____________EJE7" localSheetId="14">[2]INICIO!$Y$316:$Y$356</definedName>
    <definedName name="____________EJE7" localSheetId="15">[2]INICIO!$Y$316:$Y$356</definedName>
    <definedName name="____________EJE7" localSheetId="16">[2]INICIO!$Y$316:$Y$356</definedName>
    <definedName name="____________EJE7" localSheetId="17">[2]INICIO!$Y$316:$Y$356</definedName>
    <definedName name="____________EJE7" localSheetId="18">[2]INICIO!$Y$316:$Y$356</definedName>
    <definedName name="____________EJE7" localSheetId="19">[2]INICIO!$Y$316:$Y$356</definedName>
    <definedName name="____________EJE7" localSheetId="20">[2]INICIO!$Y$316:$Y$356</definedName>
    <definedName name="____________EJE7" localSheetId="3">[2]INICIO!$Y$316:$Y$356</definedName>
    <definedName name="____________EJE7" localSheetId="4">[2]INICIO!$Y$316:$Y$356</definedName>
    <definedName name="____________EJE7" localSheetId="21">[2]INICIO!$Y$316:$Y$356</definedName>
    <definedName name="____________EJE7" localSheetId="22">[2]INICIO!$Y$316:$Y$356</definedName>
    <definedName name="____________EJE7" localSheetId="23">[2]INICIO!$Y$316:$Y$356</definedName>
    <definedName name="____________EJE7" localSheetId="24">[2]INICIO!$Y$316:$Y$356</definedName>
    <definedName name="____________EJE7" localSheetId="25">[2]INICIO!$Y$316:$Y$356</definedName>
    <definedName name="____________EJE7" localSheetId="26">[2]INICIO!$Y$316:$Y$356</definedName>
    <definedName name="____________EJE7" localSheetId="27">[2]INICIO!$Y$316:$Y$356</definedName>
    <definedName name="____________EJE7" localSheetId="29">[2]INICIO!$Y$316:$Y$356</definedName>
    <definedName name="____________EJE7" localSheetId="30">[2]INICIO!$Y$316:$Y$356</definedName>
    <definedName name="____________EJE7" localSheetId="28">[2]INICIO!$Y$316:$Y$356</definedName>
    <definedName name="____________EJE7" localSheetId="32">[2]INICIO!$Y$316:$Y$356</definedName>
    <definedName name="____________EJE7" localSheetId="31">[2]INICIO!$Y$316:$Y$356</definedName>
    <definedName name="____________EJE7" localSheetId="33">[2]INICIO!$Y$316:$Y$356</definedName>
    <definedName name="____________EJE7" localSheetId="34">[2]INICIO!$Y$316:$Y$356</definedName>
    <definedName name="____________EJE7" localSheetId="35">[2]INICIO!$Y$316:$Y$356</definedName>
    <definedName name="____________EJE7" localSheetId="36">[2]INICIO!$Y$316:$Y$356</definedName>
    <definedName name="____________EJE7" localSheetId="37">[2]INICIO!$Y$316:$Y$356</definedName>
    <definedName name="____________EJE7" localSheetId="40">[2]INICIO!$Y$316:$Y$356</definedName>
    <definedName name="____________EJE7" localSheetId="41">[2]INICIO!$Y$316:$Y$356</definedName>
    <definedName name="____________EJE7" localSheetId="38">[2]INICIO!$Y$316:$Y$356</definedName>
    <definedName name="____________EJE7" localSheetId="39">[2]INICIO!$Y$316:$Y$356</definedName>
    <definedName name="____________EJE7" localSheetId="42">[2]INICIO!$Y$316:$Y$356</definedName>
    <definedName name="____________EJE7" localSheetId="43">[2]INICIO!$Y$316:$Y$356</definedName>
    <definedName name="____________EJE7" localSheetId="44">[2]INICIO!$Y$316:$Y$356</definedName>
    <definedName name="____________EJE7" localSheetId="45">[2]INICIO!$Y$316:$Y$356</definedName>
    <definedName name="____________EJE7" localSheetId="46">[2]INICIO!$Y$316:$Y$356</definedName>
    <definedName name="____________EJE7" localSheetId="47">[2]INICIO!$Y$316:$Y$356</definedName>
    <definedName name="____________EJE7" localSheetId="48">[2]INICIO!$Y$316:$Y$356</definedName>
    <definedName name="____________EJE7" localSheetId="49">[2]INICIO!$Y$316:$Y$356</definedName>
    <definedName name="____________EJE7" localSheetId="50">[2]INICIO!$Y$316:$Y$356</definedName>
    <definedName name="____________EJE7" localSheetId="51">[2]INICIO!$Y$316:$Y$356</definedName>
    <definedName name="____________EJE7" localSheetId="52">[2]INICIO!$Y$316:$Y$356</definedName>
    <definedName name="____________EJE7" localSheetId="53">[2]INICIO!$Y$316:$Y$356</definedName>
    <definedName name="____________EJE7" localSheetId="55">[2]INICIO!$Y$316:$Y$356</definedName>
    <definedName name="____________EJE7" localSheetId="54">[2]INICIO!$Y$316:$Y$356</definedName>
    <definedName name="____________EJE7" localSheetId="56">[2]INICIO!$Y$316:$Y$356</definedName>
    <definedName name="____________EJE7" localSheetId="57">[2]INICIO!$Y$316:$Y$356</definedName>
    <definedName name="____________EJE7" localSheetId="58">[2]INICIO!$Y$316:$Y$356</definedName>
    <definedName name="____________EJE7" localSheetId="59">[2]INICIO!$Y$316:$Y$356</definedName>
    <definedName name="____________EJE7" localSheetId="61">[2]INICIO!$Y$316:$Y$356</definedName>
    <definedName name="____________EJE7" localSheetId="63">[2]INICIO!$Y$316:$Y$356</definedName>
    <definedName name="____________EJE7" localSheetId="62">[2]INICIO!$Y$316:$Y$356</definedName>
    <definedName name="____________EJE7" localSheetId="64">[2]INICIO!$Y$316:$Y$356</definedName>
    <definedName name="____________EJE7" localSheetId="65">[2]INICIO!$Y$316:$Y$356</definedName>
    <definedName name="____________EJE7" localSheetId="67">[2]INICIO!$Y$316:$Y$356</definedName>
    <definedName name="____________EJE7" localSheetId="69">[1]INICIO!$Y$316:$Y$356</definedName>
    <definedName name="____________EJE7" localSheetId="68">[3]INICIO!$Y$316:$Y$356</definedName>
    <definedName name="____________EJE7">[1]INICIO!$Y$316:$Y$356</definedName>
    <definedName name="___________EJE1" localSheetId="32">[4]INICIO!$Y$166:$Y$186</definedName>
    <definedName name="___________EJE1" localSheetId="33">[4]INICIO!$Y$166:$Y$186</definedName>
    <definedName name="___________EJE1" localSheetId="34">[4]INICIO!$Y$166:$Y$186</definedName>
    <definedName name="___________EJE1" localSheetId="55">[4]INICIO!$Y$166:$Y$186</definedName>
    <definedName name="___________EJE1" localSheetId="63">[4]INICIO!$Y$166:$Y$186</definedName>
    <definedName name="___________EJE1" localSheetId="64">[4]INICIO!$Y$166:$Y$186</definedName>
    <definedName name="___________EJE1" localSheetId="66">[4]INICIO!$Y$166:$Y$186</definedName>
    <definedName name="___________EJE1" localSheetId="67">[4]INICIO!$Y$166:$Y$186</definedName>
    <definedName name="___________EJE1" localSheetId="69">[4]INICIO!$Y$166:$Y$186</definedName>
    <definedName name="___________EJE1" localSheetId="68">[4]INICIO!$Y$166:$Y$186</definedName>
    <definedName name="___________EJE1">[1]INICIO!$Y$166:$Y$186</definedName>
    <definedName name="___________EJE2" localSheetId="32">[4]INICIO!$Y$188:$Y$229</definedName>
    <definedName name="___________EJE2" localSheetId="33">[4]INICIO!$Y$188:$Y$229</definedName>
    <definedName name="___________EJE2" localSheetId="34">[4]INICIO!$Y$188:$Y$229</definedName>
    <definedName name="___________EJE2" localSheetId="55">[4]INICIO!$Y$188:$Y$229</definedName>
    <definedName name="___________EJE2" localSheetId="63">[4]INICIO!$Y$188:$Y$229</definedName>
    <definedName name="___________EJE2" localSheetId="64">[4]INICIO!$Y$188:$Y$229</definedName>
    <definedName name="___________EJE2" localSheetId="66">[4]INICIO!$Y$188:$Y$229</definedName>
    <definedName name="___________EJE2" localSheetId="67">[4]INICIO!$Y$188:$Y$229</definedName>
    <definedName name="___________EJE2" localSheetId="69">[4]INICIO!$Y$188:$Y$229</definedName>
    <definedName name="___________EJE2" localSheetId="68">[4]INICIO!$Y$188:$Y$229</definedName>
    <definedName name="___________EJE2">[1]INICIO!$Y$188:$Y$229</definedName>
    <definedName name="___________EJE3" localSheetId="32">[4]INICIO!$Y$231:$Y$247</definedName>
    <definedName name="___________EJE3" localSheetId="33">[4]INICIO!$Y$231:$Y$247</definedName>
    <definedName name="___________EJE3" localSheetId="34">[4]INICIO!$Y$231:$Y$247</definedName>
    <definedName name="___________EJE3" localSheetId="55">[4]INICIO!$Y$231:$Y$247</definedName>
    <definedName name="___________EJE3" localSheetId="63">[4]INICIO!$Y$231:$Y$247</definedName>
    <definedName name="___________EJE3" localSheetId="64">[4]INICIO!$Y$231:$Y$247</definedName>
    <definedName name="___________EJE3" localSheetId="66">[4]INICIO!$Y$231:$Y$247</definedName>
    <definedName name="___________EJE3" localSheetId="67">[4]INICIO!$Y$231:$Y$247</definedName>
    <definedName name="___________EJE3" localSheetId="69">[4]INICIO!$Y$231:$Y$247</definedName>
    <definedName name="___________EJE3" localSheetId="68">[4]INICIO!$Y$231:$Y$247</definedName>
    <definedName name="___________EJE3">[1]INICIO!$Y$231:$Y$247</definedName>
    <definedName name="___________EJE4" localSheetId="32">[4]INICIO!$Y$249:$Y$272</definedName>
    <definedName name="___________EJE4" localSheetId="33">[4]INICIO!$Y$249:$Y$272</definedName>
    <definedName name="___________EJE4" localSheetId="34">[4]INICIO!$Y$249:$Y$272</definedName>
    <definedName name="___________EJE4" localSheetId="55">[4]INICIO!$Y$249:$Y$272</definedName>
    <definedName name="___________EJE4" localSheetId="63">[4]INICIO!$Y$249:$Y$272</definedName>
    <definedName name="___________EJE4" localSheetId="64">[4]INICIO!$Y$249:$Y$272</definedName>
    <definedName name="___________EJE4" localSheetId="66">[4]INICIO!$Y$249:$Y$272</definedName>
    <definedName name="___________EJE4" localSheetId="67">[4]INICIO!$Y$249:$Y$272</definedName>
    <definedName name="___________EJE4" localSheetId="69">[4]INICIO!$Y$249:$Y$272</definedName>
    <definedName name="___________EJE4" localSheetId="68">[4]INICIO!$Y$249:$Y$272</definedName>
    <definedName name="___________EJE4">[1]INICIO!$Y$249:$Y$272</definedName>
    <definedName name="___________EJE5" localSheetId="32">[4]INICIO!$Y$274:$Y$287</definedName>
    <definedName name="___________EJE5" localSheetId="33">[4]INICIO!$Y$274:$Y$287</definedName>
    <definedName name="___________EJE5" localSheetId="34">[4]INICIO!$Y$274:$Y$287</definedName>
    <definedName name="___________EJE5" localSheetId="55">[4]INICIO!$Y$274:$Y$287</definedName>
    <definedName name="___________EJE5" localSheetId="63">[4]INICIO!$Y$274:$Y$287</definedName>
    <definedName name="___________EJE5" localSheetId="64">[4]INICIO!$Y$274:$Y$287</definedName>
    <definedName name="___________EJE5" localSheetId="66">[4]INICIO!$Y$274:$Y$287</definedName>
    <definedName name="___________EJE5" localSheetId="67">[4]INICIO!$Y$274:$Y$287</definedName>
    <definedName name="___________EJE5" localSheetId="69">[4]INICIO!$Y$274:$Y$287</definedName>
    <definedName name="___________EJE5" localSheetId="68">[4]INICIO!$Y$274:$Y$287</definedName>
    <definedName name="___________EJE5">[1]INICIO!$Y$274:$Y$287</definedName>
    <definedName name="___________EJE6" localSheetId="0">[2]INICIO!$Y$289:$Y$314</definedName>
    <definedName name="___________EJE6" localSheetId="1">[2]INICIO!$Y$289:$Y$314</definedName>
    <definedName name="___________EJE6" localSheetId="2">[2]INICIO!$Y$289:$Y$314</definedName>
    <definedName name="___________EJE6" localSheetId="5">[2]INICIO!$Y$289:$Y$314</definedName>
    <definedName name="___________EJE6" localSheetId="6">[2]INICIO!$Y$289:$Y$314</definedName>
    <definedName name="___________EJE6" localSheetId="7">[2]INICIO!$Y$289:$Y$314</definedName>
    <definedName name="___________EJE6" localSheetId="8">[2]INICIO!$Y$289:$Y$314</definedName>
    <definedName name="___________EJE6" localSheetId="9">[2]INICIO!$Y$289:$Y$314</definedName>
    <definedName name="___________EJE6" localSheetId="10">[2]INICIO!$Y$289:$Y$314</definedName>
    <definedName name="___________EJE6" localSheetId="11">[2]INICIO!$Y$289:$Y$314</definedName>
    <definedName name="___________EJE6" localSheetId="13">[2]INICIO!$Y$289:$Y$314</definedName>
    <definedName name="___________EJE6" localSheetId="14">[2]INICIO!$Y$289:$Y$314</definedName>
    <definedName name="___________EJE6" localSheetId="15">[2]INICIO!$Y$289:$Y$314</definedName>
    <definedName name="___________EJE6" localSheetId="16">[2]INICIO!$Y$289:$Y$314</definedName>
    <definedName name="___________EJE6" localSheetId="17">[2]INICIO!$Y$289:$Y$314</definedName>
    <definedName name="___________EJE6" localSheetId="18">[2]INICIO!$Y$289:$Y$314</definedName>
    <definedName name="___________EJE6" localSheetId="19">[2]INICIO!$Y$289:$Y$314</definedName>
    <definedName name="___________EJE6" localSheetId="20">[2]INICIO!$Y$289:$Y$314</definedName>
    <definedName name="___________EJE6" localSheetId="3">[2]INICIO!$Y$289:$Y$314</definedName>
    <definedName name="___________EJE6" localSheetId="4">[2]INICIO!$Y$289:$Y$314</definedName>
    <definedName name="___________EJE6" localSheetId="21">[2]INICIO!$Y$289:$Y$314</definedName>
    <definedName name="___________EJE6" localSheetId="22">[2]INICIO!$Y$289:$Y$314</definedName>
    <definedName name="___________EJE6" localSheetId="23">[2]INICIO!$Y$289:$Y$314</definedName>
    <definedName name="___________EJE6" localSheetId="24">[2]INICIO!$Y$289:$Y$314</definedName>
    <definedName name="___________EJE6" localSheetId="25">[2]INICIO!$Y$289:$Y$314</definedName>
    <definedName name="___________EJE6" localSheetId="26">[2]INICIO!$Y$289:$Y$314</definedName>
    <definedName name="___________EJE6" localSheetId="27">[2]INICIO!$Y$289:$Y$314</definedName>
    <definedName name="___________EJE6" localSheetId="29">[2]INICIO!$Y$289:$Y$314</definedName>
    <definedName name="___________EJE6" localSheetId="30">[2]INICIO!$Y$289:$Y$314</definedName>
    <definedName name="___________EJE6" localSheetId="28">[2]INICIO!$Y$289:$Y$314</definedName>
    <definedName name="___________EJE6" localSheetId="32">[2]INICIO!$Y$289:$Y$314</definedName>
    <definedName name="___________EJE6" localSheetId="31">[2]INICIO!$Y$289:$Y$314</definedName>
    <definedName name="___________EJE6" localSheetId="33">[2]INICIO!$Y$289:$Y$314</definedName>
    <definedName name="___________EJE6" localSheetId="34">[2]INICIO!$Y$289:$Y$314</definedName>
    <definedName name="___________EJE6" localSheetId="35">[2]INICIO!$Y$289:$Y$314</definedName>
    <definedName name="___________EJE6" localSheetId="36">[2]INICIO!$Y$289:$Y$314</definedName>
    <definedName name="___________EJE6" localSheetId="37">[2]INICIO!$Y$289:$Y$314</definedName>
    <definedName name="___________EJE6" localSheetId="40">[2]INICIO!$Y$289:$Y$314</definedName>
    <definedName name="___________EJE6" localSheetId="41">[2]INICIO!$Y$289:$Y$314</definedName>
    <definedName name="___________EJE6" localSheetId="38">[2]INICIO!$Y$289:$Y$314</definedName>
    <definedName name="___________EJE6" localSheetId="39">[2]INICIO!$Y$289:$Y$314</definedName>
    <definedName name="___________EJE6" localSheetId="42">[2]INICIO!$Y$289:$Y$314</definedName>
    <definedName name="___________EJE6" localSheetId="43">[2]INICIO!$Y$289:$Y$314</definedName>
    <definedName name="___________EJE6" localSheetId="44">[2]INICIO!$Y$289:$Y$314</definedName>
    <definedName name="___________EJE6" localSheetId="45">[2]INICIO!$Y$289:$Y$314</definedName>
    <definedName name="___________EJE6" localSheetId="46">[2]INICIO!$Y$289:$Y$314</definedName>
    <definedName name="___________EJE6" localSheetId="47">[2]INICIO!$Y$289:$Y$314</definedName>
    <definedName name="___________EJE6" localSheetId="48">[2]INICIO!$Y$289:$Y$314</definedName>
    <definedName name="___________EJE6" localSheetId="49">[2]INICIO!$Y$289:$Y$314</definedName>
    <definedName name="___________EJE6" localSheetId="50">[2]INICIO!$Y$289:$Y$314</definedName>
    <definedName name="___________EJE6" localSheetId="51">[2]INICIO!$Y$289:$Y$314</definedName>
    <definedName name="___________EJE6" localSheetId="52">[2]INICIO!$Y$289:$Y$314</definedName>
    <definedName name="___________EJE6" localSheetId="53">[2]INICIO!$Y$289:$Y$314</definedName>
    <definedName name="___________EJE6" localSheetId="55">[2]INICIO!$Y$289:$Y$314</definedName>
    <definedName name="___________EJE6" localSheetId="54">[2]INICIO!$Y$289:$Y$314</definedName>
    <definedName name="___________EJE6" localSheetId="56">[2]INICIO!$Y$289:$Y$314</definedName>
    <definedName name="___________EJE6" localSheetId="57">[2]INICIO!$Y$289:$Y$314</definedName>
    <definedName name="___________EJE6" localSheetId="58">[2]INICIO!$Y$289:$Y$314</definedName>
    <definedName name="___________EJE6" localSheetId="59">[2]INICIO!$Y$289:$Y$314</definedName>
    <definedName name="___________EJE6" localSheetId="61">[2]INICIO!$Y$289:$Y$314</definedName>
    <definedName name="___________EJE6" localSheetId="63">[2]INICIO!$Y$289:$Y$314</definedName>
    <definedName name="___________EJE6" localSheetId="62">[2]INICIO!$Y$289:$Y$314</definedName>
    <definedName name="___________EJE6" localSheetId="64">[2]INICIO!$Y$289:$Y$314</definedName>
    <definedName name="___________EJE6" localSheetId="65">[2]INICIO!$Y$289:$Y$314</definedName>
    <definedName name="___________EJE6" localSheetId="67">[2]INICIO!$Y$289:$Y$314</definedName>
    <definedName name="___________EJE6" localSheetId="69">[1]INICIO!$Y$289:$Y$314</definedName>
    <definedName name="___________EJE6" localSheetId="68">[3]INICIO!$Y$289:$Y$314</definedName>
    <definedName name="___________EJE6">[1]INICIO!$Y$289:$Y$314</definedName>
    <definedName name="___________EJE7" localSheetId="32">[4]INICIO!$Y$316:$Y$356</definedName>
    <definedName name="___________EJE7" localSheetId="33">[4]INICIO!$Y$316:$Y$356</definedName>
    <definedName name="___________EJE7" localSheetId="34">[4]INICIO!$Y$316:$Y$356</definedName>
    <definedName name="___________EJE7" localSheetId="55">[4]INICIO!$Y$316:$Y$356</definedName>
    <definedName name="___________EJE7" localSheetId="63">[4]INICIO!$Y$316:$Y$356</definedName>
    <definedName name="___________EJE7" localSheetId="64">[4]INICIO!$Y$316:$Y$356</definedName>
    <definedName name="___________EJE7" localSheetId="66">[4]INICIO!$Y$316:$Y$356</definedName>
    <definedName name="___________EJE7" localSheetId="67">[4]INICIO!$Y$316:$Y$356</definedName>
    <definedName name="___________EJE7" localSheetId="69">[4]INICIO!$Y$316:$Y$356</definedName>
    <definedName name="___________EJE7" localSheetId="68">[4]INICIO!$Y$316:$Y$356</definedName>
    <definedName name="___________EJE7">[1]INICIO!$Y$316:$Y$356</definedName>
    <definedName name="__________EJE1" localSheetId="0">[2]INICIO!$Y$166:$Y$186</definedName>
    <definedName name="__________EJE1" localSheetId="1">[2]INICIO!$Y$166:$Y$186</definedName>
    <definedName name="__________EJE1" localSheetId="2">[2]INICIO!$Y$166:$Y$186</definedName>
    <definedName name="__________EJE1" localSheetId="5">[2]INICIO!$Y$166:$Y$186</definedName>
    <definedName name="__________EJE1" localSheetId="6">[2]INICIO!$Y$166:$Y$186</definedName>
    <definedName name="__________EJE1" localSheetId="7">[2]INICIO!$Y$166:$Y$186</definedName>
    <definedName name="__________EJE1" localSheetId="8">[2]INICIO!$Y$166:$Y$186</definedName>
    <definedName name="__________EJE1" localSheetId="9">[2]INICIO!$Y$166:$Y$186</definedName>
    <definedName name="__________EJE1" localSheetId="10">[2]INICIO!$Y$166:$Y$186</definedName>
    <definedName name="__________EJE1" localSheetId="11">[2]INICIO!$Y$166:$Y$186</definedName>
    <definedName name="__________EJE1" localSheetId="13">[2]INICIO!$Y$166:$Y$186</definedName>
    <definedName name="__________EJE1" localSheetId="14">[2]INICIO!$Y$166:$Y$186</definedName>
    <definedName name="__________EJE1" localSheetId="15">[2]INICIO!$Y$166:$Y$186</definedName>
    <definedName name="__________EJE1" localSheetId="16">[2]INICIO!$Y$166:$Y$186</definedName>
    <definedName name="__________EJE1" localSheetId="17">[2]INICIO!$Y$166:$Y$186</definedName>
    <definedName name="__________EJE1" localSheetId="18">[2]INICIO!$Y$166:$Y$186</definedName>
    <definedName name="__________EJE1" localSheetId="19">[2]INICIO!$Y$166:$Y$186</definedName>
    <definedName name="__________EJE1" localSheetId="20">[2]INICIO!$Y$166:$Y$186</definedName>
    <definedName name="__________EJE1" localSheetId="3">[2]INICIO!$Y$166:$Y$186</definedName>
    <definedName name="__________EJE1" localSheetId="4">[2]INICIO!$Y$166:$Y$186</definedName>
    <definedName name="__________EJE1" localSheetId="21">[2]INICIO!$Y$166:$Y$186</definedName>
    <definedName name="__________EJE1" localSheetId="22">[2]INICIO!$Y$166:$Y$186</definedName>
    <definedName name="__________EJE1" localSheetId="23">[2]INICIO!$Y$166:$Y$186</definedName>
    <definedName name="__________EJE1" localSheetId="24">[2]INICIO!$Y$166:$Y$186</definedName>
    <definedName name="__________EJE1" localSheetId="25">[2]INICIO!$Y$166:$Y$186</definedName>
    <definedName name="__________EJE1" localSheetId="26">[2]INICIO!$Y$166:$Y$186</definedName>
    <definedName name="__________EJE1" localSheetId="27">[2]INICIO!$Y$166:$Y$186</definedName>
    <definedName name="__________EJE1" localSheetId="29">[2]INICIO!$Y$166:$Y$186</definedName>
    <definedName name="__________EJE1" localSheetId="30">[2]INICIO!$Y$166:$Y$186</definedName>
    <definedName name="__________EJE1" localSheetId="28">[2]INICIO!$Y$166:$Y$186</definedName>
    <definedName name="__________EJE1" localSheetId="32">[2]INICIO!$Y$166:$Y$186</definedName>
    <definedName name="__________EJE1" localSheetId="31">[2]INICIO!$Y$166:$Y$186</definedName>
    <definedName name="__________EJE1" localSheetId="33">[2]INICIO!$Y$166:$Y$186</definedName>
    <definedName name="__________EJE1" localSheetId="34">[2]INICIO!$Y$166:$Y$186</definedName>
    <definedName name="__________EJE1" localSheetId="35">[2]INICIO!$Y$166:$Y$186</definedName>
    <definedName name="__________EJE1" localSheetId="36">[2]INICIO!$Y$166:$Y$186</definedName>
    <definedName name="__________EJE1" localSheetId="37">[2]INICIO!$Y$166:$Y$186</definedName>
    <definedName name="__________EJE1" localSheetId="40">[2]INICIO!$Y$166:$Y$186</definedName>
    <definedName name="__________EJE1" localSheetId="41">[2]INICIO!$Y$166:$Y$186</definedName>
    <definedName name="__________EJE1" localSheetId="38">[2]INICIO!$Y$166:$Y$186</definedName>
    <definedName name="__________EJE1" localSheetId="39">[2]INICIO!$Y$166:$Y$186</definedName>
    <definedName name="__________EJE1" localSheetId="42">[2]INICIO!$Y$166:$Y$186</definedName>
    <definedName name="__________EJE1" localSheetId="43">[2]INICIO!$Y$166:$Y$186</definedName>
    <definedName name="__________EJE1" localSheetId="44">[2]INICIO!$Y$166:$Y$186</definedName>
    <definedName name="__________EJE1" localSheetId="45">[2]INICIO!$Y$166:$Y$186</definedName>
    <definedName name="__________EJE1" localSheetId="46">[2]INICIO!$Y$166:$Y$186</definedName>
    <definedName name="__________EJE1" localSheetId="47">[2]INICIO!$Y$166:$Y$186</definedName>
    <definedName name="__________EJE1" localSheetId="48">[2]INICIO!$Y$166:$Y$186</definedName>
    <definedName name="__________EJE1" localSheetId="49">[2]INICIO!$Y$166:$Y$186</definedName>
    <definedName name="__________EJE1" localSheetId="50">[2]INICIO!$Y$166:$Y$186</definedName>
    <definedName name="__________EJE1" localSheetId="51">[2]INICIO!$Y$166:$Y$186</definedName>
    <definedName name="__________EJE1" localSheetId="52">[2]INICIO!$Y$166:$Y$186</definedName>
    <definedName name="__________EJE1" localSheetId="53">[2]INICIO!$Y$166:$Y$186</definedName>
    <definedName name="__________EJE1" localSheetId="55">[2]INICIO!$Y$166:$Y$186</definedName>
    <definedName name="__________EJE1" localSheetId="54">[2]INICIO!$Y$166:$Y$186</definedName>
    <definedName name="__________EJE1" localSheetId="56">[2]INICIO!$Y$166:$Y$186</definedName>
    <definedName name="__________EJE1" localSheetId="57">[2]INICIO!$Y$166:$Y$186</definedName>
    <definedName name="__________EJE1" localSheetId="58">[2]INICIO!$Y$166:$Y$186</definedName>
    <definedName name="__________EJE1" localSheetId="59">[2]INICIO!$Y$166:$Y$186</definedName>
    <definedName name="__________EJE1" localSheetId="61">[2]INICIO!$Y$166:$Y$186</definedName>
    <definedName name="__________EJE1" localSheetId="63">[2]INICIO!$Y$166:$Y$186</definedName>
    <definedName name="__________EJE1" localSheetId="62">[2]INICIO!$Y$166:$Y$186</definedName>
    <definedName name="__________EJE1" localSheetId="64">[2]INICIO!$Y$166:$Y$186</definedName>
    <definedName name="__________EJE1" localSheetId="65">[2]INICIO!$Y$166:$Y$186</definedName>
    <definedName name="__________EJE1" localSheetId="67">[2]INICIO!$Y$166:$Y$186</definedName>
    <definedName name="__________EJE1" localSheetId="69">[1]INICIO!$Y$166:$Y$186</definedName>
    <definedName name="__________EJE1" localSheetId="68">[3]INICIO!$Y$166:$Y$186</definedName>
    <definedName name="__________EJE1">[1]INICIO!$Y$166:$Y$186</definedName>
    <definedName name="__________EJE2" localSheetId="0">[2]INICIO!$Y$188:$Y$229</definedName>
    <definedName name="__________EJE2" localSheetId="1">[2]INICIO!$Y$188:$Y$229</definedName>
    <definedName name="__________EJE2" localSheetId="2">[2]INICIO!$Y$188:$Y$229</definedName>
    <definedName name="__________EJE2" localSheetId="5">[2]INICIO!$Y$188:$Y$229</definedName>
    <definedName name="__________EJE2" localSheetId="6">[2]INICIO!$Y$188:$Y$229</definedName>
    <definedName name="__________EJE2" localSheetId="7">[2]INICIO!$Y$188:$Y$229</definedName>
    <definedName name="__________EJE2" localSheetId="8">[2]INICIO!$Y$188:$Y$229</definedName>
    <definedName name="__________EJE2" localSheetId="9">[2]INICIO!$Y$188:$Y$229</definedName>
    <definedName name="__________EJE2" localSheetId="10">[2]INICIO!$Y$188:$Y$229</definedName>
    <definedName name="__________EJE2" localSheetId="11">[2]INICIO!$Y$188:$Y$229</definedName>
    <definedName name="__________EJE2" localSheetId="13">[2]INICIO!$Y$188:$Y$229</definedName>
    <definedName name="__________EJE2" localSheetId="14">[2]INICIO!$Y$188:$Y$229</definedName>
    <definedName name="__________EJE2" localSheetId="15">[2]INICIO!$Y$188:$Y$229</definedName>
    <definedName name="__________EJE2" localSheetId="16">[2]INICIO!$Y$188:$Y$229</definedName>
    <definedName name="__________EJE2" localSheetId="17">[2]INICIO!$Y$188:$Y$229</definedName>
    <definedName name="__________EJE2" localSheetId="18">[2]INICIO!$Y$188:$Y$229</definedName>
    <definedName name="__________EJE2" localSheetId="19">[2]INICIO!$Y$188:$Y$229</definedName>
    <definedName name="__________EJE2" localSheetId="20">[2]INICIO!$Y$188:$Y$229</definedName>
    <definedName name="__________EJE2" localSheetId="3">[2]INICIO!$Y$188:$Y$229</definedName>
    <definedName name="__________EJE2" localSheetId="4">[2]INICIO!$Y$188:$Y$229</definedName>
    <definedName name="__________EJE2" localSheetId="21">[2]INICIO!$Y$188:$Y$229</definedName>
    <definedName name="__________EJE2" localSheetId="22">[2]INICIO!$Y$188:$Y$229</definedName>
    <definedName name="__________EJE2" localSheetId="23">[2]INICIO!$Y$188:$Y$229</definedName>
    <definedName name="__________EJE2" localSheetId="24">[2]INICIO!$Y$188:$Y$229</definedName>
    <definedName name="__________EJE2" localSheetId="25">[2]INICIO!$Y$188:$Y$229</definedName>
    <definedName name="__________EJE2" localSheetId="26">[2]INICIO!$Y$188:$Y$229</definedName>
    <definedName name="__________EJE2" localSheetId="27">[2]INICIO!$Y$188:$Y$229</definedName>
    <definedName name="__________EJE2" localSheetId="29">[2]INICIO!$Y$188:$Y$229</definedName>
    <definedName name="__________EJE2" localSheetId="30">[2]INICIO!$Y$188:$Y$229</definedName>
    <definedName name="__________EJE2" localSheetId="28">[2]INICIO!$Y$188:$Y$229</definedName>
    <definedName name="__________EJE2" localSheetId="32">[2]INICIO!$Y$188:$Y$229</definedName>
    <definedName name="__________EJE2" localSheetId="31">[2]INICIO!$Y$188:$Y$229</definedName>
    <definedName name="__________EJE2" localSheetId="33">[2]INICIO!$Y$188:$Y$229</definedName>
    <definedName name="__________EJE2" localSheetId="34">[2]INICIO!$Y$188:$Y$229</definedName>
    <definedName name="__________EJE2" localSheetId="35">[2]INICIO!$Y$188:$Y$229</definedName>
    <definedName name="__________EJE2" localSheetId="36">[2]INICIO!$Y$188:$Y$229</definedName>
    <definedName name="__________EJE2" localSheetId="37">[2]INICIO!$Y$188:$Y$229</definedName>
    <definedName name="__________EJE2" localSheetId="40">[2]INICIO!$Y$188:$Y$229</definedName>
    <definedName name="__________EJE2" localSheetId="41">[2]INICIO!$Y$188:$Y$229</definedName>
    <definedName name="__________EJE2" localSheetId="38">[2]INICIO!$Y$188:$Y$229</definedName>
    <definedName name="__________EJE2" localSheetId="39">[2]INICIO!$Y$188:$Y$229</definedName>
    <definedName name="__________EJE2" localSheetId="42">[2]INICIO!$Y$188:$Y$229</definedName>
    <definedName name="__________EJE2" localSheetId="43">[2]INICIO!$Y$188:$Y$229</definedName>
    <definedName name="__________EJE2" localSheetId="44">[2]INICIO!$Y$188:$Y$229</definedName>
    <definedName name="__________EJE2" localSheetId="45">[2]INICIO!$Y$188:$Y$229</definedName>
    <definedName name="__________EJE2" localSheetId="46">[2]INICIO!$Y$188:$Y$229</definedName>
    <definedName name="__________EJE2" localSheetId="47">[2]INICIO!$Y$188:$Y$229</definedName>
    <definedName name="__________EJE2" localSheetId="48">[2]INICIO!$Y$188:$Y$229</definedName>
    <definedName name="__________EJE2" localSheetId="49">[2]INICIO!$Y$188:$Y$229</definedName>
    <definedName name="__________EJE2" localSheetId="50">[2]INICIO!$Y$188:$Y$229</definedName>
    <definedName name="__________EJE2" localSheetId="51">[2]INICIO!$Y$188:$Y$229</definedName>
    <definedName name="__________EJE2" localSheetId="52">[2]INICIO!$Y$188:$Y$229</definedName>
    <definedName name="__________EJE2" localSheetId="53">[2]INICIO!$Y$188:$Y$229</definedName>
    <definedName name="__________EJE2" localSheetId="55">[2]INICIO!$Y$188:$Y$229</definedName>
    <definedName name="__________EJE2" localSheetId="54">[2]INICIO!$Y$188:$Y$229</definedName>
    <definedName name="__________EJE2" localSheetId="56">[2]INICIO!$Y$188:$Y$229</definedName>
    <definedName name="__________EJE2" localSheetId="57">[2]INICIO!$Y$188:$Y$229</definedName>
    <definedName name="__________EJE2" localSheetId="58">[2]INICIO!$Y$188:$Y$229</definedName>
    <definedName name="__________EJE2" localSheetId="59">[2]INICIO!$Y$188:$Y$229</definedName>
    <definedName name="__________EJE2" localSheetId="61">[2]INICIO!$Y$188:$Y$229</definedName>
    <definedName name="__________EJE2" localSheetId="63">[2]INICIO!$Y$188:$Y$229</definedName>
    <definedName name="__________EJE2" localSheetId="62">[2]INICIO!$Y$188:$Y$229</definedName>
    <definedName name="__________EJE2" localSheetId="64">[2]INICIO!$Y$188:$Y$229</definedName>
    <definedName name="__________EJE2" localSheetId="65">[2]INICIO!$Y$188:$Y$229</definedName>
    <definedName name="__________EJE2" localSheetId="67">[2]INICIO!$Y$188:$Y$229</definedName>
    <definedName name="__________EJE2" localSheetId="69">[1]INICIO!$Y$188:$Y$229</definedName>
    <definedName name="__________EJE2" localSheetId="68">[3]INICIO!$Y$188:$Y$229</definedName>
    <definedName name="__________EJE2">[1]INICIO!$Y$188:$Y$229</definedName>
    <definedName name="__________EJE3" localSheetId="0">[2]INICIO!$Y$231:$Y$247</definedName>
    <definedName name="__________EJE3" localSheetId="1">[2]INICIO!$Y$231:$Y$247</definedName>
    <definedName name="__________EJE3" localSheetId="2">[2]INICIO!$Y$231:$Y$247</definedName>
    <definedName name="__________EJE3" localSheetId="5">[2]INICIO!$Y$231:$Y$247</definedName>
    <definedName name="__________EJE3" localSheetId="6">[2]INICIO!$Y$231:$Y$247</definedName>
    <definedName name="__________EJE3" localSheetId="7">[2]INICIO!$Y$231:$Y$247</definedName>
    <definedName name="__________EJE3" localSheetId="8">[2]INICIO!$Y$231:$Y$247</definedName>
    <definedName name="__________EJE3" localSheetId="9">[2]INICIO!$Y$231:$Y$247</definedName>
    <definedName name="__________EJE3" localSheetId="10">[2]INICIO!$Y$231:$Y$247</definedName>
    <definedName name="__________EJE3" localSheetId="11">[2]INICIO!$Y$231:$Y$247</definedName>
    <definedName name="__________EJE3" localSheetId="13">[2]INICIO!$Y$231:$Y$247</definedName>
    <definedName name="__________EJE3" localSheetId="14">[2]INICIO!$Y$231:$Y$247</definedName>
    <definedName name="__________EJE3" localSheetId="15">[2]INICIO!$Y$231:$Y$247</definedName>
    <definedName name="__________EJE3" localSheetId="16">[2]INICIO!$Y$231:$Y$247</definedName>
    <definedName name="__________EJE3" localSheetId="17">[2]INICIO!$Y$231:$Y$247</definedName>
    <definedName name="__________EJE3" localSheetId="18">[2]INICIO!$Y$231:$Y$247</definedName>
    <definedName name="__________EJE3" localSheetId="19">[2]INICIO!$Y$231:$Y$247</definedName>
    <definedName name="__________EJE3" localSheetId="20">[2]INICIO!$Y$231:$Y$247</definedName>
    <definedName name="__________EJE3" localSheetId="3">[2]INICIO!$Y$231:$Y$247</definedName>
    <definedName name="__________EJE3" localSheetId="4">[2]INICIO!$Y$231:$Y$247</definedName>
    <definedName name="__________EJE3" localSheetId="21">[2]INICIO!$Y$231:$Y$247</definedName>
    <definedName name="__________EJE3" localSheetId="22">[2]INICIO!$Y$231:$Y$247</definedName>
    <definedName name="__________EJE3" localSheetId="23">[2]INICIO!$Y$231:$Y$247</definedName>
    <definedName name="__________EJE3" localSheetId="24">[2]INICIO!$Y$231:$Y$247</definedName>
    <definedName name="__________EJE3" localSheetId="25">[2]INICIO!$Y$231:$Y$247</definedName>
    <definedName name="__________EJE3" localSheetId="26">[2]INICIO!$Y$231:$Y$247</definedName>
    <definedName name="__________EJE3" localSheetId="27">[2]INICIO!$Y$231:$Y$247</definedName>
    <definedName name="__________EJE3" localSheetId="29">[2]INICIO!$Y$231:$Y$247</definedName>
    <definedName name="__________EJE3" localSheetId="30">[2]INICIO!$Y$231:$Y$247</definedName>
    <definedName name="__________EJE3" localSheetId="28">[2]INICIO!$Y$231:$Y$247</definedName>
    <definedName name="__________EJE3" localSheetId="32">[2]INICIO!$Y$231:$Y$247</definedName>
    <definedName name="__________EJE3" localSheetId="31">[2]INICIO!$Y$231:$Y$247</definedName>
    <definedName name="__________EJE3" localSheetId="33">[2]INICIO!$Y$231:$Y$247</definedName>
    <definedName name="__________EJE3" localSheetId="34">[2]INICIO!$Y$231:$Y$247</definedName>
    <definedName name="__________EJE3" localSheetId="35">[2]INICIO!$Y$231:$Y$247</definedName>
    <definedName name="__________EJE3" localSheetId="36">[2]INICIO!$Y$231:$Y$247</definedName>
    <definedName name="__________EJE3" localSheetId="37">[2]INICIO!$Y$231:$Y$247</definedName>
    <definedName name="__________EJE3" localSheetId="40">[2]INICIO!$Y$231:$Y$247</definedName>
    <definedName name="__________EJE3" localSheetId="41">[2]INICIO!$Y$231:$Y$247</definedName>
    <definedName name="__________EJE3" localSheetId="38">[2]INICIO!$Y$231:$Y$247</definedName>
    <definedName name="__________EJE3" localSheetId="39">[2]INICIO!$Y$231:$Y$247</definedName>
    <definedName name="__________EJE3" localSheetId="42">[2]INICIO!$Y$231:$Y$247</definedName>
    <definedName name="__________EJE3" localSheetId="43">[2]INICIO!$Y$231:$Y$247</definedName>
    <definedName name="__________EJE3" localSheetId="44">[2]INICIO!$Y$231:$Y$247</definedName>
    <definedName name="__________EJE3" localSheetId="45">[2]INICIO!$Y$231:$Y$247</definedName>
    <definedName name="__________EJE3" localSheetId="46">[2]INICIO!$Y$231:$Y$247</definedName>
    <definedName name="__________EJE3" localSheetId="47">[2]INICIO!$Y$231:$Y$247</definedName>
    <definedName name="__________EJE3" localSheetId="48">[2]INICIO!$Y$231:$Y$247</definedName>
    <definedName name="__________EJE3" localSheetId="49">[2]INICIO!$Y$231:$Y$247</definedName>
    <definedName name="__________EJE3" localSheetId="50">[2]INICIO!$Y$231:$Y$247</definedName>
    <definedName name="__________EJE3" localSheetId="51">[2]INICIO!$Y$231:$Y$247</definedName>
    <definedName name="__________EJE3" localSheetId="52">[2]INICIO!$Y$231:$Y$247</definedName>
    <definedName name="__________EJE3" localSheetId="53">[2]INICIO!$Y$231:$Y$247</definedName>
    <definedName name="__________EJE3" localSheetId="55">[2]INICIO!$Y$231:$Y$247</definedName>
    <definedName name="__________EJE3" localSheetId="54">[2]INICIO!$Y$231:$Y$247</definedName>
    <definedName name="__________EJE3" localSheetId="56">[2]INICIO!$Y$231:$Y$247</definedName>
    <definedName name="__________EJE3" localSheetId="57">[2]INICIO!$Y$231:$Y$247</definedName>
    <definedName name="__________EJE3" localSheetId="58">[2]INICIO!$Y$231:$Y$247</definedName>
    <definedName name="__________EJE3" localSheetId="59">[2]INICIO!$Y$231:$Y$247</definedName>
    <definedName name="__________EJE3" localSheetId="61">[2]INICIO!$Y$231:$Y$247</definedName>
    <definedName name="__________EJE3" localSheetId="63">[2]INICIO!$Y$231:$Y$247</definedName>
    <definedName name="__________EJE3" localSheetId="62">[2]INICIO!$Y$231:$Y$247</definedName>
    <definedName name="__________EJE3" localSheetId="64">[2]INICIO!$Y$231:$Y$247</definedName>
    <definedName name="__________EJE3" localSheetId="65">[2]INICIO!$Y$231:$Y$247</definedName>
    <definedName name="__________EJE3" localSheetId="67">[2]INICIO!$Y$231:$Y$247</definedName>
    <definedName name="__________EJE3" localSheetId="69">[1]INICIO!$Y$231:$Y$247</definedName>
    <definedName name="__________EJE3" localSheetId="68">[3]INICIO!$Y$231:$Y$247</definedName>
    <definedName name="__________EJE3">[1]INICIO!$Y$231:$Y$247</definedName>
    <definedName name="__________EJE4" localSheetId="0">[2]INICIO!$Y$249:$Y$272</definedName>
    <definedName name="__________EJE4" localSheetId="1">[2]INICIO!$Y$249:$Y$272</definedName>
    <definedName name="__________EJE4" localSheetId="2">[2]INICIO!$Y$249:$Y$272</definedName>
    <definedName name="__________EJE4" localSheetId="5">[2]INICIO!$Y$249:$Y$272</definedName>
    <definedName name="__________EJE4" localSheetId="6">[2]INICIO!$Y$249:$Y$272</definedName>
    <definedName name="__________EJE4" localSheetId="7">[2]INICIO!$Y$249:$Y$272</definedName>
    <definedName name="__________EJE4" localSheetId="8">[2]INICIO!$Y$249:$Y$272</definedName>
    <definedName name="__________EJE4" localSheetId="9">[2]INICIO!$Y$249:$Y$272</definedName>
    <definedName name="__________EJE4" localSheetId="10">[2]INICIO!$Y$249:$Y$272</definedName>
    <definedName name="__________EJE4" localSheetId="11">[2]INICIO!$Y$249:$Y$272</definedName>
    <definedName name="__________EJE4" localSheetId="13">[2]INICIO!$Y$249:$Y$272</definedName>
    <definedName name="__________EJE4" localSheetId="14">[2]INICIO!$Y$249:$Y$272</definedName>
    <definedName name="__________EJE4" localSheetId="15">[2]INICIO!$Y$249:$Y$272</definedName>
    <definedName name="__________EJE4" localSheetId="16">[2]INICIO!$Y$249:$Y$272</definedName>
    <definedName name="__________EJE4" localSheetId="17">[2]INICIO!$Y$249:$Y$272</definedName>
    <definedName name="__________EJE4" localSheetId="18">[2]INICIO!$Y$249:$Y$272</definedName>
    <definedName name="__________EJE4" localSheetId="19">[2]INICIO!$Y$249:$Y$272</definedName>
    <definedName name="__________EJE4" localSheetId="20">[2]INICIO!$Y$249:$Y$272</definedName>
    <definedName name="__________EJE4" localSheetId="3">[2]INICIO!$Y$249:$Y$272</definedName>
    <definedName name="__________EJE4" localSheetId="4">[2]INICIO!$Y$249:$Y$272</definedName>
    <definedName name="__________EJE4" localSheetId="21">[2]INICIO!$Y$249:$Y$272</definedName>
    <definedName name="__________EJE4" localSheetId="22">[2]INICIO!$Y$249:$Y$272</definedName>
    <definedName name="__________EJE4" localSheetId="23">[2]INICIO!$Y$249:$Y$272</definedName>
    <definedName name="__________EJE4" localSheetId="24">[2]INICIO!$Y$249:$Y$272</definedName>
    <definedName name="__________EJE4" localSheetId="25">[2]INICIO!$Y$249:$Y$272</definedName>
    <definedName name="__________EJE4" localSheetId="26">[2]INICIO!$Y$249:$Y$272</definedName>
    <definedName name="__________EJE4" localSheetId="27">[2]INICIO!$Y$249:$Y$272</definedName>
    <definedName name="__________EJE4" localSheetId="29">[2]INICIO!$Y$249:$Y$272</definedName>
    <definedName name="__________EJE4" localSheetId="30">[2]INICIO!$Y$249:$Y$272</definedName>
    <definedName name="__________EJE4" localSheetId="28">[2]INICIO!$Y$249:$Y$272</definedName>
    <definedName name="__________EJE4" localSheetId="32">[2]INICIO!$Y$249:$Y$272</definedName>
    <definedName name="__________EJE4" localSheetId="31">[2]INICIO!$Y$249:$Y$272</definedName>
    <definedName name="__________EJE4" localSheetId="33">[2]INICIO!$Y$249:$Y$272</definedName>
    <definedName name="__________EJE4" localSheetId="34">[2]INICIO!$Y$249:$Y$272</definedName>
    <definedName name="__________EJE4" localSheetId="35">[2]INICIO!$Y$249:$Y$272</definedName>
    <definedName name="__________EJE4" localSheetId="36">[2]INICIO!$Y$249:$Y$272</definedName>
    <definedName name="__________EJE4" localSheetId="37">[2]INICIO!$Y$249:$Y$272</definedName>
    <definedName name="__________EJE4" localSheetId="40">[2]INICIO!$Y$249:$Y$272</definedName>
    <definedName name="__________EJE4" localSheetId="41">[2]INICIO!$Y$249:$Y$272</definedName>
    <definedName name="__________EJE4" localSheetId="38">[2]INICIO!$Y$249:$Y$272</definedName>
    <definedName name="__________EJE4" localSheetId="39">[2]INICIO!$Y$249:$Y$272</definedName>
    <definedName name="__________EJE4" localSheetId="42">[2]INICIO!$Y$249:$Y$272</definedName>
    <definedName name="__________EJE4" localSheetId="43">[2]INICIO!$Y$249:$Y$272</definedName>
    <definedName name="__________EJE4" localSheetId="44">[2]INICIO!$Y$249:$Y$272</definedName>
    <definedName name="__________EJE4" localSheetId="45">[2]INICIO!$Y$249:$Y$272</definedName>
    <definedName name="__________EJE4" localSheetId="46">[2]INICIO!$Y$249:$Y$272</definedName>
    <definedName name="__________EJE4" localSheetId="47">[2]INICIO!$Y$249:$Y$272</definedName>
    <definedName name="__________EJE4" localSheetId="48">[2]INICIO!$Y$249:$Y$272</definedName>
    <definedName name="__________EJE4" localSheetId="49">[2]INICIO!$Y$249:$Y$272</definedName>
    <definedName name="__________EJE4" localSheetId="50">[2]INICIO!$Y$249:$Y$272</definedName>
    <definedName name="__________EJE4" localSheetId="51">[2]INICIO!$Y$249:$Y$272</definedName>
    <definedName name="__________EJE4" localSheetId="52">[2]INICIO!$Y$249:$Y$272</definedName>
    <definedName name="__________EJE4" localSheetId="53">[2]INICIO!$Y$249:$Y$272</definedName>
    <definedName name="__________EJE4" localSheetId="55">[2]INICIO!$Y$249:$Y$272</definedName>
    <definedName name="__________EJE4" localSheetId="54">[2]INICIO!$Y$249:$Y$272</definedName>
    <definedName name="__________EJE4" localSheetId="56">[2]INICIO!$Y$249:$Y$272</definedName>
    <definedName name="__________EJE4" localSheetId="57">[2]INICIO!$Y$249:$Y$272</definedName>
    <definedName name="__________EJE4" localSheetId="58">[2]INICIO!$Y$249:$Y$272</definedName>
    <definedName name="__________EJE4" localSheetId="59">[2]INICIO!$Y$249:$Y$272</definedName>
    <definedName name="__________EJE4" localSheetId="61">[2]INICIO!$Y$249:$Y$272</definedName>
    <definedName name="__________EJE4" localSheetId="63">[2]INICIO!$Y$249:$Y$272</definedName>
    <definedName name="__________EJE4" localSheetId="62">[2]INICIO!$Y$249:$Y$272</definedName>
    <definedName name="__________EJE4" localSheetId="64">[2]INICIO!$Y$249:$Y$272</definedName>
    <definedName name="__________EJE4" localSheetId="65">[2]INICIO!$Y$249:$Y$272</definedName>
    <definedName name="__________EJE4" localSheetId="67">[2]INICIO!$Y$249:$Y$272</definedName>
    <definedName name="__________EJE4" localSheetId="69">[1]INICIO!$Y$249:$Y$272</definedName>
    <definedName name="__________EJE4" localSheetId="68">[3]INICIO!$Y$249:$Y$272</definedName>
    <definedName name="__________EJE4">[1]INICIO!$Y$249:$Y$272</definedName>
    <definedName name="__________EJE5" localSheetId="0">[2]INICIO!$Y$274:$Y$287</definedName>
    <definedName name="__________EJE5" localSheetId="1">[2]INICIO!$Y$274:$Y$287</definedName>
    <definedName name="__________EJE5" localSheetId="2">[2]INICIO!$Y$274:$Y$287</definedName>
    <definedName name="__________EJE5" localSheetId="5">[2]INICIO!$Y$274:$Y$287</definedName>
    <definedName name="__________EJE5" localSheetId="6">[2]INICIO!$Y$274:$Y$287</definedName>
    <definedName name="__________EJE5" localSheetId="7">[2]INICIO!$Y$274:$Y$287</definedName>
    <definedName name="__________EJE5" localSheetId="8">[2]INICIO!$Y$274:$Y$287</definedName>
    <definedName name="__________EJE5" localSheetId="9">[2]INICIO!$Y$274:$Y$287</definedName>
    <definedName name="__________EJE5" localSheetId="10">[2]INICIO!$Y$274:$Y$287</definedName>
    <definedName name="__________EJE5" localSheetId="11">[2]INICIO!$Y$274:$Y$287</definedName>
    <definedName name="__________EJE5" localSheetId="13">[2]INICIO!$Y$274:$Y$287</definedName>
    <definedName name="__________EJE5" localSheetId="14">[2]INICIO!$Y$274:$Y$287</definedName>
    <definedName name="__________EJE5" localSheetId="15">[2]INICIO!$Y$274:$Y$287</definedName>
    <definedName name="__________EJE5" localSheetId="16">[2]INICIO!$Y$274:$Y$287</definedName>
    <definedName name="__________EJE5" localSheetId="17">[2]INICIO!$Y$274:$Y$287</definedName>
    <definedName name="__________EJE5" localSheetId="18">[2]INICIO!$Y$274:$Y$287</definedName>
    <definedName name="__________EJE5" localSheetId="19">[2]INICIO!$Y$274:$Y$287</definedName>
    <definedName name="__________EJE5" localSheetId="20">[2]INICIO!$Y$274:$Y$287</definedName>
    <definedName name="__________EJE5" localSheetId="3">[2]INICIO!$Y$274:$Y$287</definedName>
    <definedName name="__________EJE5" localSheetId="4">[2]INICIO!$Y$274:$Y$287</definedName>
    <definedName name="__________EJE5" localSheetId="21">[2]INICIO!$Y$274:$Y$287</definedName>
    <definedName name="__________EJE5" localSheetId="22">[2]INICIO!$Y$274:$Y$287</definedName>
    <definedName name="__________EJE5" localSheetId="23">[2]INICIO!$Y$274:$Y$287</definedName>
    <definedName name="__________EJE5" localSheetId="24">[2]INICIO!$Y$274:$Y$287</definedName>
    <definedName name="__________EJE5" localSheetId="25">[2]INICIO!$Y$274:$Y$287</definedName>
    <definedName name="__________EJE5" localSheetId="26">[2]INICIO!$Y$274:$Y$287</definedName>
    <definedName name="__________EJE5" localSheetId="27">[2]INICIO!$Y$274:$Y$287</definedName>
    <definedName name="__________EJE5" localSheetId="29">[2]INICIO!$Y$274:$Y$287</definedName>
    <definedName name="__________EJE5" localSheetId="30">[2]INICIO!$Y$274:$Y$287</definedName>
    <definedName name="__________EJE5" localSheetId="28">[2]INICIO!$Y$274:$Y$287</definedName>
    <definedName name="__________EJE5" localSheetId="32">[2]INICIO!$Y$274:$Y$287</definedName>
    <definedName name="__________EJE5" localSheetId="31">[2]INICIO!$Y$274:$Y$287</definedName>
    <definedName name="__________EJE5" localSheetId="33">[2]INICIO!$Y$274:$Y$287</definedName>
    <definedName name="__________EJE5" localSheetId="34">[2]INICIO!$Y$274:$Y$287</definedName>
    <definedName name="__________EJE5" localSheetId="35">[2]INICIO!$Y$274:$Y$287</definedName>
    <definedName name="__________EJE5" localSheetId="36">[2]INICIO!$Y$274:$Y$287</definedName>
    <definedName name="__________EJE5" localSheetId="37">[2]INICIO!$Y$274:$Y$287</definedName>
    <definedName name="__________EJE5" localSheetId="40">[2]INICIO!$Y$274:$Y$287</definedName>
    <definedName name="__________EJE5" localSheetId="41">[2]INICIO!$Y$274:$Y$287</definedName>
    <definedName name="__________EJE5" localSheetId="38">[2]INICIO!$Y$274:$Y$287</definedName>
    <definedName name="__________EJE5" localSheetId="39">[2]INICIO!$Y$274:$Y$287</definedName>
    <definedName name="__________EJE5" localSheetId="42">[2]INICIO!$Y$274:$Y$287</definedName>
    <definedName name="__________EJE5" localSheetId="43">[2]INICIO!$Y$274:$Y$287</definedName>
    <definedName name="__________EJE5" localSheetId="44">[2]INICIO!$Y$274:$Y$287</definedName>
    <definedName name="__________EJE5" localSheetId="45">[2]INICIO!$Y$274:$Y$287</definedName>
    <definedName name="__________EJE5" localSheetId="46">[2]INICIO!$Y$274:$Y$287</definedName>
    <definedName name="__________EJE5" localSheetId="47">[2]INICIO!$Y$274:$Y$287</definedName>
    <definedName name="__________EJE5" localSheetId="48">[2]INICIO!$Y$274:$Y$287</definedName>
    <definedName name="__________EJE5" localSheetId="49">[2]INICIO!$Y$274:$Y$287</definedName>
    <definedName name="__________EJE5" localSheetId="50">[2]INICIO!$Y$274:$Y$287</definedName>
    <definedName name="__________EJE5" localSheetId="51">[2]INICIO!$Y$274:$Y$287</definedName>
    <definedName name="__________EJE5" localSheetId="52">[2]INICIO!$Y$274:$Y$287</definedName>
    <definedName name="__________EJE5" localSheetId="53">[2]INICIO!$Y$274:$Y$287</definedName>
    <definedName name="__________EJE5" localSheetId="55">[2]INICIO!$Y$274:$Y$287</definedName>
    <definedName name="__________EJE5" localSheetId="54">[2]INICIO!$Y$274:$Y$287</definedName>
    <definedName name="__________EJE5" localSheetId="56">[2]INICIO!$Y$274:$Y$287</definedName>
    <definedName name="__________EJE5" localSheetId="57">[2]INICIO!$Y$274:$Y$287</definedName>
    <definedName name="__________EJE5" localSheetId="58">[2]INICIO!$Y$274:$Y$287</definedName>
    <definedName name="__________EJE5" localSheetId="59">[2]INICIO!$Y$274:$Y$287</definedName>
    <definedName name="__________EJE5" localSheetId="61">[2]INICIO!$Y$274:$Y$287</definedName>
    <definedName name="__________EJE5" localSheetId="63">[2]INICIO!$Y$274:$Y$287</definedName>
    <definedName name="__________EJE5" localSheetId="62">[2]INICIO!$Y$274:$Y$287</definedName>
    <definedName name="__________EJE5" localSheetId="64">[2]INICIO!$Y$274:$Y$287</definedName>
    <definedName name="__________EJE5" localSheetId="65">[2]INICIO!$Y$274:$Y$287</definedName>
    <definedName name="__________EJE5" localSheetId="67">[2]INICIO!$Y$274:$Y$287</definedName>
    <definedName name="__________EJE5" localSheetId="69">[1]INICIO!$Y$274:$Y$287</definedName>
    <definedName name="__________EJE5" localSheetId="68">[3]INICIO!$Y$274:$Y$287</definedName>
    <definedName name="__________EJE5">[1]INICIO!$Y$274:$Y$287</definedName>
    <definedName name="__________EJE6" localSheetId="0">[2]INICIO!$Y$289:$Y$314</definedName>
    <definedName name="__________EJE6" localSheetId="1">[2]INICIO!$Y$289:$Y$314</definedName>
    <definedName name="__________EJE6" localSheetId="2">[2]INICIO!$Y$289:$Y$314</definedName>
    <definedName name="__________EJE6" localSheetId="5">[2]INICIO!$Y$289:$Y$314</definedName>
    <definedName name="__________EJE6" localSheetId="6">[2]INICIO!$Y$289:$Y$314</definedName>
    <definedName name="__________EJE6" localSheetId="7">[2]INICIO!$Y$289:$Y$314</definedName>
    <definedName name="__________EJE6" localSheetId="8">[2]INICIO!$Y$289:$Y$314</definedName>
    <definedName name="__________EJE6" localSheetId="9">[2]INICIO!$Y$289:$Y$314</definedName>
    <definedName name="__________EJE6" localSheetId="10">[2]INICIO!$Y$289:$Y$314</definedName>
    <definedName name="__________EJE6" localSheetId="11">[2]INICIO!$Y$289:$Y$314</definedName>
    <definedName name="__________EJE6" localSheetId="13">[2]INICIO!$Y$289:$Y$314</definedName>
    <definedName name="__________EJE6" localSheetId="14">[2]INICIO!$Y$289:$Y$314</definedName>
    <definedName name="__________EJE6" localSheetId="15">[2]INICIO!$Y$289:$Y$314</definedName>
    <definedName name="__________EJE6" localSheetId="16">[2]INICIO!$Y$289:$Y$314</definedName>
    <definedName name="__________EJE6" localSheetId="17">[2]INICIO!$Y$289:$Y$314</definedName>
    <definedName name="__________EJE6" localSheetId="18">[2]INICIO!$Y$289:$Y$314</definedName>
    <definedName name="__________EJE6" localSheetId="19">[2]INICIO!$Y$289:$Y$314</definedName>
    <definedName name="__________EJE6" localSheetId="20">[2]INICIO!$Y$289:$Y$314</definedName>
    <definedName name="__________EJE6" localSheetId="3">[2]INICIO!$Y$289:$Y$314</definedName>
    <definedName name="__________EJE6" localSheetId="4">[2]INICIO!$Y$289:$Y$314</definedName>
    <definedName name="__________EJE6" localSheetId="21">[2]INICIO!$Y$289:$Y$314</definedName>
    <definedName name="__________EJE6" localSheetId="22">[2]INICIO!$Y$289:$Y$314</definedName>
    <definedName name="__________EJE6" localSheetId="23">[2]INICIO!$Y$289:$Y$314</definedName>
    <definedName name="__________EJE6" localSheetId="24">[2]INICIO!$Y$289:$Y$314</definedName>
    <definedName name="__________EJE6" localSheetId="25">[2]INICIO!$Y$289:$Y$314</definedName>
    <definedName name="__________EJE6" localSheetId="26">[2]INICIO!$Y$289:$Y$314</definedName>
    <definedName name="__________EJE6" localSheetId="27">[2]INICIO!$Y$289:$Y$314</definedName>
    <definedName name="__________EJE6" localSheetId="29">[2]INICIO!$Y$289:$Y$314</definedName>
    <definedName name="__________EJE6" localSheetId="30">[2]INICIO!$Y$289:$Y$314</definedName>
    <definedName name="__________EJE6" localSheetId="28">[2]INICIO!$Y$289:$Y$314</definedName>
    <definedName name="__________EJE6" localSheetId="32">[2]INICIO!$Y$289:$Y$314</definedName>
    <definedName name="__________EJE6" localSheetId="31">[2]INICIO!$Y$289:$Y$314</definedName>
    <definedName name="__________EJE6" localSheetId="33">[2]INICIO!$Y$289:$Y$314</definedName>
    <definedName name="__________EJE6" localSheetId="34">[2]INICIO!$Y$289:$Y$314</definedName>
    <definedName name="__________EJE6" localSheetId="35">[2]INICIO!$Y$289:$Y$314</definedName>
    <definedName name="__________EJE6" localSheetId="36">[2]INICIO!$Y$289:$Y$314</definedName>
    <definedName name="__________EJE6" localSheetId="37">[2]INICIO!$Y$289:$Y$314</definedName>
    <definedName name="__________EJE6" localSheetId="40">[2]INICIO!$Y$289:$Y$314</definedName>
    <definedName name="__________EJE6" localSheetId="41">[2]INICIO!$Y$289:$Y$314</definedName>
    <definedName name="__________EJE6" localSheetId="38">[2]INICIO!$Y$289:$Y$314</definedName>
    <definedName name="__________EJE6" localSheetId="39">[2]INICIO!$Y$289:$Y$314</definedName>
    <definedName name="__________EJE6" localSheetId="42">[2]INICIO!$Y$289:$Y$314</definedName>
    <definedName name="__________EJE6" localSheetId="43">[2]INICIO!$Y$289:$Y$314</definedName>
    <definedName name="__________EJE6" localSheetId="44">[2]INICIO!$Y$289:$Y$314</definedName>
    <definedName name="__________EJE6" localSheetId="45">[2]INICIO!$Y$289:$Y$314</definedName>
    <definedName name="__________EJE6" localSheetId="46">[2]INICIO!$Y$289:$Y$314</definedName>
    <definedName name="__________EJE6" localSheetId="47">[2]INICIO!$Y$289:$Y$314</definedName>
    <definedName name="__________EJE6" localSheetId="48">[2]INICIO!$Y$289:$Y$314</definedName>
    <definedName name="__________EJE6" localSheetId="49">[2]INICIO!$Y$289:$Y$314</definedName>
    <definedName name="__________EJE6" localSheetId="50">[2]INICIO!$Y$289:$Y$314</definedName>
    <definedName name="__________EJE6" localSheetId="51">[2]INICIO!$Y$289:$Y$314</definedName>
    <definedName name="__________EJE6" localSheetId="52">[2]INICIO!$Y$289:$Y$314</definedName>
    <definedName name="__________EJE6" localSheetId="53">[2]INICIO!$Y$289:$Y$314</definedName>
    <definedName name="__________EJE6" localSheetId="55">[2]INICIO!$Y$289:$Y$314</definedName>
    <definedName name="__________EJE6" localSheetId="54">[2]INICIO!$Y$289:$Y$314</definedName>
    <definedName name="__________EJE6" localSheetId="56">[2]INICIO!$Y$289:$Y$314</definedName>
    <definedName name="__________EJE6" localSheetId="57">[2]INICIO!$Y$289:$Y$314</definedName>
    <definedName name="__________EJE6" localSheetId="58">[2]INICIO!$Y$289:$Y$314</definedName>
    <definedName name="__________EJE6" localSheetId="59">[2]INICIO!$Y$289:$Y$314</definedName>
    <definedName name="__________EJE6" localSheetId="61">[2]INICIO!$Y$289:$Y$314</definedName>
    <definedName name="__________EJE6" localSheetId="63">[2]INICIO!$Y$289:$Y$314</definedName>
    <definedName name="__________EJE6" localSheetId="62">[2]INICIO!$Y$289:$Y$314</definedName>
    <definedName name="__________EJE6" localSheetId="64">[2]INICIO!$Y$289:$Y$314</definedName>
    <definedName name="__________EJE6" localSheetId="65">[2]INICIO!$Y$289:$Y$314</definedName>
    <definedName name="__________EJE6" localSheetId="67">[2]INICIO!$Y$289:$Y$314</definedName>
    <definedName name="__________EJE6" localSheetId="69">[1]INICIO!$Y$289:$Y$314</definedName>
    <definedName name="__________EJE6" localSheetId="68">[3]INICIO!$Y$289:$Y$314</definedName>
    <definedName name="__________EJE6">[1]INICIO!$Y$289:$Y$314</definedName>
    <definedName name="__________EJE7" localSheetId="0">[2]INICIO!$Y$316:$Y$356</definedName>
    <definedName name="__________EJE7" localSheetId="1">[2]INICIO!$Y$316:$Y$356</definedName>
    <definedName name="__________EJE7" localSheetId="2">[2]INICIO!$Y$316:$Y$356</definedName>
    <definedName name="__________EJE7" localSheetId="5">[2]INICIO!$Y$316:$Y$356</definedName>
    <definedName name="__________EJE7" localSheetId="6">[2]INICIO!$Y$316:$Y$356</definedName>
    <definedName name="__________EJE7" localSheetId="7">[2]INICIO!$Y$316:$Y$356</definedName>
    <definedName name="__________EJE7" localSheetId="8">[2]INICIO!$Y$316:$Y$356</definedName>
    <definedName name="__________EJE7" localSheetId="9">[2]INICIO!$Y$316:$Y$356</definedName>
    <definedName name="__________EJE7" localSheetId="10">[2]INICIO!$Y$316:$Y$356</definedName>
    <definedName name="__________EJE7" localSheetId="11">[2]INICIO!$Y$316:$Y$356</definedName>
    <definedName name="__________EJE7" localSheetId="13">[2]INICIO!$Y$316:$Y$356</definedName>
    <definedName name="__________EJE7" localSheetId="14">[2]INICIO!$Y$316:$Y$356</definedName>
    <definedName name="__________EJE7" localSheetId="15">[2]INICIO!$Y$316:$Y$356</definedName>
    <definedName name="__________EJE7" localSheetId="16">[2]INICIO!$Y$316:$Y$356</definedName>
    <definedName name="__________EJE7" localSheetId="17">[2]INICIO!$Y$316:$Y$356</definedName>
    <definedName name="__________EJE7" localSheetId="18">[2]INICIO!$Y$316:$Y$356</definedName>
    <definedName name="__________EJE7" localSheetId="19">[2]INICIO!$Y$316:$Y$356</definedName>
    <definedName name="__________EJE7" localSheetId="20">[2]INICIO!$Y$316:$Y$356</definedName>
    <definedName name="__________EJE7" localSheetId="3">[2]INICIO!$Y$316:$Y$356</definedName>
    <definedName name="__________EJE7" localSheetId="4">[2]INICIO!$Y$316:$Y$356</definedName>
    <definedName name="__________EJE7" localSheetId="21">[2]INICIO!$Y$316:$Y$356</definedName>
    <definedName name="__________EJE7" localSheetId="22">[2]INICIO!$Y$316:$Y$356</definedName>
    <definedName name="__________EJE7" localSheetId="23">[2]INICIO!$Y$316:$Y$356</definedName>
    <definedName name="__________EJE7" localSheetId="24">[2]INICIO!$Y$316:$Y$356</definedName>
    <definedName name="__________EJE7" localSheetId="25">[2]INICIO!$Y$316:$Y$356</definedName>
    <definedName name="__________EJE7" localSheetId="26">[2]INICIO!$Y$316:$Y$356</definedName>
    <definedName name="__________EJE7" localSheetId="27">[2]INICIO!$Y$316:$Y$356</definedName>
    <definedName name="__________EJE7" localSheetId="29">[2]INICIO!$Y$316:$Y$356</definedName>
    <definedName name="__________EJE7" localSheetId="30">[2]INICIO!$Y$316:$Y$356</definedName>
    <definedName name="__________EJE7" localSheetId="28">[2]INICIO!$Y$316:$Y$356</definedName>
    <definedName name="__________EJE7" localSheetId="32">[2]INICIO!$Y$316:$Y$356</definedName>
    <definedName name="__________EJE7" localSheetId="31">[2]INICIO!$Y$316:$Y$356</definedName>
    <definedName name="__________EJE7" localSheetId="33">[2]INICIO!$Y$316:$Y$356</definedName>
    <definedName name="__________EJE7" localSheetId="34">[2]INICIO!$Y$316:$Y$356</definedName>
    <definedName name="__________EJE7" localSheetId="35">[2]INICIO!$Y$316:$Y$356</definedName>
    <definedName name="__________EJE7" localSheetId="36">[2]INICIO!$Y$316:$Y$356</definedName>
    <definedName name="__________EJE7" localSheetId="37">[2]INICIO!$Y$316:$Y$356</definedName>
    <definedName name="__________EJE7" localSheetId="40">[2]INICIO!$Y$316:$Y$356</definedName>
    <definedName name="__________EJE7" localSheetId="41">[2]INICIO!$Y$316:$Y$356</definedName>
    <definedName name="__________EJE7" localSheetId="38">[2]INICIO!$Y$316:$Y$356</definedName>
    <definedName name="__________EJE7" localSheetId="39">[2]INICIO!$Y$316:$Y$356</definedName>
    <definedName name="__________EJE7" localSheetId="42">[2]INICIO!$Y$316:$Y$356</definedName>
    <definedName name="__________EJE7" localSheetId="43">[2]INICIO!$Y$316:$Y$356</definedName>
    <definedName name="__________EJE7" localSheetId="44">[2]INICIO!$Y$316:$Y$356</definedName>
    <definedName name="__________EJE7" localSheetId="45">[2]INICIO!$Y$316:$Y$356</definedName>
    <definedName name="__________EJE7" localSheetId="46">[2]INICIO!$Y$316:$Y$356</definedName>
    <definedName name="__________EJE7" localSheetId="47">[2]INICIO!$Y$316:$Y$356</definedName>
    <definedName name="__________EJE7" localSheetId="48">[2]INICIO!$Y$316:$Y$356</definedName>
    <definedName name="__________EJE7" localSheetId="49">[2]INICIO!$Y$316:$Y$356</definedName>
    <definedName name="__________EJE7" localSheetId="50">[2]INICIO!$Y$316:$Y$356</definedName>
    <definedName name="__________EJE7" localSheetId="51">[2]INICIO!$Y$316:$Y$356</definedName>
    <definedName name="__________EJE7" localSheetId="52">[2]INICIO!$Y$316:$Y$356</definedName>
    <definedName name="__________EJE7" localSheetId="53">[2]INICIO!$Y$316:$Y$356</definedName>
    <definedName name="__________EJE7" localSheetId="55">[2]INICIO!$Y$316:$Y$356</definedName>
    <definedName name="__________EJE7" localSheetId="54">[2]INICIO!$Y$316:$Y$356</definedName>
    <definedName name="__________EJE7" localSheetId="56">[2]INICIO!$Y$316:$Y$356</definedName>
    <definedName name="__________EJE7" localSheetId="57">[2]INICIO!$Y$316:$Y$356</definedName>
    <definedName name="__________EJE7" localSheetId="58">[2]INICIO!$Y$316:$Y$356</definedName>
    <definedName name="__________EJE7" localSheetId="59">[2]INICIO!$Y$316:$Y$356</definedName>
    <definedName name="__________EJE7" localSheetId="61">[2]INICIO!$Y$316:$Y$356</definedName>
    <definedName name="__________EJE7" localSheetId="63">[2]INICIO!$Y$316:$Y$356</definedName>
    <definedName name="__________EJE7" localSheetId="62">[2]INICIO!$Y$316:$Y$356</definedName>
    <definedName name="__________EJE7" localSheetId="64">[2]INICIO!$Y$316:$Y$356</definedName>
    <definedName name="__________EJE7" localSheetId="65">[2]INICIO!$Y$316:$Y$356</definedName>
    <definedName name="__________EJE7" localSheetId="67">[2]INICIO!$Y$316:$Y$356</definedName>
    <definedName name="__________EJE7" localSheetId="69">[1]INICIO!$Y$316:$Y$356</definedName>
    <definedName name="__________EJE7" localSheetId="68">[3]INICIO!$Y$316:$Y$356</definedName>
    <definedName name="__________EJE7">[1]INICIO!$Y$316:$Y$356</definedName>
    <definedName name="_________EJE1" localSheetId="32">[4]INICIO!$Y$166:$Y$186</definedName>
    <definedName name="_________EJE1" localSheetId="33">[4]INICIO!$Y$166:$Y$186</definedName>
    <definedName name="_________EJE1" localSheetId="34">[4]INICIO!$Y$166:$Y$186</definedName>
    <definedName name="_________EJE1" localSheetId="55">[4]INICIO!$Y$166:$Y$186</definedName>
    <definedName name="_________EJE1" localSheetId="63">[4]INICIO!$Y$166:$Y$186</definedName>
    <definedName name="_________EJE1" localSheetId="64">[4]INICIO!$Y$166:$Y$186</definedName>
    <definedName name="_________EJE1" localSheetId="66">[4]INICIO!$Y$166:$Y$186</definedName>
    <definedName name="_________EJE1" localSheetId="67">[4]INICIO!$Y$166:$Y$186</definedName>
    <definedName name="_________EJE1" localSheetId="69">[4]INICIO!$Y$166:$Y$186</definedName>
    <definedName name="_________EJE1" localSheetId="68">[4]INICIO!$Y$166:$Y$186</definedName>
    <definedName name="_________EJE1">[1]INICIO!$Y$166:$Y$186</definedName>
    <definedName name="_________EJE2" localSheetId="32">[4]INICIO!$Y$188:$Y$229</definedName>
    <definedName name="_________EJE2" localSheetId="33">[4]INICIO!$Y$188:$Y$229</definedName>
    <definedName name="_________EJE2" localSheetId="34">[4]INICIO!$Y$188:$Y$229</definedName>
    <definedName name="_________EJE2" localSheetId="55">[4]INICIO!$Y$188:$Y$229</definedName>
    <definedName name="_________EJE2" localSheetId="63">[4]INICIO!$Y$188:$Y$229</definedName>
    <definedName name="_________EJE2" localSheetId="64">[4]INICIO!$Y$188:$Y$229</definedName>
    <definedName name="_________EJE2" localSheetId="66">[4]INICIO!$Y$188:$Y$229</definedName>
    <definedName name="_________EJE2" localSheetId="67">[4]INICIO!$Y$188:$Y$229</definedName>
    <definedName name="_________EJE2" localSheetId="69">[4]INICIO!$Y$188:$Y$229</definedName>
    <definedName name="_________EJE2" localSheetId="68">[4]INICIO!$Y$188:$Y$229</definedName>
    <definedName name="_________EJE2">[1]INICIO!$Y$188:$Y$229</definedName>
    <definedName name="_________EJE3" localSheetId="32">[4]INICIO!$Y$231:$Y$247</definedName>
    <definedName name="_________EJE3" localSheetId="33">[4]INICIO!$Y$231:$Y$247</definedName>
    <definedName name="_________EJE3" localSheetId="34">[4]INICIO!$Y$231:$Y$247</definedName>
    <definedName name="_________EJE3" localSheetId="55">[4]INICIO!$Y$231:$Y$247</definedName>
    <definedName name="_________EJE3" localSheetId="63">[4]INICIO!$Y$231:$Y$247</definedName>
    <definedName name="_________EJE3" localSheetId="64">[4]INICIO!$Y$231:$Y$247</definedName>
    <definedName name="_________EJE3" localSheetId="66">[4]INICIO!$Y$231:$Y$247</definedName>
    <definedName name="_________EJE3" localSheetId="67">[4]INICIO!$Y$231:$Y$247</definedName>
    <definedName name="_________EJE3" localSheetId="69">[4]INICIO!$Y$231:$Y$247</definedName>
    <definedName name="_________EJE3" localSheetId="68">[4]INICIO!$Y$231:$Y$247</definedName>
    <definedName name="_________EJE3">[1]INICIO!$Y$231:$Y$247</definedName>
    <definedName name="_________EJE4" localSheetId="32">[4]INICIO!$Y$249:$Y$272</definedName>
    <definedName name="_________EJE4" localSheetId="33">[4]INICIO!$Y$249:$Y$272</definedName>
    <definedName name="_________EJE4" localSheetId="34">[4]INICIO!$Y$249:$Y$272</definedName>
    <definedName name="_________EJE4" localSheetId="55">[4]INICIO!$Y$249:$Y$272</definedName>
    <definedName name="_________EJE4" localSheetId="63">[4]INICIO!$Y$249:$Y$272</definedName>
    <definedName name="_________EJE4" localSheetId="64">[4]INICIO!$Y$249:$Y$272</definedName>
    <definedName name="_________EJE4" localSheetId="66">[4]INICIO!$Y$249:$Y$272</definedName>
    <definedName name="_________EJE4" localSheetId="67">[4]INICIO!$Y$249:$Y$272</definedName>
    <definedName name="_________EJE4" localSheetId="69">[4]INICIO!$Y$249:$Y$272</definedName>
    <definedName name="_________EJE4" localSheetId="68">[4]INICIO!$Y$249:$Y$272</definedName>
    <definedName name="_________EJE4">[1]INICIO!$Y$249:$Y$272</definedName>
    <definedName name="_________EJE5" localSheetId="32">[4]INICIO!$Y$274:$Y$287</definedName>
    <definedName name="_________EJE5" localSheetId="33">[4]INICIO!$Y$274:$Y$287</definedName>
    <definedName name="_________EJE5" localSheetId="34">[4]INICIO!$Y$274:$Y$287</definedName>
    <definedName name="_________EJE5" localSheetId="55">[4]INICIO!$Y$274:$Y$287</definedName>
    <definedName name="_________EJE5" localSheetId="63">[4]INICIO!$Y$274:$Y$287</definedName>
    <definedName name="_________EJE5" localSheetId="64">[4]INICIO!$Y$274:$Y$287</definedName>
    <definedName name="_________EJE5" localSheetId="66">[4]INICIO!$Y$274:$Y$287</definedName>
    <definedName name="_________EJE5" localSheetId="67">[4]INICIO!$Y$274:$Y$287</definedName>
    <definedName name="_________EJE5" localSheetId="69">[4]INICIO!$Y$274:$Y$287</definedName>
    <definedName name="_________EJE5" localSheetId="68">[4]INICIO!$Y$274:$Y$287</definedName>
    <definedName name="_________EJE5">[1]INICIO!$Y$274:$Y$287</definedName>
    <definedName name="_________EJE6" localSheetId="32">[4]INICIO!$Y$289:$Y$314</definedName>
    <definedName name="_________EJE6" localSheetId="33">[4]INICIO!$Y$289:$Y$314</definedName>
    <definedName name="_________EJE6" localSheetId="34">[4]INICIO!$Y$289:$Y$314</definedName>
    <definedName name="_________EJE6" localSheetId="55">[4]INICIO!$Y$289:$Y$314</definedName>
    <definedName name="_________EJE6" localSheetId="63">[4]INICIO!$Y$289:$Y$314</definedName>
    <definedName name="_________EJE6" localSheetId="64">[4]INICIO!$Y$289:$Y$314</definedName>
    <definedName name="_________EJE6" localSheetId="66">[4]INICIO!$Y$289:$Y$314</definedName>
    <definedName name="_________EJE6" localSheetId="67">[4]INICIO!$Y$289:$Y$314</definedName>
    <definedName name="_________EJE6" localSheetId="69">[4]INICIO!$Y$289:$Y$314</definedName>
    <definedName name="_________EJE6" localSheetId="68">[4]INICIO!$Y$289:$Y$314</definedName>
    <definedName name="_________EJE6">[1]INICIO!$Y$289:$Y$314</definedName>
    <definedName name="_________EJE7" localSheetId="32">[4]INICIO!$Y$316:$Y$356</definedName>
    <definedName name="_________EJE7" localSheetId="33">[4]INICIO!$Y$316:$Y$356</definedName>
    <definedName name="_________EJE7" localSheetId="34">[4]INICIO!$Y$316:$Y$356</definedName>
    <definedName name="_________EJE7" localSheetId="55">[4]INICIO!$Y$316:$Y$356</definedName>
    <definedName name="_________EJE7" localSheetId="63">[4]INICIO!$Y$316:$Y$356</definedName>
    <definedName name="_________EJE7" localSheetId="64">[4]INICIO!$Y$316:$Y$356</definedName>
    <definedName name="_________EJE7" localSheetId="66">[4]INICIO!$Y$316:$Y$356</definedName>
    <definedName name="_________EJE7" localSheetId="67">[4]INICIO!$Y$316:$Y$356</definedName>
    <definedName name="_________EJE7" localSheetId="69">[4]INICIO!$Y$316:$Y$356</definedName>
    <definedName name="_________EJE7" localSheetId="68">[4]INICIO!$Y$316:$Y$356</definedName>
    <definedName name="_________EJE7">[1]INICIO!$Y$316:$Y$356</definedName>
    <definedName name="________EJE1" localSheetId="0">[2]INICIO!$Y$166:$Y$186</definedName>
    <definedName name="________EJE1" localSheetId="1">[2]INICIO!$Y$166:$Y$186</definedName>
    <definedName name="________EJE1" localSheetId="2">[2]INICIO!$Y$166:$Y$186</definedName>
    <definedName name="________EJE1" localSheetId="5">[2]INICIO!$Y$166:$Y$186</definedName>
    <definedName name="________EJE1" localSheetId="6">[2]INICIO!$Y$166:$Y$186</definedName>
    <definedName name="________EJE1" localSheetId="7">[2]INICIO!$Y$166:$Y$186</definedName>
    <definedName name="________EJE1" localSheetId="8">[2]INICIO!$Y$166:$Y$186</definedName>
    <definedName name="________EJE1" localSheetId="9">[2]INICIO!$Y$166:$Y$186</definedName>
    <definedName name="________EJE1" localSheetId="10">[2]INICIO!$Y$166:$Y$186</definedName>
    <definedName name="________EJE1" localSheetId="11">[2]INICIO!$Y$166:$Y$186</definedName>
    <definedName name="________EJE1" localSheetId="13">[2]INICIO!$Y$166:$Y$186</definedName>
    <definedName name="________EJE1" localSheetId="14">[2]INICIO!$Y$166:$Y$186</definedName>
    <definedName name="________EJE1" localSheetId="15">[2]INICIO!$Y$166:$Y$186</definedName>
    <definedName name="________EJE1" localSheetId="16">[2]INICIO!$Y$166:$Y$186</definedName>
    <definedName name="________EJE1" localSheetId="17">[2]INICIO!$Y$166:$Y$186</definedName>
    <definedName name="________EJE1" localSheetId="18">[2]INICIO!$Y$166:$Y$186</definedName>
    <definedName name="________EJE1" localSheetId="19">[2]INICIO!$Y$166:$Y$186</definedName>
    <definedName name="________EJE1" localSheetId="20">[2]INICIO!$Y$166:$Y$186</definedName>
    <definedName name="________EJE1" localSheetId="3">[2]INICIO!$Y$166:$Y$186</definedName>
    <definedName name="________EJE1" localSheetId="4">[2]INICIO!$Y$166:$Y$186</definedName>
    <definedName name="________EJE1" localSheetId="21">[2]INICIO!$Y$166:$Y$186</definedName>
    <definedName name="________EJE1" localSheetId="22">[2]INICIO!$Y$166:$Y$186</definedName>
    <definedName name="________EJE1" localSheetId="23">[2]INICIO!$Y$166:$Y$186</definedName>
    <definedName name="________EJE1" localSheetId="24">[2]INICIO!$Y$166:$Y$186</definedName>
    <definedName name="________EJE1" localSheetId="25">[2]INICIO!$Y$166:$Y$186</definedName>
    <definedName name="________EJE1" localSheetId="26">[2]INICIO!$Y$166:$Y$186</definedName>
    <definedName name="________EJE1" localSheetId="27">[2]INICIO!$Y$166:$Y$186</definedName>
    <definedName name="________EJE1" localSheetId="29">[2]INICIO!$Y$166:$Y$186</definedName>
    <definedName name="________EJE1" localSheetId="30">[2]INICIO!$Y$166:$Y$186</definedName>
    <definedName name="________EJE1" localSheetId="28">[2]INICIO!$Y$166:$Y$186</definedName>
    <definedName name="________EJE1" localSheetId="32">[2]INICIO!$Y$166:$Y$186</definedName>
    <definedName name="________EJE1" localSheetId="31">[2]INICIO!$Y$166:$Y$186</definedName>
    <definedName name="________EJE1" localSheetId="33">[2]INICIO!$Y$166:$Y$186</definedName>
    <definedName name="________EJE1" localSheetId="34">[2]INICIO!$Y$166:$Y$186</definedName>
    <definedName name="________EJE1" localSheetId="35">[2]INICIO!$Y$166:$Y$186</definedName>
    <definedName name="________EJE1" localSheetId="36">[2]INICIO!$Y$166:$Y$186</definedName>
    <definedName name="________EJE1" localSheetId="37">[2]INICIO!$Y$166:$Y$186</definedName>
    <definedName name="________EJE1" localSheetId="40">[2]INICIO!$Y$166:$Y$186</definedName>
    <definedName name="________EJE1" localSheetId="41">[2]INICIO!$Y$166:$Y$186</definedName>
    <definedName name="________EJE1" localSheetId="38">[2]INICIO!$Y$166:$Y$186</definedName>
    <definedName name="________EJE1" localSheetId="39">[2]INICIO!$Y$166:$Y$186</definedName>
    <definedName name="________EJE1" localSheetId="42">[2]INICIO!$Y$166:$Y$186</definedName>
    <definedName name="________EJE1" localSheetId="43">[2]INICIO!$Y$166:$Y$186</definedName>
    <definedName name="________EJE1" localSheetId="44">[2]INICIO!$Y$166:$Y$186</definedName>
    <definedName name="________EJE1" localSheetId="45">[2]INICIO!$Y$166:$Y$186</definedName>
    <definedName name="________EJE1" localSheetId="46">[2]INICIO!$Y$166:$Y$186</definedName>
    <definedName name="________EJE1" localSheetId="47">[2]INICIO!$Y$166:$Y$186</definedName>
    <definedName name="________EJE1" localSheetId="48">[2]INICIO!$Y$166:$Y$186</definedName>
    <definedName name="________EJE1" localSheetId="49">[2]INICIO!$Y$166:$Y$186</definedName>
    <definedName name="________EJE1" localSheetId="50">[2]INICIO!$Y$166:$Y$186</definedName>
    <definedName name="________EJE1" localSheetId="51">[2]INICIO!$Y$166:$Y$186</definedName>
    <definedName name="________EJE1" localSheetId="52">[2]INICIO!$Y$166:$Y$186</definedName>
    <definedName name="________EJE1" localSheetId="53">[2]INICIO!$Y$166:$Y$186</definedName>
    <definedName name="________EJE1" localSheetId="55">[2]INICIO!$Y$166:$Y$186</definedName>
    <definedName name="________EJE1" localSheetId="54">[2]INICIO!$Y$166:$Y$186</definedName>
    <definedName name="________EJE1" localSheetId="56">[2]INICIO!$Y$166:$Y$186</definedName>
    <definedName name="________EJE1" localSheetId="57">[2]INICIO!$Y$166:$Y$186</definedName>
    <definedName name="________EJE1" localSheetId="58">[2]INICIO!$Y$166:$Y$186</definedName>
    <definedName name="________EJE1" localSheetId="59">[2]INICIO!$Y$166:$Y$186</definedName>
    <definedName name="________EJE1" localSheetId="61">[2]INICIO!$Y$166:$Y$186</definedName>
    <definedName name="________EJE1" localSheetId="63">[2]INICIO!$Y$166:$Y$186</definedName>
    <definedName name="________EJE1" localSheetId="62">[2]INICIO!$Y$166:$Y$186</definedName>
    <definedName name="________EJE1" localSheetId="64">[2]INICIO!$Y$166:$Y$186</definedName>
    <definedName name="________EJE1" localSheetId="65">[2]INICIO!$Y$166:$Y$186</definedName>
    <definedName name="________EJE1" localSheetId="67">[2]INICIO!$Y$166:$Y$186</definedName>
    <definedName name="________EJE1" localSheetId="69">[1]INICIO!$Y$166:$Y$186</definedName>
    <definedName name="________EJE1" localSheetId="68">[3]INICIO!$Y$166:$Y$186</definedName>
    <definedName name="________EJE1">[1]INICIO!$Y$166:$Y$186</definedName>
    <definedName name="________EJE2" localSheetId="0">[2]INICIO!$Y$188:$Y$229</definedName>
    <definedName name="________EJE2" localSheetId="1">[2]INICIO!$Y$188:$Y$229</definedName>
    <definedName name="________EJE2" localSheetId="2">[2]INICIO!$Y$188:$Y$229</definedName>
    <definedName name="________EJE2" localSheetId="5">[2]INICIO!$Y$188:$Y$229</definedName>
    <definedName name="________EJE2" localSheetId="6">[2]INICIO!$Y$188:$Y$229</definedName>
    <definedName name="________EJE2" localSheetId="7">[2]INICIO!$Y$188:$Y$229</definedName>
    <definedName name="________EJE2" localSheetId="8">[2]INICIO!$Y$188:$Y$229</definedName>
    <definedName name="________EJE2" localSheetId="9">[2]INICIO!$Y$188:$Y$229</definedName>
    <definedName name="________EJE2" localSheetId="10">[2]INICIO!$Y$188:$Y$229</definedName>
    <definedName name="________EJE2" localSheetId="11">[2]INICIO!$Y$188:$Y$229</definedName>
    <definedName name="________EJE2" localSheetId="13">[2]INICIO!$Y$188:$Y$229</definedName>
    <definedName name="________EJE2" localSheetId="14">[2]INICIO!$Y$188:$Y$229</definedName>
    <definedName name="________EJE2" localSheetId="15">[2]INICIO!$Y$188:$Y$229</definedName>
    <definedName name="________EJE2" localSheetId="16">[2]INICIO!$Y$188:$Y$229</definedName>
    <definedName name="________EJE2" localSheetId="17">[2]INICIO!$Y$188:$Y$229</definedName>
    <definedName name="________EJE2" localSheetId="18">[2]INICIO!$Y$188:$Y$229</definedName>
    <definedName name="________EJE2" localSheetId="19">[2]INICIO!$Y$188:$Y$229</definedName>
    <definedName name="________EJE2" localSheetId="20">[2]INICIO!$Y$188:$Y$229</definedName>
    <definedName name="________EJE2" localSheetId="3">[2]INICIO!$Y$188:$Y$229</definedName>
    <definedName name="________EJE2" localSheetId="4">[2]INICIO!$Y$188:$Y$229</definedName>
    <definedName name="________EJE2" localSheetId="21">[2]INICIO!$Y$188:$Y$229</definedName>
    <definedName name="________EJE2" localSheetId="22">[2]INICIO!$Y$188:$Y$229</definedName>
    <definedName name="________EJE2" localSheetId="23">[2]INICIO!$Y$188:$Y$229</definedName>
    <definedName name="________EJE2" localSheetId="24">[2]INICIO!$Y$188:$Y$229</definedName>
    <definedName name="________EJE2" localSheetId="25">[2]INICIO!$Y$188:$Y$229</definedName>
    <definedName name="________EJE2" localSheetId="26">[2]INICIO!$Y$188:$Y$229</definedName>
    <definedName name="________EJE2" localSheetId="27">[2]INICIO!$Y$188:$Y$229</definedName>
    <definedName name="________EJE2" localSheetId="29">[2]INICIO!$Y$188:$Y$229</definedName>
    <definedName name="________EJE2" localSheetId="30">[2]INICIO!$Y$188:$Y$229</definedName>
    <definedName name="________EJE2" localSheetId="28">[2]INICIO!$Y$188:$Y$229</definedName>
    <definedName name="________EJE2" localSheetId="32">[2]INICIO!$Y$188:$Y$229</definedName>
    <definedName name="________EJE2" localSheetId="31">[2]INICIO!$Y$188:$Y$229</definedName>
    <definedName name="________EJE2" localSheetId="33">[2]INICIO!$Y$188:$Y$229</definedName>
    <definedName name="________EJE2" localSheetId="34">[2]INICIO!$Y$188:$Y$229</definedName>
    <definedName name="________EJE2" localSheetId="35">[2]INICIO!$Y$188:$Y$229</definedName>
    <definedName name="________EJE2" localSheetId="36">[2]INICIO!$Y$188:$Y$229</definedName>
    <definedName name="________EJE2" localSheetId="37">[2]INICIO!$Y$188:$Y$229</definedName>
    <definedName name="________EJE2" localSheetId="40">[2]INICIO!$Y$188:$Y$229</definedName>
    <definedName name="________EJE2" localSheetId="41">[2]INICIO!$Y$188:$Y$229</definedName>
    <definedName name="________EJE2" localSheetId="38">[2]INICIO!$Y$188:$Y$229</definedName>
    <definedName name="________EJE2" localSheetId="39">[2]INICIO!$Y$188:$Y$229</definedName>
    <definedName name="________EJE2" localSheetId="42">[2]INICIO!$Y$188:$Y$229</definedName>
    <definedName name="________EJE2" localSheetId="43">[2]INICIO!$Y$188:$Y$229</definedName>
    <definedName name="________EJE2" localSheetId="44">[2]INICIO!$Y$188:$Y$229</definedName>
    <definedName name="________EJE2" localSheetId="45">[2]INICIO!$Y$188:$Y$229</definedName>
    <definedName name="________EJE2" localSheetId="46">[2]INICIO!$Y$188:$Y$229</definedName>
    <definedName name="________EJE2" localSheetId="47">[2]INICIO!$Y$188:$Y$229</definedName>
    <definedName name="________EJE2" localSheetId="48">[2]INICIO!$Y$188:$Y$229</definedName>
    <definedName name="________EJE2" localSheetId="49">[2]INICIO!$Y$188:$Y$229</definedName>
    <definedName name="________EJE2" localSheetId="50">[2]INICIO!$Y$188:$Y$229</definedName>
    <definedName name="________EJE2" localSheetId="51">[2]INICIO!$Y$188:$Y$229</definedName>
    <definedName name="________EJE2" localSheetId="52">[2]INICIO!$Y$188:$Y$229</definedName>
    <definedName name="________EJE2" localSheetId="53">[2]INICIO!$Y$188:$Y$229</definedName>
    <definedName name="________EJE2" localSheetId="55">[2]INICIO!$Y$188:$Y$229</definedName>
    <definedName name="________EJE2" localSheetId="54">[2]INICIO!$Y$188:$Y$229</definedName>
    <definedName name="________EJE2" localSheetId="56">[2]INICIO!$Y$188:$Y$229</definedName>
    <definedName name="________EJE2" localSheetId="57">[2]INICIO!$Y$188:$Y$229</definedName>
    <definedName name="________EJE2" localSheetId="58">[2]INICIO!$Y$188:$Y$229</definedName>
    <definedName name="________EJE2" localSheetId="59">[2]INICIO!$Y$188:$Y$229</definedName>
    <definedName name="________EJE2" localSheetId="61">[2]INICIO!$Y$188:$Y$229</definedName>
    <definedName name="________EJE2" localSheetId="63">[2]INICIO!$Y$188:$Y$229</definedName>
    <definedName name="________EJE2" localSheetId="62">[2]INICIO!$Y$188:$Y$229</definedName>
    <definedName name="________EJE2" localSheetId="64">[2]INICIO!$Y$188:$Y$229</definedName>
    <definedName name="________EJE2" localSheetId="65">[2]INICIO!$Y$188:$Y$229</definedName>
    <definedName name="________EJE2" localSheetId="67">[2]INICIO!$Y$188:$Y$229</definedName>
    <definedName name="________EJE2" localSheetId="69">[1]INICIO!$Y$188:$Y$229</definedName>
    <definedName name="________EJE2" localSheetId="68">[3]INICIO!$Y$188:$Y$229</definedName>
    <definedName name="________EJE2">[1]INICIO!$Y$188:$Y$229</definedName>
    <definedName name="________EJE3" localSheetId="0">[2]INICIO!$Y$231:$Y$247</definedName>
    <definedName name="________EJE3" localSheetId="1">[2]INICIO!$Y$231:$Y$247</definedName>
    <definedName name="________EJE3" localSheetId="2">[2]INICIO!$Y$231:$Y$247</definedName>
    <definedName name="________EJE3" localSheetId="5">[2]INICIO!$Y$231:$Y$247</definedName>
    <definedName name="________EJE3" localSheetId="6">[2]INICIO!$Y$231:$Y$247</definedName>
    <definedName name="________EJE3" localSheetId="7">[2]INICIO!$Y$231:$Y$247</definedName>
    <definedName name="________EJE3" localSheetId="8">[2]INICIO!$Y$231:$Y$247</definedName>
    <definedName name="________EJE3" localSheetId="9">[2]INICIO!$Y$231:$Y$247</definedName>
    <definedName name="________EJE3" localSheetId="10">[2]INICIO!$Y$231:$Y$247</definedName>
    <definedName name="________EJE3" localSheetId="11">[2]INICIO!$Y$231:$Y$247</definedName>
    <definedName name="________EJE3" localSheetId="13">[2]INICIO!$Y$231:$Y$247</definedName>
    <definedName name="________EJE3" localSheetId="14">[2]INICIO!$Y$231:$Y$247</definedName>
    <definedName name="________EJE3" localSheetId="15">[2]INICIO!$Y$231:$Y$247</definedName>
    <definedName name="________EJE3" localSheetId="16">[2]INICIO!$Y$231:$Y$247</definedName>
    <definedName name="________EJE3" localSheetId="17">[2]INICIO!$Y$231:$Y$247</definedName>
    <definedName name="________EJE3" localSheetId="18">[2]INICIO!$Y$231:$Y$247</definedName>
    <definedName name="________EJE3" localSheetId="19">[2]INICIO!$Y$231:$Y$247</definedName>
    <definedName name="________EJE3" localSheetId="20">[2]INICIO!$Y$231:$Y$247</definedName>
    <definedName name="________EJE3" localSheetId="3">[2]INICIO!$Y$231:$Y$247</definedName>
    <definedName name="________EJE3" localSheetId="4">[2]INICIO!$Y$231:$Y$247</definedName>
    <definedName name="________EJE3" localSheetId="21">[2]INICIO!$Y$231:$Y$247</definedName>
    <definedName name="________EJE3" localSheetId="22">[2]INICIO!$Y$231:$Y$247</definedName>
    <definedName name="________EJE3" localSheetId="23">[2]INICIO!$Y$231:$Y$247</definedName>
    <definedName name="________EJE3" localSheetId="24">[2]INICIO!$Y$231:$Y$247</definedName>
    <definedName name="________EJE3" localSheetId="25">[2]INICIO!$Y$231:$Y$247</definedName>
    <definedName name="________EJE3" localSheetId="26">[2]INICIO!$Y$231:$Y$247</definedName>
    <definedName name="________EJE3" localSheetId="27">[2]INICIO!$Y$231:$Y$247</definedName>
    <definedName name="________EJE3" localSheetId="29">[2]INICIO!$Y$231:$Y$247</definedName>
    <definedName name="________EJE3" localSheetId="30">[2]INICIO!$Y$231:$Y$247</definedName>
    <definedName name="________EJE3" localSheetId="28">[2]INICIO!$Y$231:$Y$247</definedName>
    <definedName name="________EJE3" localSheetId="32">[2]INICIO!$Y$231:$Y$247</definedName>
    <definedName name="________EJE3" localSheetId="31">[2]INICIO!$Y$231:$Y$247</definedName>
    <definedName name="________EJE3" localSheetId="33">[2]INICIO!$Y$231:$Y$247</definedName>
    <definedName name="________EJE3" localSheetId="34">[2]INICIO!$Y$231:$Y$247</definedName>
    <definedName name="________EJE3" localSheetId="35">[2]INICIO!$Y$231:$Y$247</definedName>
    <definedName name="________EJE3" localSheetId="36">[2]INICIO!$Y$231:$Y$247</definedName>
    <definedName name="________EJE3" localSheetId="37">[2]INICIO!$Y$231:$Y$247</definedName>
    <definedName name="________EJE3" localSheetId="40">[2]INICIO!$Y$231:$Y$247</definedName>
    <definedName name="________EJE3" localSheetId="41">[2]INICIO!$Y$231:$Y$247</definedName>
    <definedName name="________EJE3" localSheetId="38">[2]INICIO!$Y$231:$Y$247</definedName>
    <definedName name="________EJE3" localSheetId="39">[2]INICIO!$Y$231:$Y$247</definedName>
    <definedName name="________EJE3" localSheetId="42">[2]INICIO!$Y$231:$Y$247</definedName>
    <definedName name="________EJE3" localSheetId="43">[2]INICIO!$Y$231:$Y$247</definedName>
    <definedName name="________EJE3" localSheetId="44">[2]INICIO!$Y$231:$Y$247</definedName>
    <definedName name="________EJE3" localSheetId="45">[2]INICIO!$Y$231:$Y$247</definedName>
    <definedName name="________EJE3" localSheetId="46">[2]INICIO!$Y$231:$Y$247</definedName>
    <definedName name="________EJE3" localSheetId="47">[2]INICIO!$Y$231:$Y$247</definedName>
    <definedName name="________EJE3" localSheetId="48">[2]INICIO!$Y$231:$Y$247</definedName>
    <definedName name="________EJE3" localSheetId="49">[2]INICIO!$Y$231:$Y$247</definedName>
    <definedName name="________EJE3" localSheetId="50">[2]INICIO!$Y$231:$Y$247</definedName>
    <definedName name="________EJE3" localSheetId="51">[2]INICIO!$Y$231:$Y$247</definedName>
    <definedName name="________EJE3" localSheetId="52">[2]INICIO!$Y$231:$Y$247</definedName>
    <definedName name="________EJE3" localSheetId="53">[2]INICIO!$Y$231:$Y$247</definedName>
    <definedName name="________EJE3" localSheetId="55">[2]INICIO!$Y$231:$Y$247</definedName>
    <definedName name="________EJE3" localSheetId="54">[2]INICIO!$Y$231:$Y$247</definedName>
    <definedName name="________EJE3" localSheetId="56">[2]INICIO!$Y$231:$Y$247</definedName>
    <definedName name="________EJE3" localSheetId="57">[2]INICIO!$Y$231:$Y$247</definedName>
    <definedName name="________EJE3" localSheetId="58">[2]INICIO!$Y$231:$Y$247</definedName>
    <definedName name="________EJE3" localSheetId="59">[2]INICIO!$Y$231:$Y$247</definedName>
    <definedName name="________EJE3" localSheetId="61">[2]INICIO!$Y$231:$Y$247</definedName>
    <definedName name="________EJE3" localSheetId="63">[2]INICIO!$Y$231:$Y$247</definedName>
    <definedName name="________EJE3" localSheetId="62">[2]INICIO!$Y$231:$Y$247</definedName>
    <definedName name="________EJE3" localSheetId="64">[2]INICIO!$Y$231:$Y$247</definedName>
    <definedName name="________EJE3" localSheetId="65">[2]INICIO!$Y$231:$Y$247</definedName>
    <definedName name="________EJE3" localSheetId="67">[2]INICIO!$Y$231:$Y$247</definedName>
    <definedName name="________EJE3" localSheetId="69">[1]INICIO!$Y$231:$Y$247</definedName>
    <definedName name="________EJE3" localSheetId="68">[3]INICIO!$Y$231:$Y$247</definedName>
    <definedName name="________EJE3">[1]INICIO!$Y$231:$Y$247</definedName>
    <definedName name="________EJE4" localSheetId="0">[2]INICIO!$Y$249:$Y$272</definedName>
    <definedName name="________EJE4" localSheetId="1">[2]INICIO!$Y$249:$Y$272</definedName>
    <definedName name="________EJE4" localSheetId="2">[2]INICIO!$Y$249:$Y$272</definedName>
    <definedName name="________EJE4" localSheetId="5">[2]INICIO!$Y$249:$Y$272</definedName>
    <definedName name="________EJE4" localSheetId="6">[2]INICIO!$Y$249:$Y$272</definedName>
    <definedName name="________EJE4" localSheetId="7">[2]INICIO!$Y$249:$Y$272</definedName>
    <definedName name="________EJE4" localSheetId="8">[2]INICIO!$Y$249:$Y$272</definedName>
    <definedName name="________EJE4" localSheetId="9">[2]INICIO!$Y$249:$Y$272</definedName>
    <definedName name="________EJE4" localSheetId="10">[2]INICIO!$Y$249:$Y$272</definedName>
    <definedName name="________EJE4" localSheetId="11">[2]INICIO!$Y$249:$Y$272</definedName>
    <definedName name="________EJE4" localSheetId="13">[2]INICIO!$Y$249:$Y$272</definedName>
    <definedName name="________EJE4" localSheetId="14">[2]INICIO!$Y$249:$Y$272</definedName>
    <definedName name="________EJE4" localSheetId="15">[2]INICIO!$Y$249:$Y$272</definedName>
    <definedName name="________EJE4" localSheetId="16">[2]INICIO!$Y$249:$Y$272</definedName>
    <definedName name="________EJE4" localSheetId="17">[2]INICIO!$Y$249:$Y$272</definedName>
    <definedName name="________EJE4" localSheetId="18">[2]INICIO!$Y$249:$Y$272</definedName>
    <definedName name="________EJE4" localSheetId="19">[2]INICIO!$Y$249:$Y$272</definedName>
    <definedName name="________EJE4" localSheetId="20">[2]INICIO!$Y$249:$Y$272</definedName>
    <definedName name="________EJE4" localSheetId="3">[2]INICIO!$Y$249:$Y$272</definedName>
    <definedName name="________EJE4" localSheetId="4">[2]INICIO!$Y$249:$Y$272</definedName>
    <definedName name="________EJE4" localSheetId="21">[2]INICIO!$Y$249:$Y$272</definedName>
    <definedName name="________EJE4" localSheetId="22">[2]INICIO!$Y$249:$Y$272</definedName>
    <definedName name="________EJE4" localSheetId="23">[2]INICIO!$Y$249:$Y$272</definedName>
    <definedName name="________EJE4" localSheetId="24">[2]INICIO!$Y$249:$Y$272</definedName>
    <definedName name="________EJE4" localSheetId="25">[2]INICIO!$Y$249:$Y$272</definedName>
    <definedName name="________EJE4" localSheetId="26">[2]INICIO!$Y$249:$Y$272</definedName>
    <definedName name="________EJE4" localSheetId="27">[2]INICIO!$Y$249:$Y$272</definedName>
    <definedName name="________EJE4" localSheetId="29">[2]INICIO!$Y$249:$Y$272</definedName>
    <definedName name="________EJE4" localSheetId="30">[2]INICIO!$Y$249:$Y$272</definedName>
    <definedName name="________EJE4" localSheetId="28">[2]INICIO!$Y$249:$Y$272</definedName>
    <definedName name="________EJE4" localSheetId="32">[2]INICIO!$Y$249:$Y$272</definedName>
    <definedName name="________EJE4" localSheetId="31">[2]INICIO!$Y$249:$Y$272</definedName>
    <definedName name="________EJE4" localSheetId="33">[2]INICIO!$Y$249:$Y$272</definedName>
    <definedName name="________EJE4" localSheetId="34">[2]INICIO!$Y$249:$Y$272</definedName>
    <definedName name="________EJE4" localSheetId="35">[2]INICIO!$Y$249:$Y$272</definedName>
    <definedName name="________EJE4" localSheetId="36">[2]INICIO!$Y$249:$Y$272</definedName>
    <definedName name="________EJE4" localSheetId="37">[2]INICIO!$Y$249:$Y$272</definedName>
    <definedName name="________EJE4" localSheetId="40">[2]INICIO!$Y$249:$Y$272</definedName>
    <definedName name="________EJE4" localSheetId="41">[2]INICIO!$Y$249:$Y$272</definedName>
    <definedName name="________EJE4" localSheetId="38">[2]INICIO!$Y$249:$Y$272</definedName>
    <definedName name="________EJE4" localSheetId="39">[2]INICIO!$Y$249:$Y$272</definedName>
    <definedName name="________EJE4" localSheetId="42">[2]INICIO!$Y$249:$Y$272</definedName>
    <definedName name="________EJE4" localSheetId="43">[2]INICIO!$Y$249:$Y$272</definedName>
    <definedName name="________EJE4" localSheetId="44">[2]INICIO!$Y$249:$Y$272</definedName>
    <definedName name="________EJE4" localSheetId="45">[2]INICIO!$Y$249:$Y$272</definedName>
    <definedName name="________EJE4" localSheetId="46">[2]INICIO!$Y$249:$Y$272</definedName>
    <definedName name="________EJE4" localSheetId="47">[2]INICIO!$Y$249:$Y$272</definedName>
    <definedName name="________EJE4" localSheetId="48">[2]INICIO!$Y$249:$Y$272</definedName>
    <definedName name="________EJE4" localSheetId="49">[2]INICIO!$Y$249:$Y$272</definedName>
    <definedName name="________EJE4" localSheetId="50">[2]INICIO!$Y$249:$Y$272</definedName>
    <definedName name="________EJE4" localSheetId="51">[2]INICIO!$Y$249:$Y$272</definedName>
    <definedName name="________EJE4" localSheetId="52">[2]INICIO!$Y$249:$Y$272</definedName>
    <definedName name="________EJE4" localSheetId="53">[2]INICIO!$Y$249:$Y$272</definedName>
    <definedName name="________EJE4" localSheetId="55">[2]INICIO!$Y$249:$Y$272</definedName>
    <definedName name="________EJE4" localSheetId="54">[2]INICIO!$Y$249:$Y$272</definedName>
    <definedName name="________EJE4" localSheetId="56">[2]INICIO!$Y$249:$Y$272</definedName>
    <definedName name="________EJE4" localSheetId="57">[2]INICIO!$Y$249:$Y$272</definedName>
    <definedName name="________EJE4" localSheetId="58">[2]INICIO!$Y$249:$Y$272</definedName>
    <definedName name="________EJE4" localSheetId="59">[2]INICIO!$Y$249:$Y$272</definedName>
    <definedName name="________EJE4" localSheetId="61">[2]INICIO!$Y$249:$Y$272</definedName>
    <definedName name="________EJE4" localSheetId="63">[2]INICIO!$Y$249:$Y$272</definedName>
    <definedName name="________EJE4" localSheetId="62">[2]INICIO!$Y$249:$Y$272</definedName>
    <definedName name="________EJE4" localSheetId="64">[2]INICIO!$Y$249:$Y$272</definedName>
    <definedName name="________EJE4" localSheetId="65">[2]INICIO!$Y$249:$Y$272</definedName>
    <definedName name="________EJE4" localSheetId="67">[2]INICIO!$Y$249:$Y$272</definedName>
    <definedName name="________EJE4" localSheetId="69">[1]INICIO!$Y$249:$Y$272</definedName>
    <definedName name="________EJE4" localSheetId="68">[3]INICIO!$Y$249:$Y$272</definedName>
    <definedName name="________EJE4">[1]INICIO!$Y$249:$Y$272</definedName>
    <definedName name="________EJE5" localSheetId="0">[2]INICIO!$Y$274:$Y$287</definedName>
    <definedName name="________EJE5" localSheetId="1">[2]INICIO!$Y$274:$Y$287</definedName>
    <definedName name="________EJE5" localSheetId="2">[2]INICIO!$Y$274:$Y$287</definedName>
    <definedName name="________EJE5" localSheetId="5">[2]INICIO!$Y$274:$Y$287</definedName>
    <definedName name="________EJE5" localSheetId="6">[2]INICIO!$Y$274:$Y$287</definedName>
    <definedName name="________EJE5" localSheetId="7">[2]INICIO!$Y$274:$Y$287</definedName>
    <definedName name="________EJE5" localSheetId="8">[2]INICIO!$Y$274:$Y$287</definedName>
    <definedName name="________EJE5" localSheetId="9">[2]INICIO!$Y$274:$Y$287</definedName>
    <definedName name="________EJE5" localSheetId="10">[2]INICIO!$Y$274:$Y$287</definedName>
    <definedName name="________EJE5" localSheetId="11">[2]INICIO!$Y$274:$Y$287</definedName>
    <definedName name="________EJE5" localSheetId="13">[2]INICIO!$Y$274:$Y$287</definedName>
    <definedName name="________EJE5" localSheetId="14">[2]INICIO!$Y$274:$Y$287</definedName>
    <definedName name="________EJE5" localSheetId="15">[2]INICIO!$Y$274:$Y$287</definedName>
    <definedName name="________EJE5" localSheetId="16">[2]INICIO!$Y$274:$Y$287</definedName>
    <definedName name="________EJE5" localSheetId="17">[2]INICIO!$Y$274:$Y$287</definedName>
    <definedName name="________EJE5" localSheetId="18">[2]INICIO!$Y$274:$Y$287</definedName>
    <definedName name="________EJE5" localSheetId="19">[2]INICIO!$Y$274:$Y$287</definedName>
    <definedName name="________EJE5" localSheetId="20">[2]INICIO!$Y$274:$Y$287</definedName>
    <definedName name="________EJE5" localSheetId="3">[2]INICIO!$Y$274:$Y$287</definedName>
    <definedName name="________EJE5" localSheetId="4">[2]INICIO!$Y$274:$Y$287</definedName>
    <definedName name="________EJE5" localSheetId="21">[2]INICIO!$Y$274:$Y$287</definedName>
    <definedName name="________EJE5" localSheetId="22">[2]INICIO!$Y$274:$Y$287</definedName>
    <definedName name="________EJE5" localSheetId="23">[2]INICIO!$Y$274:$Y$287</definedName>
    <definedName name="________EJE5" localSheetId="24">[2]INICIO!$Y$274:$Y$287</definedName>
    <definedName name="________EJE5" localSheetId="25">[2]INICIO!$Y$274:$Y$287</definedName>
    <definedName name="________EJE5" localSheetId="26">[2]INICIO!$Y$274:$Y$287</definedName>
    <definedName name="________EJE5" localSheetId="27">[2]INICIO!$Y$274:$Y$287</definedName>
    <definedName name="________EJE5" localSheetId="29">[2]INICIO!$Y$274:$Y$287</definedName>
    <definedName name="________EJE5" localSheetId="30">[2]INICIO!$Y$274:$Y$287</definedName>
    <definedName name="________EJE5" localSheetId="28">[2]INICIO!$Y$274:$Y$287</definedName>
    <definedName name="________EJE5" localSheetId="32">[2]INICIO!$Y$274:$Y$287</definedName>
    <definedName name="________EJE5" localSheetId="31">[2]INICIO!$Y$274:$Y$287</definedName>
    <definedName name="________EJE5" localSheetId="33">[2]INICIO!$Y$274:$Y$287</definedName>
    <definedName name="________EJE5" localSheetId="34">[2]INICIO!$Y$274:$Y$287</definedName>
    <definedName name="________EJE5" localSheetId="35">[2]INICIO!$Y$274:$Y$287</definedName>
    <definedName name="________EJE5" localSheetId="36">[2]INICIO!$Y$274:$Y$287</definedName>
    <definedName name="________EJE5" localSheetId="37">[2]INICIO!$Y$274:$Y$287</definedName>
    <definedName name="________EJE5" localSheetId="40">[2]INICIO!$Y$274:$Y$287</definedName>
    <definedName name="________EJE5" localSheetId="41">[2]INICIO!$Y$274:$Y$287</definedName>
    <definedName name="________EJE5" localSheetId="38">[2]INICIO!$Y$274:$Y$287</definedName>
    <definedName name="________EJE5" localSheetId="39">[2]INICIO!$Y$274:$Y$287</definedName>
    <definedName name="________EJE5" localSheetId="42">[2]INICIO!$Y$274:$Y$287</definedName>
    <definedName name="________EJE5" localSheetId="43">[2]INICIO!$Y$274:$Y$287</definedName>
    <definedName name="________EJE5" localSheetId="44">[2]INICIO!$Y$274:$Y$287</definedName>
    <definedName name="________EJE5" localSheetId="45">[2]INICIO!$Y$274:$Y$287</definedName>
    <definedName name="________EJE5" localSheetId="46">[2]INICIO!$Y$274:$Y$287</definedName>
    <definedName name="________EJE5" localSheetId="47">[2]INICIO!$Y$274:$Y$287</definedName>
    <definedName name="________EJE5" localSheetId="48">[2]INICIO!$Y$274:$Y$287</definedName>
    <definedName name="________EJE5" localSheetId="49">[2]INICIO!$Y$274:$Y$287</definedName>
    <definedName name="________EJE5" localSheetId="50">[2]INICIO!$Y$274:$Y$287</definedName>
    <definedName name="________EJE5" localSheetId="51">[2]INICIO!$Y$274:$Y$287</definedName>
    <definedName name="________EJE5" localSheetId="52">[2]INICIO!$Y$274:$Y$287</definedName>
    <definedName name="________EJE5" localSheetId="53">[2]INICIO!$Y$274:$Y$287</definedName>
    <definedName name="________EJE5" localSheetId="55">[2]INICIO!$Y$274:$Y$287</definedName>
    <definedName name="________EJE5" localSheetId="54">[2]INICIO!$Y$274:$Y$287</definedName>
    <definedName name="________EJE5" localSheetId="56">[2]INICIO!$Y$274:$Y$287</definedName>
    <definedName name="________EJE5" localSheetId="57">[2]INICIO!$Y$274:$Y$287</definedName>
    <definedName name="________EJE5" localSheetId="58">[2]INICIO!$Y$274:$Y$287</definedName>
    <definedName name="________EJE5" localSheetId="59">[2]INICIO!$Y$274:$Y$287</definedName>
    <definedName name="________EJE5" localSheetId="61">[2]INICIO!$Y$274:$Y$287</definedName>
    <definedName name="________EJE5" localSheetId="63">[2]INICIO!$Y$274:$Y$287</definedName>
    <definedName name="________EJE5" localSheetId="62">[2]INICIO!$Y$274:$Y$287</definedName>
    <definedName name="________EJE5" localSheetId="64">[2]INICIO!$Y$274:$Y$287</definedName>
    <definedName name="________EJE5" localSheetId="65">[2]INICIO!$Y$274:$Y$287</definedName>
    <definedName name="________EJE5" localSheetId="67">[2]INICIO!$Y$274:$Y$287</definedName>
    <definedName name="________EJE5" localSheetId="69">[1]INICIO!$Y$274:$Y$287</definedName>
    <definedName name="________EJE5" localSheetId="68">[3]INICIO!$Y$274:$Y$287</definedName>
    <definedName name="________EJE5">[1]INICIO!$Y$274:$Y$287</definedName>
    <definedName name="________EJE6" localSheetId="0">[2]INICIO!$Y$289:$Y$314</definedName>
    <definedName name="________EJE6" localSheetId="1">[2]INICIO!$Y$289:$Y$314</definedName>
    <definedName name="________EJE6" localSheetId="2">[2]INICIO!$Y$289:$Y$314</definedName>
    <definedName name="________EJE6" localSheetId="5">[2]INICIO!$Y$289:$Y$314</definedName>
    <definedName name="________EJE6" localSheetId="6">[2]INICIO!$Y$289:$Y$314</definedName>
    <definedName name="________EJE6" localSheetId="7">[2]INICIO!$Y$289:$Y$314</definedName>
    <definedName name="________EJE6" localSheetId="8">[2]INICIO!$Y$289:$Y$314</definedName>
    <definedName name="________EJE6" localSheetId="9">[2]INICIO!$Y$289:$Y$314</definedName>
    <definedName name="________EJE6" localSheetId="10">[2]INICIO!$Y$289:$Y$314</definedName>
    <definedName name="________EJE6" localSheetId="11">[2]INICIO!$Y$289:$Y$314</definedName>
    <definedName name="________EJE6" localSheetId="13">[2]INICIO!$Y$289:$Y$314</definedName>
    <definedName name="________EJE6" localSheetId="14">[2]INICIO!$Y$289:$Y$314</definedName>
    <definedName name="________EJE6" localSheetId="15">[2]INICIO!$Y$289:$Y$314</definedName>
    <definedName name="________EJE6" localSheetId="16">[2]INICIO!$Y$289:$Y$314</definedName>
    <definedName name="________EJE6" localSheetId="17">[2]INICIO!$Y$289:$Y$314</definedName>
    <definedName name="________EJE6" localSheetId="18">[2]INICIO!$Y$289:$Y$314</definedName>
    <definedName name="________EJE6" localSheetId="19">[2]INICIO!$Y$289:$Y$314</definedName>
    <definedName name="________EJE6" localSheetId="20">[2]INICIO!$Y$289:$Y$314</definedName>
    <definedName name="________EJE6" localSheetId="3">[2]INICIO!$Y$289:$Y$314</definedName>
    <definedName name="________EJE6" localSheetId="4">[2]INICIO!$Y$289:$Y$314</definedName>
    <definedName name="________EJE6" localSheetId="21">[2]INICIO!$Y$289:$Y$314</definedName>
    <definedName name="________EJE6" localSheetId="22">[2]INICIO!$Y$289:$Y$314</definedName>
    <definedName name="________EJE6" localSheetId="23">[2]INICIO!$Y$289:$Y$314</definedName>
    <definedName name="________EJE6" localSheetId="24">[2]INICIO!$Y$289:$Y$314</definedName>
    <definedName name="________EJE6" localSheetId="25">[2]INICIO!$Y$289:$Y$314</definedName>
    <definedName name="________EJE6" localSheetId="26">[2]INICIO!$Y$289:$Y$314</definedName>
    <definedName name="________EJE6" localSheetId="27">[2]INICIO!$Y$289:$Y$314</definedName>
    <definedName name="________EJE6" localSheetId="29">[2]INICIO!$Y$289:$Y$314</definedName>
    <definedName name="________EJE6" localSheetId="30">[2]INICIO!$Y$289:$Y$314</definedName>
    <definedName name="________EJE6" localSheetId="28">[2]INICIO!$Y$289:$Y$314</definedName>
    <definedName name="________EJE6" localSheetId="32">[2]INICIO!$Y$289:$Y$314</definedName>
    <definedName name="________EJE6" localSheetId="31">[2]INICIO!$Y$289:$Y$314</definedName>
    <definedName name="________EJE6" localSheetId="33">[2]INICIO!$Y$289:$Y$314</definedName>
    <definedName name="________EJE6" localSheetId="34">[2]INICIO!$Y$289:$Y$314</definedName>
    <definedName name="________EJE6" localSheetId="35">[2]INICIO!$Y$289:$Y$314</definedName>
    <definedName name="________EJE6" localSheetId="36">[2]INICIO!$Y$289:$Y$314</definedName>
    <definedName name="________EJE6" localSheetId="37">[2]INICIO!$Y$289:$Y$314</definedName>
    <definedName name="________EJE6" localSheetId="40">[2]INICIO!$Y$289:$Y$314</definedName>
    <definedName name="________EJE6" localSheetId="41">[2]INICIO!$Y$289:$Y$314</definedName>
    <definedName name="________EJE6" localSheetId="38">[2]INICIO!$Y$289:$Y$314</definedName>
    <definedName name="________EJE6" localSheetId="39">[2]INICIO!$Y$289:$Y$314</definedName>
    <definedName name="________EJE6" localSheetId="42">[2]INICIO!$Y$289:$Y$314</definedName>
    <definedName name="________EJE6" localSheetId="43">[2]INICIO!$Y$289:$Y$314</definedName>
    <definedName name="________EJE6" localSheetId="44">[2]INICIO!$Y$289:$Y$314</definedName>
    <definedName name="________EJE6" localSheetId="45">[2]INICIO!$Y$289:$Y$314</definedName>
    <definedName name="________EJE6" localSheetId="46">[2]INICIO!$Y$289:$Y$314</definedName>
    <definedName name="________EJE6" localSheetId="47">[2]INICIO!$Y$289:$Y$314</definedName>
    <definedName name="________EJE6" localSheetId="48">[2]INICIO!$Y$289:$Y$314</definedName>
    <definedName name="________EJE6" localSheetId="49">[2]INICIO!$Y$289:$Y$314</definedName>
    <definedName name="________EJE6" localSheetId="50">[2]INICIO!$Y$289:$Y$314</definedName>
    <definedName name="________EJE6" localSheetId="51">[2]INICIO!$Y$289:$Y$314</definedName>
    <definedName name="________EJE6" localSheetId="52">[2]INICIO!$Y$289:$Y$314</definedName>
    <definedName name="________EJE6" localSheetId="53">[2]INICIO!$Y$289:$Y$314</definedName>
    <definedName name="________EJE6" localSheetId="55">[2]INICIO!$Y$289:$Y$314</definedName>
    <definedName name="________EJE6" localSheetId="54">[2]INICIO!$Y$289:$Y$314</definedName>
    <definedName name="________EJE6" localSheetId="56">[2]INICIO!$Y$289:$Y$314</definedName>
    <definedName name="________EJE6" localSheetId="57">[2]INICIO!$Y$289:$Y$314</definedName>
    <definedName name="________EJE6" localSheetId="58">[2]INICIO!$Y$289:$Y$314</definedName>
    <definedName name="________EJE6" localSheetId="59">[2]INICIO!$Y$289:$Y$314</definedName>
    <definedName name="________EJE6" localSheetId="61">[2]INICIO!$Y$289:$Y$314</definedName>
    <definedName name="________EJE6" localSheetId="63">[2]INICIO!$Y$289:$Y$314</definedName>
    <definedName name="________EJE6" localSheetId="62">[2]INICIO!$Y$289:$Y$314</definedName>
    <definedName name="________EJE6" localSheetId="64">[2]INICIO!$Y$289:$Y$314</definedName>
    <definedName name="________EJE6" localSheetId="65">[2]INICIO!$Y$289:$Y$314</definedName>
    <definedName name="________EJE6" localSheetId="67">[2]INICIO!$Y$289:$Y$314</definedName>
    <definedName name="________EJE6" localSheetId="69">[1]INICIO!$Y$289:$Y$314</definedName>
    <definedName name="________EJE6" localSheetId="68">[3]INICIO!$Y$289:$Y$314</definedName>
    <definedName name="________EJE6">[1]INICIO!$Y$289:$Y$314</definedName>
    <definedName name="________EJE7" localSheetId="0">[2]INICIO!$Y$316:$Y$356</definedName>
    <definedName name="________EJE7" localSheetId="1">[2]INICIO!$Y$316:$Y$356</definedName>
    <definedName name="________EJE7" localSheetId="2">[2]INICIO!$Y$316:$Y$356</definedName>
    <definedName name="________EJE7" localSheetId="5">[2]INICIO!$Y$316:$Y$356</definedName>
    <definedName name="________EJE7" localSheetId="6">[2]INICIO!$Y$316:$Y$356</definedName>
    <definedName name="________EJE7" localSheetId="7">[2]INICIO!$Y$316:$Y$356</definedName>
    <definedName name="________EJE7" localSheetId="8">[2]INICIO!$Y$316:$Y$356</definedName>
    <definedName name="________EJE7" localSheetId="9">[2]INICIO!$Y$316:$Y$356</definedName>
    <definedName name="________EJE7" localSheetId="10">[2]INICIO!$Y$316:$Y$356</definedName>
    <definedName name="________EJE7" localSheetId="11">[2]INICIO!$Y$316:$Y$356</definedName>
    <definedName name="________EJE7" localSheetId="13">[2]INICIO!$Y$316:$Y$356</definedName>
    <definedName name="________EJE7" localSheetId="14">[2]INICIO!$Y$316:$Y$356</definedName>
    <definedName name="________EJE7" localSheetId="15">[2]INICIO!$Y$316:$Y$356</definedName>
    <definedName name="________EJE7" localSheetId="16">[2]INICIO!$Y$316:$Y$356</definedName>
    <definedName name="________EJE7" localSheetId="17">[2]INICIO!$Y$316:$Y$356</definedName>
    <definedName name="________EJE7" localSheetId="18">[2]INICIO!$Y$316:$Y$356</definedName>
    <definedName name="________EJE7" localSheetId="19">[2]INICIO!$Y$316:$Y$356</definedName>
    <definedName name="________EJE7" localSheetId="20">[2]INICIO!$Y$316:$Y$356</definedName>
    <definedName name="________EJE7" localSheetId="3">[2]INICIO!$Y$316:$Y$356</definedName>
    <definedName name="________EJE7" localSheetId="4">[2]INICIO!$Y$316:$Y$356</definedName>
    <definedName name="________EJE7" localSheetId="21">[2]INICIO!$Y$316:$Y$356</definedName>
    <definedName name="________EJE7" localSheetId="22">[2]INICIO!$Y$316:$Y$356</definedName>
    <definedName name="________EJE7" localSheetId="23">[2]INICIO!$Y$316:$Y$356</definedName>
    <definedName name="________EJE7" localSheetId="24">[2]INICIO!$Y$316:$Y$356</definedName>
    <definedName name="________EJE7" localSheetId="25">[2]INICIO!$Y$316:$Y$356</definedName>
    <definedName name="________EJE7" localSheetId="26">[2]INICIO!$Y$316:$Y$356</definedName>
    <definedName name="________EJE7" localSheetId="27">[2]INICIO!$Y$316:$Y$356</definedName>
    <definedName name="________EJE7" localSheetId="29">[2]INICIO!$Y$316:$Y$356</definedName>
    <definedName name="________EJE7" localSheetId="30">[2]INICIO!$Y$316:$Y$356</definedName>
    <definedName name="________EJE7" localSheetId="28">[2]INICIO!$Y$316:$Y$356</definedName>
    <definedName name="________EJE7" localSheetId="32">[2]INICIO!$Y$316:$Y$356</definedName>
    <definedName name="________EJE7" localSheetId="31">[2]INICIO!$Y$316:$Y$356</definedName>
    <definedName name="________EJE7" localSheetId="33">[2]INICIO!$Y$316:$Y$356</definedName>
    <definedName name="________EJE7" localSheetId="34">[2]INICIO!$Y$316:$Y$356</definedName>
    <definedName name="________EJE7" localSheetId="35">[2]INICIO!$Y$316:$Y$356</definedName>
    <definedName name="________EJE7" localSheetId="36">[2]INICIO!$Y$316:$Y$356</definedName>
    <definedName name="________EJE7" localSheetId="37">[2]INICIO!$Y$316:$Y$356</definedName>
    <definedName name="________EJE7" localSheetId="40">[2]INICIO!$Y$316:$Y$356</definedName>
    <definedName name="________EJE7" localSheetId="41">[2]INICIO!$Y$316:$Y$356</definedName>
    <definedName name="________EJE7" localSheetId="38">[2]INICIO!$Y$316:$Y$356</definedName>
    <definedName name="________EJE7" localSheetId="39">[2]INICIO!$Y$316:$Y$356</definedName>
    <definedName name="________EJE7" localSheetId="42">[2]INICIO!$Y$316:$Y$356</definedName>
    <definedName name="________EJE7" localSheetId="43">[2]INICIO!$Y$316:$Y$356</definedName>
    <definedName name="________EJE7" localSheetId="44">[2]INICIO!$Y$316:$Y$356</definedName>
    <definedName name="________EJE7" localSheetId="45">[2]INICIO!$Y$316:$Y$356</definedName>
    <definedName name="________EJE7" localSheetId="46">[2]INICIO!$Y$316:$Y$356</definedName>
    <definedName name="________EJE7" localSheetId="47">[2]INICIO!$Y$316:$Y$356</definedName>
    <definedName name="________EJE7" localSheetId="48">[2]INICIO!$Y$316:$Y$356</definedName>
    <definedName name="________EJE7" localSheetId="49">[2]INICIO!$Y$316:$Y$356</definedName>
    <definedName name="________EJE7" localSheetId="50">[2]INICIO!$Y$316:$Y$356</definedName>
    <definedName name="________EJE7" localSheetId="51">[2]INICIO!$Y$316:$Y$356</definedName>
    <definedName name="________EJE7" localSheetId="52">[2]INICIO!$Y$316:$Y$356</definedName>
    <definedName name="________EJE7" localSheetId="53">[2]INICIO!$Y$316:$Y$356</definedName>
    <definedName name="________EJE7" localSheetId="55">[2]INICIO!$Y$316:$Y$356</definedName>
    <definedName name="________EJE7" localSheetId="54">[2]INICIO!$Y$316:$Y$356</definedName>
    <definedName name="________EJE7" localSheetId="56">[2]INICIO!$Y$316:$Y$356</definedName>
    <definedName name="________EJE7" localSheetId="57">[2]INICIO!$Y$316:$Y$356</definedName>
    <definedName name="________EJE7" localSheetId="58">[2]INICIO!$Y$316:$Y$356</definedName>
    <definedName name="________EJE7" localSheetId="59">[2]INICIO!$Y$316:$Y$356</definedName>
    <definedName name="________EJE7" localSheetId="61">[2]INICIO!$Y$316:$Y$356</definedName>
    <definedName name="________EJE7" localSheetId="63">[2]INICIO!$Y$316:$Y$356</definedName>
    <definedName name="________EJE7" localSheetId="62">[2]INICIO!$Y$316:$Y$356</definedName>
    <definedName name="________EJE7" localSheetId="64">[2]INICIO!$Y$316:$Y$356</definedName>
    <definedName name="________EJE7" localSheetId="65">[2]INICIO!$Y$316:$Y$356</definedName>
    <definedName name="________EJE7" localSheetId="67">[2]INICIO!$Y$316:$Y$356</definedName>
    <definedName name="________EJE7" localSheetId="69">[1]INICIO!$Y$316:$Y$356</definedName>
    <definedName name="________EJE7" localSheetId="68">[3]INICIO!$Y$316:$Y$356</definedName>
    <definedName name="________EJE7">[1]INICIO!$Y$316:$Y$356</definedName>
    <definedName name="_______EJE1" localSheetId="0">[5]INICIO!$Y$166:$Y$186</definedName>
    <definedName name="_______EJE1" localSheetId="1">[5]INICIO!$Y$166:$Y$186</definedName>
    <definedName name="_______EJE1" localSheetId="2">[5]INICIO!$Y$166:$Y$186</definedName>
    <definedName name="_______EJE1" localSheetId="5">[5]INICIO!$Y$166:$Y$186</definedName>
    <definedName name="_______EJE1" localSheetId="6">[5]INICIO!$Y$166:$Y$186</definedName>
    <definedName name="_______EJE1" localSheetId="7">[5]INICIO!$Y$166:$Y$186</definedName>
    <definedName name="_______EJE1" localSheetId="8">[5]INICIO!$Y$166:$Y$186</definedName>
    <definedName name="_______EJE1" localSheetId="9">[5]INICIO!$Y$166:$Y$186</definedName>
    <definedName name="_______EJE1" localSheetId="10">[5]INICIO!$Y$166:$Y$186</definedName>
    <definedName name="_______EJE1" localSheetId="11">[5]INICIO!$Y$166:$Y$186</definedName>
    <definedName name="_______EJE1" localSheetId="13">[5]INICIO!$Y$166:$Y$186</definedName>
    <definedName name="_______EJE1" localSheetId="14">[5]INICIO!$Y$166:$Y$186</definedName>
    <definedName name="_______EJE1" localSheetId="15">[5]INICIO!$Y$166:$Y$186</definedName>
    <definedName name="_______EJE1" localSheetId="16">[5]INICIO!$Y$166:$Y$186</definedName>
    <definedName name="_______EJE1" localSheetId="17">[5]INICIO!$Y$166:$Y$186</definedName>
    <definedName name="_______EJE1" localSheetId="18">[5]INICIO!$Y$166:$Y$186</definedName>
    <definedName name="_______EJE1" localSheetId="19">[5]INICIO!$Y$166:$Y$186</definedName>
    <definedName name="_______EJE1" localSheetId="20">[5]INICIO!$Y$166:$Y$186</definedName>
    <definedName name="_______EJE1" localSheetId="3">[5]INICIO!$Y$166:$Y$186</definedName>
    <definedName name="_______EJE1" localSheetId="4">[5]INICIO!$Y$166:$Y$186</definedName>
    <definedName name="_______EJE1" localSheetId="21">[5]INICIO!$Y$166:$Y$186</definedName>
    <definedName name="_______EJE1" localSheetId="22">[5]INICIO!$Y$166:$Y$186</definedName>
    <definedName name="_______EJE1" localSheetId="23">[5]INICIO!$Y$166:$Y$186</definedName>
    <definedName name="_______EJE1" localSheetId="24">[5]INICIO!$Y$166:$Y$186</definedName>
    <definedName name="_______EJE1" localSheetId="25">[5]INICIO!$Y$166:$Y$186</definedName>
    <definedName name="_______EJE1" localSheetId="26">[5]INICIO!$Y$166:$Y$186</definedName>
    <definedName name="_______EJE1" localSheetId="27">[5]INICIO!$Y$166:$Y$186</definedName>
    <definedName name="_______EJE1" localSheetId="29">[5]INICIO!$Y$166:$Y$186</definedName>
    <definedName name="_______EJE1" localSheetId="30">[5]INICIO!$Y$166:$Y$186</definedName>
    <definedName name="_______EJE1" localSheetId="28">[5]INICIO!$Y$166:$Y$186</definedName>
    <definedName name="_______EJE1" localSheetId="32">[5]INICIO!$Y$166:$Y$186</definedName>
    <definedName name="_______EJE1" localSheetId="31">[5]INICIO!$Y$166:$Y$186</definedName>
    <definedName name="_______EJE1" localSheetId="33">[5]INICIO!$Y$166:$Y$186</definedName>
    <definedName name="_______EJE1" localSheetId="34">[5]INICIO!$Y$166:$Y$186</definedName>
    <definedName name="_______EJE1" localSheetId="35">[5]INICIO!$Y$166:$Y$186</definedName>
    <definedName name="_______EJE1" localSheetId="36">[5]INICIO!$Y$166:$Y$186</definedName>
    <definedName name="_______EJE1" localSheetId="37">[5]INICIO!$Y$166:$Y$186</definedName>
    <definedName name="_______EJE1" localSheetId="40">[5]INICIO!$Y$166:$Y$186</definedName>
    <definedName name="_______EJE1" localSheetId="41">[5]INICIO!$Y$166:$Y$186</definedName>
    <definedName name="_______EJE1" localSheetId="38">[5]INICIO!$Y$166:$Y$186</definedName>
    <definedName name="_______EJE1" localSheetId="39">[5]INICIO!$Y$166:$Y$186</definedName>
    <definedName name="_______EJE1" localSheetId="42">[5]INICIO!$Y$166:$Y$186</definedName>
    <definedName name="_______EJE1" localSheetId="43">[5]INICIO!$Y$166:$Y$186</definedName>
    <definedName name="_______EJE1" localSheetId="44">[5]INICIO!$Y$166:$Y$186</definedName>
    <definedName name="_______EJE1" localSheetId="45">[5]INICIO!$Y$166:$Y$186</definedName>
    <definedName name="_______EJE1" localSheetId="46">[5]INICIO!$Y$166:$Y$186</definedName>
    <definedName name="_______EJE1" localSheetId="47">[5]INICIO!$Y$166:$Y$186</definedName>
    <definedName name="_______EJE1" localSheetId="48">[5]INICIO!$Y$166:$Y$186</definedName>
    <definedName name="_______EJE1" localSheetId="49">[5]INICIO!$Y$166:$Y$186</definedName>
    <definedName name="_______EJE1" localSheetId="50">[5]INICIO!$Y$166:$Y$186</definedName>
    <definedName name="_______EJE1" localSheetId="51">[5]INICIO!$Y$166:$Y$186</definedName>
    <definedName name="_______EJE1" localSheetId="52">[5]INICIO!$Y$166:$Y$186</definedName>
    <definedName name="_______EJE1" localSheetId="53">[5]INICIO!$Y$166:$Y$186</definedName>
    <definedName name="_______EJE1" localSheetId="55">[5]INICIO!$Y$166:$Y$186</definedName>
    <definedName name="_______EJE1" localSheetId="54">[5]INICIO!$Y$166:$Y$186</definedName>
    <definedName name="_______EJE1" localSheetId="56">[5]INICIO!$Y$166:$Y$186</definedName>
    <definedName name="_______EJE1" localSheetId="57">[5]INICIO!$Y$166:$Y$186</definedName>
    <definedName name="_______EJE1" localSheetId="58">[5]INICIO!$Y$166:$Y$186</definedName>
    <definedName name="_______EJE1" localSheetId="59">[5]INICIO!$Y$166:$Y$186</definedName>
    <definedName name="_______EJE1" localSheetId="61">[5]INICIO!$Y$166:$Y$186</definedName>
    <definedName name="_______EJE1" localSheetId="63">[5]INICIO!$Y$166:$Y$186</definedName>
    <definedName name="_______EJE1" localSheetId="62">[5]INICIO!$Y$166:$Y$186</definedName>
    <definedName name="_______EJE1" localSheetId="64">[5]INICIO!$Y$166:$Y$186</definedName>
    <definedName name="_______EJE1" localSheetId="65">[5]INICIO!$Y$166:$Y$186</definedName>
    <definedName name="_______EJE1" localSheetId="67">[5]INICIO!$Y$166:$Y$186</definedName>
    <definedName name="_______EJE1">[6]INICIO!$Y$166:$Y$186</definedName>
    <definedName name="_______EJE2" localSheetId="0">[5]INICIO!$Y$188:$Y$229</definedName>
    <definedName name="_______EJE2" localSheetId="1">[5]INICIO!$Y$188:$Y$229</definedName>
    <definedName name="_______EJE2" localSheetId="2">[5]INICIO!$Y$188:$Y$229</definedName>
    <definedName name="_______EJE2" localSheetId="5">[5]INICIO!$Y$188:$Y$229</definedName>
    <definedName name="_______EJE2" localSheetId="6">[5]INICIO!$Y$188:$Y$229</definedName>
    <definedName name="_______EJE2" localSheetId="7">[5]INICIO!$Y$188:$Y$229</definedName>
    <definedName name="_______EJE2" localSheetId="8">[5]INICIO!$Y$188:$Y$229</definedName>
    <definedName name="_______EJE2" localSheetId="9">[5]INICIO!$Y$188:$Y$229</definedName>
    <definedName name="_______EJE2" localSheetId="10">[5]INICIO!$Y$188:$Y$229</definedName>
    <definedName name="_______EJE2" localSheetId="11">[5]INICIO!$Y$188:$Y$229</definedName>
    <definedName name="_______EJE2" localSheetId="13">[5]INICIO!$Y$188:$Y$229</definedName>
    <definedName name="_______EJE2" localSheetId="14">[5]INICIO!$Y$188:$Y$229</definedName>
    <definedName name="_______EJE2" localSheetId="15">[5]INICIO!$Y$188:$Y$229</definedName>
    <definedName name="_______EJE2" localSheetId="16">[5]INICIO!$Y$188:$Y$229</definedName>
    <definedName name="_______EJE2" localSheetId="17">[5]INICIO!$Y$188:$Y$229</definedName>
    <definedName name="_______EJE2" localSheetId="18">[5]INICIO!$Y$188:$Y$229</definedName>
    <definedName name="_______EJE2" localSheetId="19">[5]INICIO!$Y$188:$Y$229</definedName>
    <definedName name="_______EJE2" localSheetId="20">[5]INICIO!$Y$188:$Y$229</definedName>
    <definedName name="_______EJE2" localSheetId="3">[5]INICIO!$Y$188:$Y$229</definedName>
    <definedName name="_______EJE2" localSheetId="4">[5]INICIO!$Y$188:$Y$229</definedName>
    <definedName name="_______EJE2" localSheetId="21">[5]INICIO!$Y$188:$Y$229</definedName>
    <definedName name="_______EJE2" localSheetId="22">[5]INICIO!$Y$188:$Y$229</definedName>
    <definedName name="_______EJE2" localSheetId="23">[5]INICIO!$Y$188:$Y$229</definedName>
    <definedName name="_______EJE2" localSheetId="24">[5]INICIO!$Y$188:$Y$229</definedName>
    <definedName name="_______EJE2" localSheetId="25">[5]INICIO!$Y$188:$Y$229</definedName>
    <definedName name="_______EJE2" localSheetId="26">[5]INICIO!$Y$188:$Y$229</definedName>
    <definedName name="_______EJE2" localSheetId="27">[5]INICIO!$Y$188:$Y$229</definedName>
    <definedName name="_______EJE2" localSheetId="29">[5]INICIO!$Y$188:$Y$229</definedName>
    <definedName name="_______EJE2" localSheetId="30">[5]INICIO!$Y$188:$Y$229</definedName>
    <definedName name="_______EJE2" localSheetId="28">[5]INICIO!$Y$188:$Y$229</definedName>
    <definedName name="_______EJE2" localSheetId="32">[5]INICIO!$Y$188:$Y$229</definedName>
    <definedName name="_______EJE2" localSheetId="31">[5]INICIO!$Y$188:$Y$229</definedName>
    <definedName name="_______EJE2" localSheetId="33">[5]INICIO!$Y$188:$Y$229</definedName>
    <definedName name="_______EJE2" localSheetId="34">[5]INICIO!$Y$188:$Y$229</definedName>
    <definedName name="_______EJE2" localSheetId="35">[5]INICIO!$Y$188:$Y$229</definedName>
    <definedName name="_______EJE2" localSheetId="36">[5]INICIO!$Y$188:$Y$229</definedName>
    <definedName name="_______EJE2" localSheetId="37">[5]INICIO!$Y$188:$Y$229</definedName>
    <definedName name="_______EJE2" localSheetId="40">[5]INICIO!$Y$188:$Y$229</definedName>
    <definedName name="_______EJE2" localSheetId="41">[5]INICIO!$Y$188:$Y$229</definedName>
    <definedName name="_______EJE2" localSheetId="38">[5]INICIO!$Y$188:$Y$229</definedName>
    <definedName name="_______EJE2" localSheetId="39">[5]INICIO!$Y$188:$Y$229</definedName>
    <definedName name="_______EJE2" localSheetId="42">[5]INICIO!$Y$188:$Y$229</definedName>
    <definedName name="_______EJE2" localSheetId="43">[5]INICIO!$Y$188:$Y$229</definedName>
    <definedName name="_______EJE2" localSheetId="44">[5]INICIO!$Y$188:$Y$229</definedName>
    <definedName name="_______EJE2" localSheetId="45">[5]INICIO!$Y$188:$Y$229</definedName>
    <definedName name="_______EJE2" localSheetId="46">[5]INICIO!$Y$188:$Y$229</definedName>
    <definedName name="_______EJE2" localSheetId="47">[5]INICIO!$Y$188:$Y$229</definedName>
    <definedName name="_______EJE2" localSheetId="48">[5]INICIO!$Y$188:$Y$229</definedName>
    <definedName name="_______EJE2" localSheetId="49">[5]INICIO!$Y$188:$Y$229</definedName>
    <definedName name="_______EJE2" localSheetId="50">[5]INICIO!$Y$188:$Y$229</definedName>
    <definedName name="_______EJE2" localSheetId="51">[5]INICIO!$Y$188:$Y$229</definedName>
    <definedName name="_______EJE2" localSheetId="52">[5]INICIO!$Y$188:$Y$229</definedName>
    <definedName name="_______EJE2" localSheetId="53">[5]INICIO!$Y$188:$Y$229</definedName>
    <definedName name="_______EJE2" localSheetId="55">[5]INICIO!$Y$188:$Y$229</definedName>
    <definedName name="_______EJE2" localSheetId="54">[5]INICIO!$Y$188:$Y$229</definedName>
    <definedName name="_______EJE2" localSheetId="56">[5]INICIO!$Y$188:$Y$229</definedName>
    <definedName name="_______EJE2" localSheetId="57">[5]INICIO!$Y$188:$Y$229</definedName>
    <definedName name="_______EJE2" localSheetId="58">[5]INICIO!$Y$188:$Y$229</definedName>
    <definedName name="_______EJE2" localSheetId="59">[5]INICIO!$Y$188:$Y$229</definedName>
    <definedName name="_______EJE2" localSheetId="61">[5]INICIO!$Y$188:$Y$229</definedName>
    <definedName name="_______EJE2" localSheetId="63">[5]INICIO!$Y$188:$Y$229</definedName>
    <definedName name="_______EJE2" localSheetId="62">[5]INICIO!$Y$188:$Y$229</definedName>
    <definedName name="_______EJE2" localSheetId="64">[5]INICIO!$Y$188:$Y$229</definedName>
    <definedName name="_______EJE2" localSheetId="65">[5]INICIO!$Y$188:$Y$229</definedName>
    <definedName name="_______EJE2" localSheetId="67">[5]INICIO!$Y$188:$Y$229</definedName>
    <definedName name="_______EJE2">[6]INICIO!$Y$188:$Y$229</definedName>
    <definedName name="_______EJE3" localSheetId="0">[5]INICIO!$Y$231:$Y$247</definedName>
    <definedName name="_______EJE3" localSheetId="1">[5]INICIO!$Y$231:$Y$247</definedName>
    <definedName name="_______EJE3" localSheetId="2">[5]INICIO!$Y$231:$Y$247</definedName>
    <definedName name="_______EJE3" localSheetId="5">[5]INICIO!$Y$231:$Y$247</definedName>
    <definedName name="_______EJE3" localSheetId="6">[5]INICIO!$Y$231:$Y$247</definedName>
    <definedName name="_______EJE3" localSheetId="7">[5]INICIO!$Y$231:$Y$247</definedName>
    <definedName name="_______EJE3" localSheetId="8">[5]INICIO!$Y$231:$Y$247</definedName>
    <definedName name="_______EJE3" localSheetId="9">[5]INICIO!$Y$231:$Y$247</definedName>
    <definedName name="_______EJE3" localSheetId="10">[5]INICIO!$Y$231:$Y$247</definedName>
    <definedName name="_______EJE3" localSheetId="11">[5]INICIO!$Y$231:$Y$247</definedName>
    <definedName name="_______EJE3" localSheetId="13">[5]INICIO!$Y$231:$Y$247</definedName>
    <definedName name="_______EJE3" localSheetId="14">[5]INICIO!$Y$231:$Y$247</definedName>
    <definedName name="_______EJE3" localSheetId="15">[5]INICIO!$Y$231:$Y$247</definedName>
    <definedName name="_______EJE3" localSheetId="16">[5]INICIO!$Y$231:$Y$247</definedName>
    <definedName name="_______EJE3" localSheetId="17">[5]INICIO!$Y$231:$Y$247</definedName>
    <definedName name="_______EJE3" localSheetId="18">[5]INICIO!$Y$231:$Y$247</definedName>
    <definedName name="_______EJE3" localSheetId="19">[5]INICIO!$Y$231:$Y$247</definedName>
    <definedName name="_______EJE3" localSheetId="20">[5]INICIO!$Y$231:$Y$247</definedName>
    <definedName name="_______EJE3" localSheetId="3">[5]INICIO!$Y$231:$Y$247</definedName>
    <definedName name="_______EJE3" localSheetId="4">[5]INICIO!$Y$231:$Y$247</definedName>
    <definedName name="_______EJE3" localSheetId="21">[5]INICIO!$Y$231:$Y$247</definedName>
    <definedName name="_______EJE3" localSheetId="22">[5]INICIO!$Y$231:$Y$247</definedName>
    <definedName name="_______EJE3" localSheetId="23">[5]INICIO!$Y$231:$Y$247</definedName>
    <definedName name="_______EJE3" localSheetId="24">[5]INICIO!$Y$231:$Y$247</definedName>
    <definedName name="_______EJE3" localSheetId="25">[5]INICIO!$Y$231:$Y$247</definedName>
    <definedName name="_______EJE3" localSheetId="26">[5]INICIO!$Y$231:$Y$247</definedName>
    <definedName name="_______EJE3" localSheetId="27">[5]INICIO!$Y$231:$Y$247</definedName>
    <definedName name="_______EJE3" localSheetId="29">[5]INICIO!$Y$231:$Y$247</definedName>
    <definedName name="_______EJE3" localSheetId="30">[5]INICIO!$Y$231:$Y$247</definedName>
    <definedName name="_______EJE3" localSheetId="28">[5]INICIO!$Y$231:$Y$247</definedName>
    <definedName name="_______EJE3" localSheetId="32">[5]INICIO!$Y$231:$Y$247</definedName>
    <definedName name="_______EJE3" localSheetId="31">[5]INICIO!$Y$231:$Y$247</definedName>
    <definedName name="_______EJE3" localSheetId="33">[5]INICIO!$Y$231:$Y$247</definedName>
    <definedName name="_______EJE3" localSheetId="34">[5]INICIO!$Y$231:$Y$247</definedName>
    <definedName name="_______EJE3" localSheetId="35">[5]INICIO!$Y$231:$Y$247</definedName>
    <definedName name="_______EJE3" localSheetId="36">[5]INICIO!$Y$231:$Y$247</definedName>
    <definedName name="_______EJE3" localSheetId="37">[5]INICIO!$Y$231:$Y$247</definedName>
    <definedName name="_______EJE3" localSheetId="40">[5]INICIO!$Y$231:$Y$247</definedName>
    <definedName name="_______EJE3" localSheetId="41">[5]INICIO!$Y$231:$Y$247</definedName>
    <definedName name="_______EJE3" localSheetId="38">[5]INICIO!$Y$231:$Y$247</definedName>
    <definedName name="_______EJE3" localSheetId="39">[5]INICIO!$Y$231:$Y$247</definedName>
    <definedName name="_______EJE3" localSheetId="42">[5]INICIO!$Y$231:$Y$247</definedName>
    <definedName name="_______EJE3" localSheetId="43">[5]INICIO!$Y$231:$Y$247</definedName>
    <definedName name="_______EJE3" localSheetId="44">[5]INICIO!$Y$231:$Y$247</definedName>
    <definedName name="_______EJE3" localSheetId="45">[5]INICIO!$Y$231:$Y$247</definedName>
    <definedName name="_______EJE3" localSheetId="46">[5]INICIO!$Y$231:$Y$247</definedName>
    <definedName name="_______EJE3" localSheetId="47">[5]INICIO!$Y$231:$Y$247</definedName>
    <definedName name="_______EJE3" localSheetId="48">[5]INICIO!$Y$231:$Y$247</definedName>
    <definedName name="_______EJE3" localSheetId="49">[5]INICIO!$Y$231:$Y$247</definedName>
    <definedName name="_______EJE3" localSheetId="50">[5]INICIO!$Y$231:$Y$247</definedName>
    <definedName name="_______EJE3" localSheetId="51">[5]INICIO!$Y$231:$Y$247</definedName>
    <definedName name="_______EJE3" localSheetId="52">[5]INICIO!$Y$231:$Y$247</definedName>
    <definedName name="_______EJE3" localSheetId="53">[5]INICIO!$Y$231:$Y$247</definedName>
    <definedName name="_______EJE3" localSheetId="55">[5]INICIO!$Y$231:$Y$247</definedName>
    <definedName name="_______EJE3" localSheetId="54">[5]INICIO!$Y$231:$Y$247</definedName>
    <definedName name="_______EJE3" localSheetId="56">[5]INICIO!$Y$231:$Y$247</definedName>
    <definedName name="_______EJE3" localSheetId="57">[5]INICIO!$Y$231:$Y$247</definedName>
    <definedName name="_______EJE3" localSheetId="58">[5]INICIO!$Y$231:$Y$247</definedName>
    <definedName name="_______EJE3" localSheetId="59">[5]INICIO!$Y$231:$Y$247</definedName>
    <definedName name="_______EJE3" localSheetId="61">[5]INICIO!$Y$231:$Y$247</definedName>
    <definedName name="_______EJE3" localSheetId="63">[5]INICIO!$Y$231:$Y$247</definedName>
    <definedName name="_______EJE3" localSheetId="62">[5]INICIO!$Y$231:$Y$247</definedName>
    <definedName name="_______EJE3" localSheetId="64">[5]INICIO!$Y$231:$Y$247</definedName>
    <definedName name="_______EJE3" localSheetId="65">[5]INICIO!$Y$231:$Y$247</definedName>
    <definedName name="_______EJE3" localSheetId="67">[5]INICIO!$Y$231:$Y$247</definedName>
    <definedName name="_______EJE3">[6]INICIO!$Y$231:$Y$247</definedName>
    <definedName name="_______EJE4" localSheetId="0">[5]INICIO!$Y$249:$Y$272</definedName>
    <definedName name="_______EJE4" localSheetId="1">[5]INICIO!$Y$249:$Y$272</definedName>
    <definedName name="_______EJE4" localSheetId="2">[5]INICIO!$Y$249:$Y$272</definedName>
    <definedName name="_______EJE4" localSheetId="5">[5]INICIO!$Y$249:$Y$272</definedName>
    <definedName name="_______EJE4" localSheetId="6">[5]INICIO!$Y$249:$Y$272</definedName>
    <definedName name="_______EJE4" localSheetId="7">[5]INICIO!$Y$249:$Y$272</definedName>
    <definedName name="_______EJE4" localSheetId="8">[5]INICIO!$Y$249:$Y$272</definedName>
    <definedName name="_______EJE4" localSheetId="9">[5]INICIO!$Y$249:$Y$272</definedName>
    <definedName name="_______EJE4" localSheetId="10">[5]INICIO!$Y$249:$Y$272</definedName>
    <definedName name="_______EJE4" localSheetId="11">[5]INICIO!$Y$249:$Y$272</definedName>
    <definedName name="_______EJE4" localSheetId="13">[5]INICIO!$Y$249:$Y$272</definedName>
    <definedName name="_______EJE4" localSheetId="14">[5]INICIO!$Y$249:$Y$272</definedName>
    <definedName name="_______EJE4" localSheetId="15">[5]INICIO!$Y$249:$Y$272</definedName>
    <definedName name="_______EJE4" localSheetId="16">[5]INICIO!$Y$249:$Y$272</definedName>
    <definedName name="_______EJE4" localSheetId="17">[5]INICIO!$Y$249:$Y$272</definedName>
    <definedName name="_______EJE4" localSheetId="18">[5]INICIO!$Y$249:$Y$272</definedName>
    <definedName name="_______EJE4" localSheetId="19">[5]INICIO!$Y$249:$Y$272</definedName>
    <definedName name="_______EJE4" localSheetId="20">[5]INICIO!$Y$249:$Y$272</definedName>
    <definedName name="_______EJE4" localSheetId="3">[5]INICIO!$Y$249:$Y$272</definedName>
    <definedName name="_______EJE4" localSheetId="4">[5]INICIO!$Y$249:$Y$272</definedName>
    <definedName name="_______EJE4" localSheetId="21">[5]INICIO!$Y$249:$Y$272</definedName>
    <definedName name="_______EJE4" localSheetId="22">[5]INICIO!$Y$249:$Y$272</definedName>
    <definedName name="_______EJE4" localSheetId="23">[5]INICIO!$Y$249:$Y$272</definedName>
    <definedName name="_______EJE4" localSheetId="24">[5]INICIO!$Y$249:$Y$272</definedName>
    <definedName name="_______EJE4" localSheetId="25">[5]INICIO!$Y$249:$Y$272</definedName>
    <definedName name="_______EJE4" localSheetId="26">[5]INICIO!$Y$249:$Y$272</definedName>
    <definedName name="_______EJE4" localSheetId="27">[5]INICIO!$Y$249:$Y$272</definedName>
    <definedName name="_______EJE4" localSheetId="29">[5]INICIO!$Y$249:$Y$272</definedName>
    <definedName name="_______EJE4" localSheetId="30">[5]INICIO!$Y$249:$Y$272</definedName>
    <definedName name="_______EJE4" localSheetId="28">[5]INICIO!$Y$249:$Y$272</definedName>
    <definedName name="_______EJE4" localSheetId="32">[5]INICIO!$Y$249:$Y$272</definedName>
    <definedName name="_______EJE4" localSheetId="31">[5]INICIO!$Y$249:$Y$272</definedName>
    <definedName name="_______EJE4" localSheetId="33">[5]INICIO!$Y$249:$Y$272</definedName>
    <definedName name="_______EJE4" localSheetId="34">[5]INICIO!$Y$249:$Y$272</definedName>
    <definedName name="_______EJE4" localSheetId="35">[5]INICIO!$Y$249:$Y$272</definedName>
    <definedName name="_______EJE4" localSheetId="36">[5]INICIO!$Y$249:$Y$272</definedName>
    <definedName name="_______EJE4" localSheetId="37">[5]INICIO!$Y$249:$Y$272</definedName>
    <definedName name="_______EJE4" localSheetId="40">[5]INICIO!$Y$249:$Y$272</definedName>
    <definedName name="_______EJE4" localSheetId="41">[5]INICIO!$Y$249:$Y$272</definedName>
    <definedName name="_______EJE4" localSheetId="38">[5]INICIO!$Y$249:$Y$272</definedName>
    <definedName name="_______EJE4" localSheetId="39">[5]INICIO!$Y$249:$Y$272</definedName>
    <definedName name="_______EJE4" localSheetId="42">[5]INICIO!$Y$249:$Y$272</definedName>
    <definedName name="_______EJE4" localSheetId="43">[5]INICIO!$Y$249:$Y$272</definedName>
    <definedName name="_______EJE4" localSheetId="44">[5]INICIO!$Y$249:$Y$272</definedName>
    <definedName name="_______EJE4" localSheetId="45">[5]INICIO!$Y$249:$Y$272</definedName>
    <definedName name="_______EJE4" localSheetId="46">[5]INICIO!$Y$249:$Y$272</definedName>
    <definedName name="_______EJE4" localSheetId="47">[5]INICIO!$Y$249:$Y$272</definedName>
    <definedName name="_______EJE4" localSheetId="48">[5]INICIO!$Y$249:$Y$272</definedName>
    <definedName name="_______EJE4" localSheetId="49">[5]INICIO!$Y$249:$Y$272</definedName>
    <definedName name="_______EJE4" localSheetId="50">[5]INICIO!$Y$249:$Y$272</definedName>
    <definedName name="_______EJE4" localSheetId="51">[5]INICIO!$Y$249:$Y$272</definedName>
    <definedName name="_______EJE4" localSheetId="52">[5]INICIO!$Y$249:$Y$272</definedName>
    <definedName name="_______EJE4" localSheetId="53">[5]INICIO!$Y$249:$Y$272</definedName>
    <definedName name="_______EJE4" localSheetId="55">[5]INICIO!$Y$249:$Y$272</definedName>
    <definedName name="_______EJE4" localSheetId="54">[5]INICIO!$Y$249:$Y$272</definedName>
    <definedName name="_______EJE4" localSheetId="56">[5]INICIO!$Y$249:$Y$272</definedName>
    <definedName name="_______EJE4" localSheetId="57">[5]INICIO!$Y$249:$Y$272</definedName>
    <definedName name="_______EJE4" localSheetId="58">[5]INICIO!$Y$249:$Y$272</definedName>
    <definedName name="_______EJE4" localSheetId="59">[5]INICIO!$Y$249:$Y$272</definedName>
    <definedName name="_______EJE4" localSheetId="61">[5]INICIO!$Y$249:$Y$272</definedName>
    <definedName name="_______EJE4" localSheetId="63">[5]INICIO!$Y$249:$Y$272</definedName>
    <definedName name="_______EJE4" localSheetId="62">[5]INICIO!$Y$249:$Y$272</definedName>
    <definedName name="_______EJE4" localSheetId="64">[5]INICIO!$Y$249:$Y$272</definedName>
    <definedName name="_______EJE4" localSheetId="65">[5]INICIO!$Y$249:$Y$272</definedName>
    <definedName name="_______EJE4" localSheetId="67">[5]INICIO!$Y$249:$Y$272</definedName>
    <definedName name="_______EJE4">[6]INICIO!$Y$249:$Y$272</definedName>
    <definedName name="_______EJE5" localSheetId="0">[5]INICIO!$Y$274:$Y$287</definedName>
    <definedName name="_______EJE5" localSheetId="1">[5]INICIO!$Y$274:$Y$287</definedName>
    <definedName name="_______EJE5" localSheetId="2">[5]INICIO!$Y$274:$Y$287</definedName>
    <definedName name="_______EJE5" localSheetId="5">[5]INICIO!$Y$274:$Y$287</definedName>
    <definedName name="_______EJE5" localSheetId="6">[5]INICIO!$Y$274:$Y$287</definedName>
    <definedName name="_______EJE5" localSheetId="7">[5]INICIO!$Y$274:$Y$287</definedName>
    <definedName name="_______EJE5" localSheetId="8">[5]INICIO!$Y$274:$Y$287</definedName>
    <definedName name="_______EJE5" localSheetId="9">[5]INICIO!$Y$274:$Y$287</definedName>
    <definedName name="_______EJE5" localSheetId="10">[5]INICIO!$Y$274:$Y$287</definedName>
    <definedName name="_______EJE5" localSheetId="11">[5]INICIO!$Y$274:$Y$287</definedName>
    <definedName name="_______EJE5" localSheetId="13">[5]INICIO!$Y$274:$Y$287</definedName>
    <definedName name="_______EJE5" localSheetId="14">[5]INICIO!$Y$274:$Y$287</definedName>
    <definedName name="_______EJE5" localSheetId="15">[5]INICIO!$Y$274:$Y$287</definedName>
    <definedName name="_______EJE5" localSheetId="16">[5]INICIO!$Y$274:$Y$287</definedName>
    <definedName name="_______EJE5" localSheetId="17">[5]INICIO!$Y$274:$Y$287</definedName>
    <definedName name="_______EJE5" localSheetId="18">[5]INICIO!$Y$274:$Y$287</definedName>
    <definedName name="_______EJE5" localSheetId="19">[5]INICIO!$Y$274:$Y$287</definedName>
    <definedName name="_______EJE5" localSheetId="20">[5]INICIO!$Y$274:$Y$287</definedName>
    <definedName name="_______EJE5" localSheetId="3">[5]INICIO!$Y$274:$Y$287</definedName>
    <definedName name="_______EJE5" localSheetId="4">[5]INICIO!$Y$274:$Y$287</definedName>
    <definedName name="_______EJE5" localSheetId="21">[5]INICIO!$Y$274:$Y$287</definedName>
    <definedName name="_______EJE5" localSheetId="22">[5]INICIO!$Y$274:$Y$287</definedName>
    <definedName name="_______EJE5" localSheetId="23">[5]INICIO!$Y$274:$Y$287</definedName>
    <definedName name="_______EJE5" localSheetId="24">[5]INICIO!$Y$274:$Y$287</definedName>
    <definedName name="_______EJE5" localSheetId="25">[5]INICIO!$Y$274:$Y$287</definedName>
    <definedName name="_______EJE5" localSheetId="26">[5]INICIO!$Y$274:$Y$287</definedName>
    <definedName name="_______EJE5" localSheetId="27">[5]INICIO!$Y$274:$Y$287</definedName>
    <definedName name="_______EJE5" localSheetId="29">[5]INICIO!$Y$274:$Y$287</definedName>
    <definedName name="_______EJE5" localSheetId="30">[5]INICIO!$Y$274:$Y$287</definedName>
    <definedName name="_______EJE5" localSheetId="28">[5]INICIO!$Y$274:$Y$287</definedName>
    <definedName name="_______EJE5" localSheetId="32">[5]INICIO!$Y$274:$Y$287</definedName>
    <definedName name="_______EJE5" localSheetId="31">[5]INICIO!$Y$274:$Y$287</definedName>
    <definedName name="_______EJE5" localSheetId="33">[5]INICIO!$Y$274:$Y$287</definedName>
    <definedName name="_______EJE5" localSheetId="34">[5]INICIO!$Y$274:$Y$287</definedName>
    <definedName name="_______EJE5" localSheetId="35">[5]INICIO!$Y$274:$Y$287</definedName>
    <definedName name="_______EJE5" localSheetId="36">[5]INICIO!$Y$274:$Y$287</definedName>
    <definedName name="_______EJE5" localSheetId="37">[5]INICIO!$Y$274:$Y$287</definedName>
    <definedName name="_______EJE5" localSheetId="40">[5]INICIO!$Y$274:$Y$287</definedName>
    <definedName name="_______EJE5" localSheetId="41">[5]INICIO!$Y$274:$Y$287</definedName>
    <definedName name="_______EJE5" localSheetId="38">[5]INICIO!$Y$274:$Y$287</definedName>
    <definedName name="_______EJE5" localSheetId="39">[5]INICIO!$Y$274:$Y$287</definedName>
    <definedName name="_______EJE5" localSheetId="42">[5]INICIO!$Y$274:$Y$287</definedName>
    <definedName name="_______EJE5" localSheetId="43">[5]INICIO!$Y$274:$Y$287</definedName>
    <definedName name="_______EJE5" localSheetId="44">[5]INICIO!$Y$274:$Y$287</definedName>
    <definedName name="_______EJE5" localSheetId="45">[5]INICIO!$Y$274:$Y$287</definedName>
    <definedName name="_______EJE5" localSheetId="46">[5]INICIO!$Y$274:$Y$287</definedName>
    <definedName name="_______EJE5" localSheetId="47">[5]INICIO!$Y$274:$Y$287</definedName>
    <definedName name="_______EJE5" localSheetId="48">[5]INICIO!$Y$274:$Y$287</definedName>
    <definedName name="_______EJE5" localSheetId="49">[5]INICIO!$Y$274:$Y$287</definedName>
    <definedName name="_______EJE5" localSheetId="50">[5]INICIO!$Y$274:$Y$287</definedName>
    <definedName name="_______EJE5" localSheetId="51">[5]INICIO!$Y$274:$Y$287</definedName>
    <definedName name="_______EJE5" localSheetId="52">[5]INICIO!$Y$274:$Y$287</definedName>
    <definedName name="_______EJE5" localSheetId="53">[5]INICIO!$Y$274:$Y$287</definedName>
    <definedName name="_______EJE5" localSheetId="55">[5]INICIO!$Y$274:$Y$287</definedName>
    <definedName name="_______EJE5" localSheetId="54">[5]INICIO!$Y$274:$Y$287</definedName>
    <definedName name="_______EJE5" localSheetId="56">[5]INICIO!$Y$274:$Y$287</definedName>
    <definedName name="_______EJE5" localSheetId="57">[5]INICIO!$Y$274:$Y$287</definedName>
    <definedName name="_______EJE5" localSheetId="58">[5]INICIO!$Y$274:$Y$287</definedName>
    <definedName name="_______EJE5" localSheetId="59">[5]INICIO!$Y$274:$Y$287</definedName>
    <definedName name="_______EJE5" localSheetId="61">[5]INICIO!$Y$274:$Y$287</definedName>
    <definedName name="_______EJE5" localSheetId="63">[5]INICIO!$Y$274:$Y$287</definedName>
    <definedName name="_______EJE5" localSheetId="62">[5]INICIO!$Y$274:$Y$287</definedName>
    <definedName name="_______EJE5" localSheetId="64">[5]INICIO!$Y$274:$Y$287</definedName>
    <definedName name="_______EJE5" localSheetId="65">[5]INICIO!$Y$274:$Y$287</definedName>
    <definedName name="_______EJE5" localSheetId="67">[5]INICIO!$Y$274:$Y$287</definedName>
    <definedName name="_______EJE5">[6]INICIO!$Y$274:$Y$287</definedName>
    <definedName name="_______EJE6" localSheetId="0">[5]INICIO!$Y$289:$Y$314</definedName>
    <definedName name="_______EJE6" localSheetId="1">[5]INICIO!$Y$289:$Y$314</definedName>
    <definedName name="_______EJE6" localSheetId="2">[5]INICIO!$Y$289:$Y$314</definedName>
    <definedName name="_______EJE6" localSheetId="5">[5]INICIO!$Y$289:$Y$314</definedName>
    <definedName name="_______EJE6" localSheetId="6">[5]INICIO!$Y$289:$Y$314</definedName>
    <definedName name="_______EJE6" localSheetId="7">[5]INICIO!$Y$289:$Y$314</definedName>
    <definedName name="_______EJE6" localSheetId="8">[5]INICIO!$Y$289:$Y$314</definedName>
    <definedName name="_______EJE6" localSheetId="9">[5]INICIO!$Y$289:$Y$314</definedName>
    <definedName name="_______EJE6" localSheetId="10">[5]INICIO!$Y$289:$Y$314</definedName>
    <definedName name="_______EJE6" localSheetId="11">[5]INICIO!$Y$289:$Y$314</definedName>
    <definedName name="_______EJE6" localSheetId="13">[5]INICIO!$Y$289:$Y$314</definedName>
    <definedName name="_______EJE6" localSheetId="14">[5]INICIO!$Y$289:$Y$314</definedName>
    <definedName name="_______EJE6" localSheetId="15">[5]INICIO!$Y$289:$Y$314</definedName>
    <definedName name="_______EJE6" localSheetId="16">[5]INICIO!$Y$289:$Y$314</definedName>
    <definedName name="_______EJE6" localSheetId="17">[5]INICIO!$Y$289:$Y$314</definedName>
    <definedName name="_______EJE6" localSheetId="18">[5]INICIO!$Y$289:$Y$314</definedName>
    <definedName name="_______EJE6" localSheetId="19">[5]INICIO!$Y$289:$Y$314</definedName>
    <definedName name="_______EJE6" localSheetId="20">[5]INICIO!$Y$289:$Y$314</definedName>
    <definedName name="_______EJE6" localSheetId="3">[5]INICIO!$Y$289:$Y$314</definedName>
    <definedName name="_______EJE6" localSheetId="4">[5]INICIO!$Y$289:$Y$314</definedName>
    <definedName name="_______EJE6" localSheetId="21">[5]INICIO!$Y$289:$Y$314</definedName>
    <definedName name="_______EJE6" localSheetId="22">[5]INICIO!$Y$289:$Y$314</definedName>
    <definedName name="_______EJE6" localSheetId="23">[5]INICIO!$Y$289:$Y$314</definedName>
    <definedName name="_______EJE6" localSheetId="24">[5]INICIO!$Y$289:$Y$314</definedName>
    <definedName name="_______EJE6" localSheetId="25">[5]INICIO!$Y$289:$Y$314</definedName>
    <definedName name="_______EJE6" localSheetId="26">[5]INICIO!$Y$289:$Y$314</definedName>
    <definedName name="_______EJE6" localSheetId="27">[5]INICIO!$Y$289:$Y$314</definedName>
    <definedName name="_______EJE6" localSheetId="29">[5]INICIO!$Y$289:$Y$314</definedName>
    <definedName name="_______EJE6" localSheetId="30">[5]INICIO!$Y$289:$Y$314</definedName>
    <definedName name="_______EJE6" localSheetId="28">[5]INICIO!$Y$289:$Y$314</definedName>
    <definedName name="_______EJE6" localSheetId="32">[5]INICIO!$Y$289:$Y$314</definedName>
    <definedName name="_______EJE6" localSheetId="31">[5]INICIO!$Y$289:$Y$314</definedName>
    <definedName name="_______EJE6" localSheetId="33">[5]INICIO!$Y$289:$Y$314</definedName>
    <definedName name="_______EJE6" localSheetId="34">[5]INICIO!$Y$289:$Y$314</definedName>
    <definedName name="_______EJE6" localSheetId="35">[5]INICIO!$Y$289:$Y$314</definedName>
    <definedName name="_______EJE6" localSheetId="36">[5]INICIO!$Y$289:$Y$314</definedName>
    <definedName name="_______EJE6" localSheetId="37">[5]INICIO!$Y$289:$Y$314</definedName>
    <definedName name="_______EJE6" localSheetId="40">[5]INICIO!$Y$289:$Y$314</definedName>
    <definedName name="_______EJE6" localSheetId="41">[5]INICIO!$Y$289:$Y$314</definedName>
    <definedName name="_______EJE6" localSheetId="38">[5]INICIO!$Y$289:$Y$314</definedName>
    <definedName name="_______EJE6" localSheetId="39">[5]INICIO!$Y$289:$Y$314</definedName>
    <definedName name="_______EJE6" localSheetId="42">[5]INICIO!$Y$289:$Y$314</definedName>
    <definedName name="_______EJE6" localSheetId="43">[5]INICIO!$Y$289:$Y$314</definedName>
    <definedName name="_______EJE6" localSheetId="44">[5]INICIO!$Y$289:$Y$314</definedName>
    <definedName name="_______EJE6" localSheetId="45">[5]INICIO!$Y$289:$Y$314</definedName>
    <definedName name="_______EJE6" localSheetId="46">[5]INICIO!$Y$289:$Y$314</definedName>
    <definedName name="_______EJE6" localSheetId="47">[5]INICIO!$Y$289:$Y$314</definedName>
    <definedName name="_______EJE6" localSheetId="48">[5]INICIO!$Y$289:$Y$314</definedName>
    <definedName name="_______EJE6" localSheetId="49">[5]INICIO!$Y$289:$Y$314</definedName>
    <definedName name="_______EJE6" localSheetId="50">[5]INICIO!$Y$289:$Y$314</definedName>
    <definedName name="_______EJE6" localSheetId="51">[5]INICIO!$Y$289:$Y$314</definedName>
    <definedName name="_______EJE6" localSheetId="52">[5]INICIO!$Y$289:$Y$314</definedName>
    <definedName name="_______EJE6" localSheetId="53">[5]INICIO!$Y$289:$Y$314</definedName>
    <definedName name="_______EJE6" localSheetId="55">[5]INICIO!$Y$289:$Y$314</definedName>
    <definedName name="_______EJE6" localSheetId="54">[5]INICIO!$Y$289:$Y$314</definedName>
    <definedName name="_______EJE6" localSheetId="56">[5]INICIO!$Y$289:$Y$314</definedName>
    <definedName name="_______EJE6" localSheetId="57">[5]INICIO!$Y$289:$Y$314</definedName>
    <definedName name="_______EJE6" localSheetId="58">[5]INICIO!$Y$289:$Y$314</definedName>
    <definedName name="_______EJE6" localSheetId="59">[5]INICIO!$Y$289:$Y$314</definedName>
    <definedName name="_______EJE6" localSheetId="61">[5]INICIO!$Y$289:$Y$314</definedName>
    <definedName name="_______EJE6" localSheetId="63">[5]INICIO!$Y$289:$Y$314</definedName>
    <definedName name="_______EJE6" localSheetId="62">[5]INICIO!$Y$289:$Y$314</definedName>
    <definedName name="_______EJE6" localSheetId="64">[5]INICIO!$Y$289:$Y$314</definedName>
    <definedName name="_______EJE6" localSheetId="65">[5]INICIO!$Y$289:$Y$314</definedName>
    <definedName name="_______EJE6" localSheetId="67">[5]INICIO!$Y$289:$Y$314</definedName>
    <definedName name="_______EJE6">[6]INICIO!$Y$289:$Y$314</definedName>
    <definedName name="_______EJE7" localSheetId="0">[5]INICIO!$Y$316:$Y$356</definedName>
    <definedName name="_______EJE7" localSheetId="1">[5]INICIO!$Y$316:$Y$356</definedName>
    <definedName name="_______EJE7" localSheetId="2">[5]INICIO!$Y$316:$Y$356</definedName>
    <definedName name="_______EJE7" localSheetId="5">[5]INICIO!$Y$316:$Y$356</definedName>
    <definedName name="_______EJE7" localSheetId="6">[5]INICIO!$Y$316:$Y$356</definedName>
    <definedName name="_______EJE7" localSheetId="7">[5]INICIO!$Y$316:$Y$356</definedName>
    <definedName name="_______EJE7" localSheetId="8">[5]INICIO!$Y$316:$Y$356</definedName>
    <definedName name="_______EJE7" localSheetId="9">[5]INICIO!$Y$316:$Y$356</definedName>
    <definedName name="_______EJE7" localSheetId="10">[5]INICIO!$Y$316:$Y$356</definedName>
    <definedName name="_______EJE7" localSheetId="11">[5]INICIO!$Y$316:$Y$356</definedName>
    <definedName name="_______EJE7" localSheetId="13">[5]INICIO!$Y$316:$Y$356</definedName>
    <definedName name="_______EJE7" localSheetId="14">[5]INICIO!$Y$316:$Y$356</definedName>
    <definedName name="_______EJE7" localSheetId="15">[5]INICIO!$Y$316:$Y$356</definedName>
    <definedName name="_______EJE7" localSheetId="16">[5]INICIO!$Y$316:$Y$356</definedName>
    <definedName name="_______EJE7" localSheetId="17">[5]INICIO!$Y$316:$Y$356</definedName>
    <definedName name="_______EJE7" localSheetId="18">[5]INICIO!$Y$316:$Y$356</definedName>
    <definedName name="_______EJE7" localSheetId="19">[5]INICIO!$Y$316:$Y$356</definedName>
    <definedName name="_______EJE7" localSheetId="20">[5]INICIO!$Y$316:$Y$356</definedName>
    <definedName name="_______EJE7" localSheetId="3">[5]INICIO!$Y$316:$Y$356</definedName>
    <definedName name="_______EJE7" localSheetId="4">[5]INICIO!$Y$316:$Y$356</definedName>
    <definedName name="_______EJE7" localSheetId="21">[5]INICIO!$Y$316:$Y$356</definedName>
    <definedName name="_______EJE7" localSheetId="22">[5]INICIO!$Y$316:$Y$356</definedName>
    <definedName name="_______EJE7" localSheetId="23">[5]INICIO!$Y$316:$Y$356</definedName>
    <definedName name="_______EJE7" localSheetId="24">[5]INICIO!$Y$316:$Y$356</definedName>
    <definedName name="_______EJE7" localSheetId="25">[5]INICIO!$Y$316:$Y$356</definedName>
    <definedName name="_______EJE7" localSheetId="26">[5]INICIO!$Y$316:$Y$356</definedName>
    <definedName name="_______EJE7" localSheetId="27">[5]INICIO!$Y$316:$Y$356</definedName>
    <definedName name="_______EJE7" localSheetId="29">[5]INICIO!$Y$316:$Y$356</definedName>
    <definedName name="_______EJE7" localSheetId="30">[5]INICIO!$Y$316:$Y$356</definedName>
    <definedName name="_______EJE7" localSheetId="28">[5]INICIO!$Y$316:$Y$356</definedName>
    <definedName name="_______EJE7" localSheetId="32">[5]INICIO!$Y$316:$Y$356</definedName>
    <definedName name="_______EJE7" localSheetId="31">[5]INICIO!$Y$316:$Y$356</definedName>
    <definedName name="_______EJE7" localSheetId="33">[5]INICIO!$Y$316:$Y$356</definedName>
    <definedName name="_______EJE7" localSheetId="34">[5]INICIO!$Y$316:$Y$356</definedName>
    <definedName name="_______EJE7" localSheetId="35">[5]INICIO!$Y$316:$Y$356</definedName>
    <definedName name="_______EJE7" localSheetId="36">[5]INICIO!$Y$316:$Y$356</definedName>
    <definedName name="_______EJE7" localSheetId="37">[5]INICIO!$Y$316:$Y$356</definedName>
    <definedName name="_______EJE7" localSheetId="40">[5]INICIO!$Y$316:$Y$356</definedName>
    <definedName name="_______EJE7" localSheetId="41">[5]INICIO!$Y$316:$Y$356</definedName>
    <definedName name="_______EJE7" localSheetId="38">[5]INICIO!$Y$316:$Y$356</definedName>
    <definedName name="_______EJE7" localSheetId="39">[5]INICIO!$Y$316:$Y$356</definedName>
    <definedName name="_______EJE7" localSheetId="42">[5]INICIO!$Y$316:$Y$356</definedName>
    <definedName name="_______EJE7" localSheetId="43">[5]INICIO!$Y$316:$Y$356</definedName>
    <definedName name="_______EJE7" localSheetId="44">[5]INICIO!$Y$316:$Y$356</definedName>
    <definedName name="_______EJE7" localSheetId="45">[5]INICIO!$Y$316:$Y$356</definedName>
    <definedName name="_______EJE7" localSheetId="46">[5]INICIO!$Y$316:$Y$356</definedName>
    <definedName name="_______EJE7" localSheetId="47">[5]INICIO!$Y$316:$Y$356</definedName>
    <definedName name="_______EJE7" localSheetId="48">[5]INICIO!$Y$316:$Y$356</definedName>
    <definedName name="_______EJE7" localSheetId="49">[5]INICIO!$Y$316:$Y$356</definedName>
    <definedName name="_______EJE7" localSheetId="50">[5]INICIO!$Y$316:$Y$356</definedName>
    <definedName name="_______EJE7" localSheetId="51">[5]INICIO!$Y$316:$Y$356</definedName>
    <definedName name="_______EJE7" localSheetId="52">[5]INICIO!$Y$316:$Y$356</definedName>
    <definedName name="_______EJE7" localSheetId="53">[5]INICIO!$Y$316:$Y$356</definedName>
    <definedName name="_______EJE7" localSheetId="55">[5]INICIO!$Y$316:$Y$356</definedName>
    <definedName name="_______EJE7" localSheetId="54">[5]INICIO!$Y$316:$Y$356</definedName>
    <definedName name="_______EJE7" localSheetId="56">[5]INICIO!$Y$316:$Y$356</definedName>
    <definedName name="_______EJE7" localSheetId="57">[5]INICIO!$Y$316:$Y$356</definedName>
    <definedName name="_______EJE7" localSheetId="58">[5]INICIO!$Y$316:$Y$356</definedName>
    <definedName name="_______EJE7" localSheetId="59">[5]INICIO!$Y$316:$Y$356</definedName>
    <definedName name="_______EJE7" localSheetId="61">[5]INICIO!$Y$316:$Y$356</definedName>
    <definedName name="_______EJE7" localSheetId="63">[5]INICIO!$Y$316:$Y$356</definedName>
    <definedName name="_______EJE7" localSheetId="62">[5]INICIO!$Y$316:$Y$356</definedName>
    <definedName name="_______EJE7" localSheetId="64">[5]INICIO!$Y$316:$Y$356</definedName>
    <definedName name="_______EJE7" localSheetId="65">[5]INICIO!$Y$316:$Y$356</definedName>
    <definedName name="_______EJE7" localSheetId="67">[5]INICIO!$Y$316:$Y$356</definedName>
    <definedName name="_______EJE7">[6]INICIO!$Y$316:$Y$356</definedName>
    <definedName name="______EJE1" localSheetId="0">[5]INICIO!$Y$166:$Y$186</definedName>
    <definedName name="______EJE1" localSheetId="1">[5]INICIO!$Y$166:$Y$186</definedName>
    <definedName name="______EJE1" localSheetId="2">[5]INICIO!$Y$166:$Y$186</definedName>
    <definedName name="______EJE1" localSheetId="5">[5]INICIO!$Y$166:$Y$186</definedName>
    <definedName name="______EJE1" localSheetId="6">[5]INICIO!$Y$166:$Y$186</definedName>
    <definedName name="______EJE1" localSheetId="7">[5]INICIO!$Y$166:$Y$186</definedName>
    <definedName name="______EJE1" localSheetId="8">[5]INICIO!$Y$166:$Y$186</definedName>
    <definedName name="______EJE1" localSheetId="9">[5]INICIO!$Y$166:$Y$186</definedName>
    <definedName name="______EJE1" localSheetId="10">[5]INICIO!$Y$166:$Y$186</definedName>
    <definedName name="______EJE1" localSheetId="11">[5]INICIO!$Y$166:$Y$186</definedName>
    <definedName name="______EJE1" localSheetId="13">[5]INICIO!$Y$166:$Y$186</definedName>
    <definedName name="______EJE1" localSheetId="14">[5]INICIO!$Y$166:$Y$186</definedName>
    <definedName name="______EJE1" localSheetId="15">[5]INICIO!$Y$166:$Y$186</definedName>
    <definedName name="______EJE1" localSheetId="16">[5]INICIO!$Y$166:$Y$186</definedName>
    <definedName name="______EJE1" localSheetId="17">[5]INICIO!$Y$166:$Y$186</definedName>
    <definedName name="______EJE1" localSheetId="18">[5]INICIO!$Y$166:$Y$186</definedName>
    <definedName name="______EJE1" localSheetId="19">[5]INICIO!$Y$166:$Y$186</definedName>
    <definedName name="______EJE1" localSheetId="20">[5]INICIO!$Y$166:$Y$186</definedName>
    <definedName name="______EJE1" localSheetId="3">[5]INICIO!$Y$166:$Y$186</definedName>
    <definedName name="______EJE1" localSheetId="4">[5]INICIO!$Y$166:$Y$186</definedName>
    <definedName name="______EJE1" localSheetId="21">[5]INICIO!$Y$166:$Y$186</definedName>
    <definedName name="______EJE1" localSheetId="22">[5]INICIO!$Y$166:$Y$186</definedName>
    <definedName name="______EJE1" localSheetId="23">[5]INICIO!$Y$166:$Y$186</definedName>
    <definedName name="______EJE1" localSheetId="24">[5]INICIO!$Y$166:$Y$186</definedName>
    <definedName name="______EJE1" localSheetId="25">[5]INICIO!$Y$166:$Y$186</definedName>
    <definedName name="______EJE1" localSheetId="26">[5]INICIO!$Y$166:$Y$186</definedName>
    <definedName name="______EJE1" localSheetId="27">[5]INICIO!$Y$166:$Y$186</definedName>
    <definedName name="______EJE1" localSheetId="29">[5]INICIO!$Y$166:$Y$186</definedName>
    <definedName name="______EJE1" localSheetId="30">[5]INICIO!$Y$166:$Y$186</definedName>
    <definedName name="______EJE1" localSheetId="28">[5]INICIO!$Y$166:$Y$186</definedName>
    <definedName name="______EJE1" localSheetId="32">[5]INICIO!$Y$166:$Y$186</definedName>
    <definedName name="______EJE1" localSheetId="31">[5]INICIO!$Y$166:$Y$186</definedName>
    <definedName name="______EJE1" localSheetId="33">[5]INICIO!$Y$166:$Y$186</definedName>
    <definedName name="______EJE1" localSheetId="34">[5]INICIO!$Y$166:$Y$186</definedName>
    <definedName name="______EJE1" localSheetId="35">[5]INICIO!$Y$166:$Y$186</definedName>
    <definedName name="______EJE1" localSheetId="36">[5]INICIO!$Y$166:$Y$186</definedName>
    <definedName name="______EJE1" localSheetId="37">[5]INICIO!$Y$166:$Y$186</definedName>
    <definedName name="______EJE1" localSheetId="40">[5]INICIO!$Y$166:$Y$186</definedName>
    <definedName name="______EJE1" localSheetId="41">[5]INICIO!$Y$166:$Y$186</definedName>
    <definedName name="______EJE1" localSheetId="38">[5]INICIO!$Y$166:$Y$186</definedName>
    <definedName name="______EJE1" localSheetId="39">[5]INICIO!$Y$166:$Y$186</definedName>
    <definedName name="______EJE1" localSheetId="42">[5]INICIO!$Y$166:$Y$186</definedName>
    <definedName name="______EJE1" localSheetId="43">[5]INICIO!$Y$166:$Y$186</definedName>
    <definedName name="______EJE1" localSheetId="44">[5]INICIO!$Y$166:$Y$186</definedName>
    <definedName name="______EJE1" localSheetId="45">[5]INICIO!$Y$166:$Y$186</definedName>
    <definedName name="______EJE1" localSheetId="46">[5]INICIO!$Y$166:$Y$186</definedName>
    <definedName name="______EJE1" localSheetId="47">[5]INICIO!$Y$166:$Y$186</definedName>
    <definedName name="______EJE1" localSheetId="48">[5]INICIO!$Y$166:$Y$186</definedName>
    <definedName name="______EJE1" localSheetId="49">[5]INICIO!$Y$166:$Y$186</definedName>
    <definedName name="______EJE1" localSheetId="50">[5]INICIO!$Y$166:$Y$186</definedName>
    <definedName name="______EJE1" localSheetId="51">[5]INICIO!$Y$166:$Y$186</definedName>
    <definedName name="______EJE1" localSheetId="52">[5]INICIO!$Y$166:$Y$186</definedName>
    <definedName name="______EJE1" localSheetId="53">[5]INICIO!$Y$166:$Y$186</definedName>
    <definedName name="______EJE1" localSheetId="55">[5]INICIO!$Y$166:$Y$186</definedName>
    <definedName name="______EJE1" localSheetId="54">[5]INICIO!$Y$166:$Y$186</definedName>
    <definedName name="______EJE1" localSheetId="56">[5]INICIO!$Y$166:$Y$186</definedName>
    <definedName name="______EJE1" localSheetId="57">[5]INICIO!$Y$166:$Y$186</definedName>
    <definedName name="______EJE1" localSheetId="58">[5]INICIO!$Y$166:$Y$186</definedName>
    <definedName name="______EJE1" localSheetId="59">[5]INICIO!$Y$166:$Y$186</definedName>
    <definedName name="______EJE1" localSheetId="61">[5]INICIO!$Y$166:$Y$186</definedName>
    <definedName name="______EJE1" localSheetId="63">[5]INICIO!$Y$166:$Y$186</definedName>
    <definedName name="______EJE1" localSheetId="62">[5]INICIO!$Y$166:$Y$186</definedName>
    <definedName name="______EJE1" localSheetId="64">[5]INICIO!$Y$166:$Y$186</definedName>
    <definedName name="______EJE1" localSheetId="65">[5]INICIO!$Y$166:$Y$186</definedName>
    <definedName name="______EJE1" localSheetId="67">[5]INICIO!$Y$166:$Y$186</definedName>
    <definedName name="______EJE1">[6]INICIO!$Y$166:$Y$186</definedName>
    <definedName name="______EJE2" localSheetId="0">[5]INICIO!$Y$188:$Y$229</definedName>
    <definedName name="______EJE2" localSheetId="1">[5]INICIO!$Y$188:$Y$229</definedName>
    <definedName name="______EJE2" localSheetId="2">[5]INICIO!$Y$188:$Y$229</definedName>
    <definedName name="______EJE2" localSheetId="5">[5]INICIO!$Y$188:$Y$229</definedName>
    <definedName name="______EJE2" localSheetId="6">[5]INICIO!$Y$188:$Y$229</definedName>
    <definedName name="______EJE2" localSheetId="7">[5]INICIO!$Y$188:$Y$229</definedName>
    <definedName name="______EJE2" localSheetId="8">[5]INICIO!$Y$188:$Y$229</definedName>
    <definedName name="______EJE2" localSheetId="9">[5]INICIO!$Y$188:$Y$229</definedName>
    <definedName name="______EJE2" localSheetId="10">[5]INICIO!$Y$188:$Y$229</definedName>
    <definedName name="______EJE2" localSheetId="11">[5]INICIO!$Y$188:$Y$229</definedName>
    <definedName name="______EJE2" localSheetId="13">[5]INICIO!$Y$188:$Y$229</definedName>
    <definedName name="______EJE2" localSheetId="14">[5]INICIO!$Y$188:$Y$229</definedName>
    <definedName name="______EJE2" localSheetId="15">[5]INICIO!$Y$188:$Y$229</definedName>
    <definedName name="______EJE2" localSheetId="16">[5]INICIO!$Y$188:$Y$229</definedName>
    <definedName name="______EJE2" localSheetId="17">[5]INICIO!$Y$188:$Y$229</definedName>
    <definedName name="______EJE2" localSheetId="18">[5]INICIO!$Y$188:$Y$229</definedName>
    <definedName name="______EJE2" localSheetId="19">[5]INICIO!$Y$188:$Y$229</definedName>
    <definedName name="______EJE2" localSheetId="20">[5]INICIO!$Y$188:$Y$229</definedName>
    <definedName name="______EJE2" localSheetId="3">[5]INICIO!$Y$188:$Y$229</definedName>
    <definedName name="______EJE2" localSheetId="4">[5]INICIO!$Y$188:$Y$229</definedName>
    <definedName name="______EJE2" localSheetId="21">[5]INICIO!$Y$188:$Y$229</definedName>
    <definedName name="______EJE2" localSheetId="22">[5]INICIO!$Y$188:$Y$229</definedName>
    <definedName name="______EJE2" localSheetId="23">[5]INICIO!$Y$188:$Y$229</definedName>
    <definedName name="______EJE2" localSheetId="24">[5]INICIO!$Y$188:$Y$229</definedName>
    <definedName name="______EJE2" localSheetId="25">[5]INICIO!$Y$188:$Y$229</definedName>
    <definedName name="______EJE2" localSheetId="26">[5]INICIO!$Y$188:$Y$229</definedName>
    <definedName name="______EJE2" localSheetId="27">[5]INICIO!$Y$188:$Y$229</definedName>
    <definedName name="______EJE2" localSheetId="29">[5]INICIO!$Y$188:$Y$229</definedName>
    <definedName name="______EJE2" localSheetId="30">[5]INICIO!$Y$188:$Y$229</definedName>
    <definedName name="______EJE2" localSheetId="28">[5]INICIO!$Y$188:$Y$229</definedName>
    <definedName name="______EJE2" localSheetId="32">[5]INICIO!$Y$188:$Y$229</definedName>
    <definedName name="______EJE2" localSheetId="31">[5]INICIO!$Y$188:$Y$229</definedName>
    <definedName name="______EJE2" localSheetId="33">[5]INICIO!$Y$188:$Y$229</definedName>
    <definedName name="______EJE2" localSheetId="34">[5]INICIO!$Y$188:$Y$229</definedName>
    <definedName name="______EJE2" localSheetId="35">[5]INICIO!$Y$188:$Y$229</definedName>
    <definedName name="______EJE2" localSheetId="36">[5]INICIO!$Y$188:$Y$229</definedName>
    <definedName name="______EJE2" localSheetId="37">[5]INICIO!$Y$188:$Y$229</definedName>
    <definedName name="______EJE2" localSheetId="40">[5]INICIO!$Y$188:$Y$229</definedName>
    <definedName name="______EJE2" localSheetId="41">[5]INICIO!$Y$188:$Y$229</definedName>
    <definedName name="______EJE2" localSheetId="38">[5]INICIO!$Y$188:$Y$229</definedName>
    <definedName name="______EJE2" localSheetId="39">[5]INICIO!$Y$188:$Y$229</definedName>
    <definedName name="______EJE2" localSheetId="42">[5]INICIO!$Y$188:$Y$229</definedName>
    <definedName name="______EJE2" localSheetId="43">[5]INICIO!$Y$188:$Y$229</definedName>
    <definedName name="______EJE2" localSheetId="44">[5]INICIO!$Y$188:$Y$229</definedName>
    <definedName name="______EJE2" localSheetId="45">[5]INICIO!$Y$188:$Y$229</definedName>
    <definedName name="______EJE2" localSheetId="46">[5]INICIO!$Y$188:$Y$229</definedName>
    <definedName name="______EJE2" localSheetId="47">[5]INICIO!$Y$188:$Y$229</definedName>
    <definedName name="______EJE2" localSheetId="48">[5]INICIO!$Y$188:$Y$229</definedName>
    <definedName name="______EJE2" localSheetId="49">[5]INICIO!$Y$188:$Y$229</definedName>
    <definedName name="______EJE2" localSheetId="50">[5]INICIO!$Y$188:$Y$229</definedName>
    <definedName name="______EJE2" localSheetId="51">[5]INICIO!$Y$188:$Y$229</definedName>
    <definedName name="______EJE2" localSheetId="52">[5]INICIO!$Y$188:$Y$229</definedName>
    <definedName name="______EJE2" localSheetId="53">[5]INICIO!$Y$188:$Y$229</definedName>
    <definedName name="______EJE2" localSheetId="55">[5]INICIO!$Y$188:$Y$229</definedName>
    <definedName name="______EJE2" localSheetId="54">[5]INICIO!$Y$188:$Y$229</definedName>
    <definedName name="______EJE2" localSheetId="56">[5]INICIO!$Y$188:$Y$229</definedName>
    <definedName name="______EJE2" localSheetId="57">[5]INICIO!$Y$188:$Y$229</definedName>
    <definedName name="______EJE2" localSheetId="58">[5]INICIO!$Y$188:$Y$229</definedName>
    <definedName name="______EJE2" localSheetId="59">[5]INICIO!$Y$188:$Y$229</definedName>
    <definedName name="______EJE2" localSheetId="61">[5]INICIO!$Y$188:$Y$229</definedName>
    <definedName name="______EJE2" localSheetId="63">[5]INICIO!$Y$188:$Y$229</definedName>
    <definedName name="______EJE2" localSheetId="62">[5]INICIO!$Y$188:$Y$229</definedName>
    <definedName name="______EJE2" localSheetId="64">[5]INICIO!$Y$188:$Y$229</definedName>
    <definedName name="______EJE2" localSheetId="65">[5]INICIO!$Y$188:$Y$229</definedName>
    <definedName name="______EJE2" localSheetId="67">[5]INICIO!$Y$188:$Y$229</definedName>
    <definedName name="______EJE2">[6]INICIO!$Y$188:$Y$229</definedName>
    <definedName name="______EJE3" localSheetId="0">[5]INICIO!$Y$231:$Y$247</definedName>
    <definedName name="______EJE3" localSheetId="1">[5]INICIO!$Y$231:$Y$247</definedName>
    <definedName name="______EJE3" localSheetId="2">[5]INICIO!$Y$231:$Y$247</definedName>
    <definedName name="______EJE3" localSheetId="5">[5]INICIO!$Y$231:$Y$247</definedName>
    <definedName name="______EJE3" localSheetId="6">[5]INICIO!$Y$231:$Y$247</definedName>
    <definedName name="______EJE3" localSheetId="7">[5]INICIO!$Y$231:$Y$247</definedName>
    <definedName name="______EJE3" localSheetId="8">[5]INICIO!$Y$231:$Y$247</definedName>
    <definedName name="______EJE3" localSheetId="9">[5]INICIO!$Y$231:$Y$247</definedName>
    <definedName name="______EJE3" localSheetId="10">[5]INICIO!$Y$231:$Y$247</definedName>
    <definedName name="______EJE3" localSheetId="11">[5]INICIO!$Y$231:$Y$247</definedName>
    <definedName name="______EJE3" localSheetId="13">[5]INICIO!$Y$231:$Y$247</definedName>
    <definedName name="______EJE3" localSheetId="14">[5]INICIO!$Y$231:$Y$247</definedName>
    <definedName name="______EJE3" localSheetId="15">[5]INICIO!$Y$231:$Y$247</definedName>
    <definedName name="______EJE3" localSheetId="16">[5]INICIO!$Y$231:$Y$247</definedName>
    <definedName name="______EJE3" localSheetId="17">[5]INICIO!$Y$231:$Y$247</definedName>
    <definedName name="______EJE3" localSheetId="18">[5]INICIO!$Y$231:$Y$247</definedName>
    <definedName name="______EJE3" localSheetId="19">[5]INICIO!$Y$231:$Y$247</definedName>
    <definedName name="______EJE3" localSheetId="20">[5]INICIO!$Y$231:$Y$247</definedName>
    <definedName name="______EJE3" localSheetId="3">[5]INICIO!$Y$231:$Y$247</definedName>
    <definedName name="______EJE3" localSheetId="4">[5]INICIO!$Y$231:$Y$247</definedName>
    <definedName name="______EJE3" localSheetId="21">[5]INICIO!$Y$231:$Y$247</definedName>
    <definedName name="______EJE3" localSheetId="22">[5]INICIO!$Y$231:$Y$247</definedName>
    <definedName name="______EJE3" localSheetId="23">[5]INICIO!$Y$231:$Y$247</definedName>
    <definedName name="______EJE3" localSheetId="24">[5]INICIO!$Y$231:$Y$247</definedName>
    <definedName name="______EJE3" localSheetId="25">[5]INICIO!$Y$231:$Y$247</definedName>
    <definedName name="______EJE3" localSheetId="26">[5]INICIO!$Y$231:$Y$247</definedName>
    <definedName name="______EJE3" localSheetId="27">[5]INICIO!$Y$231:$Y$247</definedName>
    <definedName name="______EJE3" localSheetId="29">[5]INICIO!$Y$231:$Y$247</definedName>
    <definedName name="______EJE3" localSheetId="30">[5]INICIO!$Y$231:$Y$247</definedName>
    <definedName name="______EJE3" localSheetId="28">[5]INICIO!$Y$231:$Y$247</definedName>
    <definedName name="______EJE3" localSheetId="32">[5]INICIO!$Y$231:$Y$247</definedName>
    <definedName name="______EJE3" localSheetId="31">[5]INICIO!$Y$231:$Y$247</definedName>
    <definedName name="______EJE3" localSheetId="33">[5]INICIO!$Y$231:$Y$247</definedName>
    <definedName name="______EJE3" localSheetId="34">[5]INICIO!$Y$231:$Y$247</definedName>
    <definedName name="______EJE3" localSheetId="35">[5]INICIO!$Y$231:$Y$247</definedName>
    <definedName name="______EJE3" localSheetId="36">[5]INICIO!$Y$231:$Y$247</definedName>
    <definedName name="______EJE3" localSheetId="37">[5]INICIO!$Y$231:$Y$247</definedName>
    <definedName name="______EJE3" localSheetId="40">[5]INICIO!$Y$231:$Y$247</definedName>
    <definedName name="______EJE3" localSheetId="41">[5]INICIO!$Y$231:$Y$247</definedName>
    <definedName name="______EJE3" localSheetId="38">[5]INICIO!$Y$231:$Y$247</definedName>
    <definedName name="______EJE3" localSheetId="39">[5]INICIO!$Y$231:$Y$247</definedName>
    <definedName name="______EJE3" localSheetId="42">[5]INICIO!$Y$231:$Y$247</definedName>
    <definedName name="______EJE3" localSheetId="43">[5]INICIO!$Y$231:$Y$247</definedName>
    <definedName name="______EJE3" localSheetId="44">[5]INICIO!$Y$231:$Y$247</definedName>
    <definedName name="______EJE3" localSheetId="45">[5]INICIO!$Y$231:$Y$247</definedName>
    <definedName name="______EJE3" localSheetId="46">[5]INICIO!$Y$231:$Y$247</definedName>
    <definedName name="______EJE3" localSheetId="47">[5]INICIO!$Y$231:$Y$247</definedName>
    <definedName name="______EJE3" localSheetId="48">[5]INICIO!$Y$231:$Y$247</definedName>
    <definedName name="______EJE3" localSheetId="49">[5]INICIO!$Y$231:$Y$247</definedName>
    <definedName name="______EJE3" localSheetId="50">[5]INICIO!$Y$231:$Y$247</definedName>
    <definedName name="______EJE3" localSheetId="51">[5]INICIO!$Y$231:$Y$247</definedName>
    <definedName name="______EJE3" localSheetId="52">[5]INICIO!$Y$231:$Y$247</definedName>
    <definedName name="______EJE3" localSheetId="53">[5]INICIO!$Y$231:$Y$247</definedName>
    <definedName name="______EJE3" localSheetId="55">[5]INICIO!$Y$231:$Y$247</definedName>
    <definedName name="______EJE3" localSheetId="54">[5]INICIO!$Y$231:$Y$247</definedName>
    <definedName name="______EJE3" localSheetId="56">[5]INICIO!$Y$231:$Y$247</definedName>
    <definedName name="______EJE3" localSheetId="57">[5]INICIO!$Y$231:$Y$247</definedName>
    <definedName name="______EJE3" localSheetId="58">[5]INICIO!$Y$231:$Y$247</definedName>
    <definedName name="______EJE3" localSheetId="59">[5]INICIO!$Y$231:$Y$247</definedName>
    <definedName name="______EJE3" localSheetId="61">[5]INICIO!$Y$231:$Y$247</definedName>
    <definedName name="______EJE3" localSheetId="63">[5]INICIO!$Y$231:$Y$247</definedName>
    <definedName name="______EJE3" localSheetId="62">[5]INICIO!$Y$231:$Y$247</definedName>
    <definedName name="______EJE3" localSheetId="64">[5]INICIO!$Y$231:$Y$247</definedName>
    <definedName name="______EJE3" localSheetId="65">[5]INICIO!$Y$231:$Y$247</definedName>
    <definedName name="______EJE3" localSheetId="67">[5]INICIO!$Y$231:$Y$247</definedName>
    <definedName name="______EJE3">[6]INICIO!$Y$231:$Y$247</definedName>
    <definedName name="______EJE4" localSheetId="0">[5]INICIO!$Y$249:$Y$272</definedName>
    <definedName name="______EJE4" localSheetId="1">[5]INICIO!$Y$249:$Y$272</definedName>
    <definedName name="______EJE4" localSheetId="2">[5]INICIO!$Y$249:$Y$272</definedName>
    <definedName name="______EJE4" localSheetId="5">[5]INICIO!$Y$249:$Y$272</definedName>
    <definedName name="______EJE4" localSheetId="6">[5]INICIO!$Y$249:$Y$272</definedName>
    <definedName name="______EJE4" localSheetId="7">[5]INICIO!$Y$249:$Y$272</definedName>
    <definedName name="______EJE4" localSheetId="8">[5]INICIO!$Y$249:$Y$272</definedName>
    <definedName name="______EJE4" localSheetId="9">[5]INICIO!$Y$249:$Y$272</definedName>
    <definedName name="______EJE4" localSheetId="10">[5]INICIO!$Y$249:$Y$272</definedName>
    <definedName name="______EJE4" localSheetId="11">[5]INICIO!$Y$249:$Y$272</definedName>
    <definedName name="______EJE4" localSheetId="13">[5]INICIO!$Y$249:$Y$272</definedName>
    <definedName name="______EJE4" localSheetId="14">[5]INICIO!$Y$249:$Y$272</definedName>
    <definedName name="______EJE4" localSheetId="15">[5]INICIO!$Y$249:$Y$272</definedName>
    <definedName name="______EJE4" localSheetId="16">[5]INICIO!$Y$249:$Y$272</definedName>
    <definedName name="______EJE4" localSheetId="17">[5]INICIO!$Y$249:$Y$272</definedName>
    <definedName name="______EJE4" localSheetId="18">[5]INICIO!$Y$249:$Y$272</definedName>
    <definedName name="______EJE4" localSheetId="19">[5]INICIO!$Y$249:$Y$272</definedName>
    <definedName name="______EJE4" localSheetId="20">[5]INICIO!$Y$249:$Y$272</definedName>
    <definedName name="______EJE4" localSheetId="3">[5]INICIO!$Y$249:$Y$272</definedName>
    <definedName name="______EJE4" localSheetId="4">[5]INICIO!$Y$249:$Y$272</definedName>
    <definedName name="______EJE4" localSheetId="21">[5]INICIO!$Y$249:$Y$272</definedName>
    <definedName name="______EJE4" localSheetId="22">[5]INICIO!$Y$249:$Y$272</definedName>
    <definedName name="______EJE4" localSheetId="23">[5]INICIO!$Y$249:$Y$272</definedName>
    <definedName name="______EJE4" localSheetId="24">[5]INICIO!$Y$249:$Y$272</definedName>
    <definedName name="______EJE4" localSheetId="25">[5]INICIO!$Y$249:$Y$272</definedName>
    <definedName name="______EJE4" localSheetId="26">[5]INICIO!$Y$249:$Y$272</definedName>
    <definedName name="______EJE4" localSheetId="27">[5]INICIO!$Y$249:$Y$272</definedName>
    <definedName name="______EJE4" localSheetId="29">[5]INICIO!$Y$249:$Y$272</definedName>
    <definedName name="______EJE4" localSheetId="30">[5]INICIO!$Y$249:$Y$272</definedName>
    <definedName name="______EJE4" localSheetId="28">[5]INICIO!$Y$249:$Y$272</definedName>
    <definedName name="______EJE4" localSheetId="32">[5]INICIO!$Y$249:$Y$272</definedName>
    <definedName name="______EJE4" localSheetId="31">[5]INICIO!$Y$249:$Y$272</definedName>
    <definedName name="______EJE4" localSheetId="33">[5]INICIO!$Y$249:$Y$272</definedName>
    <definedName name="______EJE4" localSheetId="34">[5]INICIO!$Y$249:$Y$272</definedName>
    <definedName name="______EJE4" localSheetId="35">[5]INICIO!$Y$249:$Y$272</definedName>
    <definedName name="______EJE4" localSheetId="36">[5]INICIO!$Y$249:$Y$272</definedName>
    <definedName name="______EJE4" localSheetId="37">[5]INICIO!$Y$249:$Y$272</definedName>
    <definedName name="______EJE4" localSheetId="40">[5]INICIO!$Y$249:$Y$272</definedName>
    <definedName name="______EJE4" localSheetId="41">[5]INICIO!$Y$249:$Y$272</definedName>
    <definedName name="______EJE4" localSheetId="38">[5]INICIO!$Y$249:$Y$272</definedName>
    <definedName name="______EJE4" localSheetId="39">[5]INICIO!$Y$249:$Y$272</definedName>
    <definedName name="______EJE4" localSheetId="42">[5]INICIO!$Y$249:$Y$272</definedName>
    <definedName name="______EJE4" localSheetId="43">[5]INICIO!$Y$249:$Y$272</definedName>
    <definedName name="______EJE4" localSheetId="44">[5]INICIO!$Y$249:$Y$272</definedName>
    <definedName name="______EJE4" localSheetId="45">[5]INICIO!$Y$249:$Y$272</definedName>
    <definedName name="______EJE4" localSheetId="46">[5]INICIO!$Y$249:$Y$272</definedName>
    <definedName name="______EJE4" localSheetId="47">[5]INICIO!$Y$249:$Y$272</definedName>
    <definedName name="______EJE4" localSheetId="48">[5]INICIO!$Y$249:$Y$272</definedName>
    <definedName name="______EJE4" localSheetId="49">[5]INICIO!$Y$249:$Y$272</definedName>
    <definedName name="______EJE4" localSheetId="50">[5]INICIO!$Y$249:$Y$272</definedName>
    <definedName name="______EJE4" localSheetId="51">[5]INICIO!$Y$249:$Y$272</definedName>
    <definedName name="______EJE4" localSheetId="52">[5]INICIO!$Y$249:$Y$272</definedName>
    <definedName name="______EJE4" localSheetId="53">[5]INICIO!$Y$249:$Y$272</definedName>
    <definedName name="______EJE4" localSheetId="55">[5]INICIO!$Y$249:$Y$272</definedName>
    <definedName name="______EJE4" localSheetId="54">[5]INICIO!$Y$249:$Y$272</definedName>
    <definedName name="______EJE4" localSheetId="56">[5]INICIO!$Y$249:$Y$272</definedName>
    <definedName name="______EJE4" localSheetId="57">[5]INICIO!$Y$249:$Y$272</definedName>
    <definedName name="______EJE4" localSheetId="58">[5]INICIO!$Y$249:$Y$272</definedName>
    <definedName name="______EJE4" localSheetId="59">[5]INICIO!$Y$249:$Y$272</definedName>
    <definedName name="______EJE4" localSheetId="61">[5]INICIO!$Y$249:$Y$272</definedName>
    <definedName name="______EJE4" localSheetId="63">[5]INICIO!$Y$249:$Y$272</definedName>
    <definedName name="______EJE4" localSheetId="62">[5]INICIO!$Y$249:$Y$272</definedName>
    <definedName name="______EJE4" localSheetId="64">[5]INICIO!$Y$249:$Y$272</definedName>
    <definedName name="______EJE4" localSheetId="65">[5]INICIO!$Y$249:$Y$272</definedName>
    <definedName name="______EJE4" localSheetId="67">[5]INICIO!$Y$249:$Y$272</definedName>
    <definedName name="______EJE4">[6]INICIO!$Y$249:$Y$272</definedName>
    <definedName name="______EJE5" localSheetId="0">[5]INICIO!$Y$274:$Y$287</definedName>
    <definedName name="______EJE5" localSheetId="1">[5]INICIO!$Y$274:$Y$287</definedName>
    <definedName name="______EJE5" localSheetId="2">[5]INICIO!$Y$274:$Y$287</definedName>
    <definedName name="______EJE5" localSheetId="5">[5]INICIO!$Y$274:$Y$287</definedName>
    <definedName name="______EJE5" localSheetId="6">[5]INICIO!$Y$274:$Y$287</definedName>
    <definedName name="______EJE5" localSheetId="7">[5]INICIO!$Y$274:$Y$287</definedName>
    <definedName name="______EJE5" localSheetId="8">[5]INICIO!$Y$274:$Y$287</definedName>
    <definedName name="______EJE5" localSheetId="9">[5]INICIO!$Y$274:$Y$287</definedName>
    <definedName name="______EJE5" localSheetId="10">[5]INICIO!$Y$274:$Y$287</definedName>
    <definedName name="______EJE5" localSheetId="11">[5]INICIO!$Y$274:$Y$287</definedName>
    <definedName name="______EJE5" localSheetId="13">[5]INICIO!$Y$274:$Y$287</definedName>
    <definedName name="______EJE5" localSheetId="14">[5]INICIO!$Y$274:$Y$287</definedName>
    <definedName name="______EJE5" localSheetId="15">[5]INICIO!$Y$274:$Y$287</definedName>
    <definedName name="______EJE5" localSheetId="16">[5]INICIO!$Y$274:$Y$287</definedName>
    <definedName name="______EJE5" localSheetId="17">[5]INICIO!$Y$274:$Y$287</definedName>
    <definedName name="______EJE5" localSheetId="18">[5]INICIO!$Y$274:$Y$287</definedName>
    <definedName name="______EJE5" localSheetId="19">[5]INICIO!$Y$274:$Y$287</definedName>
    <definedName name="______EJE5" localSheetId="20">[5]INICIO!$Y$274:$Y$287</definedName>
    <definedName name="______EJE5" localSheetId="3">[5]INICIO!$Y$274:$Y$287</definedName>
    <definedName name="______EJE5" localSheetId="4">[5]INICIO!$Y$274:$Y$287</definedName>
    <definedName name="______EJE5" localSheetId="21">[5]INICIO!$Y$274:$Y$287</definedName>
    <definedName name="______EJE5" localSheetId="22">[5]INICIO!$Y$274:$Y$287</definedName>
    <definedName name="______EJE5" localSheetId="23">[5]INICIO!$Y$274:$Y$287</definedName>
    <definedName name="______EJE5" localSheetId="24">[5]INICIO!$Y$274:$Y$287</definedName>
    <definedName name="______EJE5" localSheetId="25">[5]INICIO!$Y$274:$Y$287</definedName>
    <definedName name="______EJE5" localSheetId="26">[5]INICIO!$Y$274:$Y$287</definedName>
    <definedName name="______EJE5" localSheetId="27">[5]INICIO!$Y$274:$Y$287</definedName>
    <definedName name="______EJE5" localSheetId="29">[5]INICIO!$Y$274:$Y$287</definedName>
    <definedName name="______EJE5" localSheetId="30">[5]INICIO!$Y$274:$Y$287</definedName>
    <definedName name="______EJE5" localSheetId="28">[5]INICIO!$Y$274:$Y$287</definedName>
    <definedName name="______EJE5" localSheetId="32">[5]INICIO!$Y$274:$Y$287</definedName>
    <definedName name="______EJE5" localSheetId="31">[5]INICIO!$Y$274:$Y$287</definedName>
    <definedName name="______EJE5" localSheetId="33">[5]INICIO!$Y$274:$Y$287</definedName>
    <definedName name="______EJE5" localSheetId="34">[5]INICIO!$Y$274:$Y$287</definedName>
    <definedName name="______EJE5" localSheetId="35">[5]INICIO!$Y$274:$Y$287</definedName>
    <definedName name="______EJE5" localSheetId="36">[5]INICIO!$Y$274:$Y$287</definedName>
    <definedName name="______EJE5" localSheetId="37">[5]INICIO!$Y$274:$Y$287</definedName>
    <definedName name="______EJE5" localSheetId="40">[5]INICIO!$Y$274:$Y$287</definedName>
    <definedName name="______EJE5" localSheetId="41">[5]INICIO!$Y$274:$Y$287</definedName>
    <definedName name="______EJE5" localSheetId="38">[5]INICIO!$Y$274:$Y$287</definedName>
    <definedName name="______EJE5" localSheetId="39">[5]INICIO!$Y$274:$Y$287</definedName>
    <definedName name="______EJE5" localSheetId="42">[5]INICIO!$Y$274:$Y$287</definedName>
    <definedName name="______EJE5" localSheetId="43">[5]INICIO!$Y$274:$Y$287</definedName>
    <definedName name="______EJE5" localSheetId="44">[5]INICIO!$Y$274:$Y$287</definedName>
    <definedName name="______EJE5" localSheetId="45">[5]INICIO!$Y$274:$Y$287</definedName>
    <definedName name="______EJE5" localSheetId="46">[5]INICIO!$Y$274:$Y$287</definedName>
    <definedName name="______EJE5" localSheetId="47">[5]INICIO!$Y$274:$Y$287</definedName>
    <definedName name="______EJE5" localSheetId="48">[5]INICIO!$Y$274:$Y$287</definedName>
    <definedName name="______EJE5" localSheetId="49">[5]INICIO!$Y$274:$Y$287</definedName>
    <definedName name="______EJE5" localSheetId="50">[5]INICIO!$Y$274:$Y$287</definedName>
    <definedName name="______EJE5" localSheetId="51">[5]INICIO!$Y$274:$Y$287</definedName>
    <definedName name="______EJE5" localSheetId="52">[5]INICIO!$Y$274:$Y$287</definedName>
    <definedName name="______EJE5" localSheetId="53">[5]INICIO!$Y$274:$Y$287</definedName>
    <definedName name="______EJE5" localSheetId="55">[5]INICIO!$Y$274:$Y$287</definedName>
    <definedName name="______EJE5" localSheetId="54">[5]INICIO!$Y$274:$Y$287</definedName>
    <definedName name="______EJE5" localSheetId="56">[5]INICIO!$Y$274:$Y$287</definedName>
    <definedName name="______EJE5" localSheetId="57">[5]INICIO!$Y$274:$Y$287</definedName>
    <definedName name="______EJE5" localSheetId="58">[5]INICIO!$Y$274:$Y$287</definedName>
    <definedName name="______EJE5" localSheetId="59">[5]INICIO!$Y$274:$Y$287</definedName>
    <definedName name="______EJE5" localSheetId="61">[5]INICIO!$Y$274:$Y$287</definedName>
    <definedName name="______EJE5" localSheetId="63">[5]INICIO!$Y$274:$Y$287</definedName>
    <definedName name="______EJE5" localSheetId="62">[5]INICIO!$Y$274:$Y$287</definedName>
    <definedName name="______EJE5" localSheetId="64">[5]INICIO!$Y$274:$Y$287</definedName>
    <definedName name="______EJE5" localSheetId="65">[5]INICIO!$Y$274:$Y$287</definedName>
    <definedName name="______EJE5" localSheetId="67">[5]INICIO!$Y$274:$Y$287</definedName>
    <definedName name="______EJE5">[6]INICIO!$Y$274:$Y$287</definedName>
    <definedName name="______EJE6" localSheetId="0">[5]INICIO!$Y$289:$Y$314</definedName>
    <definedName name="______EJE6" localSheetId="1">[5]INICIO!$Y$289:$Y$314</definedName>
    <definedName name="______EJE6" localSheetId="2">[5]INICIO!$Y$289:$Y$314</definedName>
    <definedName name="______EJE6" localSheetId="5">[5]INICIO!$Y$289:$Y$314</definedName>
    <definedName name="______EJE6" localSheetId="6">[5]INICIO!$Y$289:$Y$314</definedName>
    <definedName name="______EJE6" localSheetId="7">[5]INICIO!$Y$289:$Y$314</definedName>
    <definedName name="______EJE6" localSheetId="8">[5]INICIO!$Y$289:$Y$314</definedName>
    <definedName name="______EJE6" localSheetId="9">[5]INICIO!$Y$289:$Y$314</definedName>
    <definedName name="______EJE6" localSheetId="10">[5]INICIO!$Y$289:$Y$314</definedName>
    <definedName name="______EJE6" localSheetId="11">[5]INICIO!$Y$289:$Y$314</definedName>
    <definedName name="______EJE6" localSheetId="13">[5]INICIO!$Y$289:$Y$314</definedName>
    <definedName name="______EJE6" localSheetId="14">[5]INICIO!$Y$289:$Y$314</definedName>
    <definedName name="______EJE6" localSheetId="15">[5]INICIO!$Y$289:$Y$314</definedName>
    <definedName name="______EJE6" localSheetId="16">[5]INICIO!$Y$289:$Y$314</definedName>
    <definedName name="______EJE6" localSheetId="17">[5]INICIO!$Y$289:$Y$314</definedName>
    <definedName name="______EJE6" localSheetId="18">[5]INICIO!$Y$289:$Y$314</definedName>
    <definedName name="______EJE6" localSheetId="19">[5]INICIO!$Y$289:$Y$314</definedName>
    <definedName name="______EJE6" localSheetId="20">[5]INICIO!$Y$289:$Y$314</definedName>
    <definedName name="______EJE6" localSheetId="3">[5]INICIO!$Y$289:$Y$314</definedName>
    <definedName name="______EJE6" localSheetId="4">[5]INICIO!$Y$289:$Y$314</definedName>
    <definedName name="______EJE6" localSheetId="21">[5]INICIO!$Y$289:$Y$314</definedName>
    <definedName name="______EJE6" localSheetId="22">[5]INICIO!$Y$289:$Y$314</definedName>
    <definedName name="______EJE6" localSheetId="23">[5]INICIO!$Y$289:$Y$314</definedName>
    <definedName name="______EJE6" localSheetId="24">[5]INICIO!$Y$289:$Y$314</definedName>
    <definedName name="______EJE6" localSheetId="25">[5]INICIO!$Y$289:$Y$314</definedName>
    <definedName name="______EJE6" localSheetId="26">[5]INICIO!$Y$289:$Y$314</definedName>
    <definedName name="______EJE6" localSheetId="27">[5]INICIO!$Y$289:$Y$314</definedName>
    <definedName name="______EJE6" localSheetId="29">[5]INICIO!$Y$289:$Y$314</definedName>
    <definedName name="______EJE6" localSheetId="30">[5]INICIO!$Y$289:$Y$314</definedName>
    <definedName name="______EJE6" localSheetId="28">[5]INICIO!$Y$289:$Y$314</definedName>
    <definedName name="______EJE6" localSheetId="32">[5]INICIO!$Y$289:$Y$314</definedName>
    <definedName name="______EJE6" localSheetId="31">[5]INICIO!$Y$289:$Y$314</definedName>
    <definedName name="______EJE6" localSheetId="33">[5]INICIO!$Y$289:$Y$314</definedName>
    <definedName name="______EJE6" localSheetId="34">[5]INICIO!$Y$289:$Y$314</definedName>
    <definedName name="______EJE6" localSheetId="35">[5]INICIO!$Y$289:$Y$314</definedName>
    <definedName name="______EJE6" localSheetId="36">[5]INICIO!$Y$289:$Y$314</definedName>
    <definedName name="______EJE6" localSheetId="37">[5]INICIO!$Y$289:$Y$314</definedName>
    <definedName name="______EJE6" localSheetId="40">[5]INICIO!$Y$289:$Y$314</definedName>
    <definedName name="______EJE6" localSheetId="41">[5]INICIO!$Y$289:$Y$314</definedName>
    <definedName name="______EJE6" localSheetId="38">[5]INICIO!$Y$289:$Y$314</definedName>
    <definedName name="______EJE6" localSheetId="39">[5]INICIO!$Y$289:$Y$314</definedName>
    <definedName name="______EJE6" localSheetId="42">[5]INICIO!$Y$289:$Y$314</definedName>
    <definedName name="______EJE6" localSheetId="43">[5]INICIO!$Y$289:$Y$314</definedName>
    <definedName name="______EJE6" localSheetId="44">[5]INICIO!$Y$289:$Y$314</definedName>
    <definedName name="______EJE6" localSheetId="45">[5]INICIO!$Y$289:$Y$314</definedName>
    <definedName name="______EJE6" localSheetId="46">[5]INICIO!$Y$289:$Y$314</definedName>
    <definedName name="______EJE6" localSheetId="47">[5]INICIO!$Y$289:$Y$314</definedName>
    <definedName name="______EJE6" localSheetId="48">[5]INICIO!$Y$289:$Y$314</definedName>
    <definedName name="______EJE6" localSheetId="49">[5]INICIO!$Y$289:$Y$314</definedName>
    <definedName name="______EJE6" localSheetId="50">[5]INICIO!$Y$289:$Y$314</definedName>
    <definedName name="______EJE6" localSheetId="51">[5]INICIO!$Y$289:$Y$314</definedName>
    <definedName name="______EJE6" localSheetId="52">[5]INICIO!$Y$289:$Y$314</definedName>
    <definedName name="______EJE6" localSheetId="53">[5]INICIO!$Y$289:$Y$314</definedName>
    <definedName name="______EJE6" localSheetId="55">[5]INICIO!$Y$289:$Y$314</definedName>
    <definedName name="______EJE6" localSheetId="54">[5]INICIO!$Y$289:$Y$314</definedName>
    <definedName name="______EJE6" localSheetId="56">[5]INICIO!$Y$289:$Y$314</definedName>
    <definedName name="______EJE6" localSheetId="57">[5]INICIO!$Y$289:$Y$314</definedName>
    <definedName name="______EJE6" localSheetId="58">[5]INICIO!$Y$289:$Y$314</definedName>
    <definedName name="______EJE6" localSheetId="59">[5]INICIO!$Y$289:$Y$314</definedName>
    <definedName name="______EJE6" localSheetId="61">[5]INICIO!$Y$289:$Y$314</definedName>
    <definedName name="______EJE6" localSheetId="63">[5]INICIO!$Y$289:$Y$314</definedName>
    <definedName name="______EJE6" localSheetId="62">[5]INICIO!$Y$289:$Y$314</definedName>
    <definedName name="______EJE6" localSheetId="64">[5]INICIO!$Y$289:$Y$314</definedName>
    <definedName name="______EJE6" localSheetId="65">[5]INICIO!$Y$289:$Y$314</definedName>
    <definedName name="______EJE6" localSheetId="67">[5]INICIO!$Y$289:$Y$314</definedName>
    <definedName name="______EJE6">[6]INICIO!$Y$289:$Y$314</definedName>
    <definedName name="______EJE7" localSheetId="0">[5]INICIO!$Y$316:$Y$356</definedName>
    <definedName name="______EJE7" localSheetId="1">[5]INICIO!$Y$316:$Y$356</definedName>
    <definedName name="______EJE7" localSheetId="2">[5]INICIO!$Y$316:$Y$356</definedName>
    <definedName name="______EJE7" localSheetId="5">[5]INICIO!$Y$316:$Y$356</definedName>
    <definedName name="______EJE7" localSheetId="6">[5]INICIO!$Y$316:$Y$356</definedName>
    <definedName name="______EJE7" localSheetId="7">[5]INICIO!$Y$316:$Y$356</definedName>
    <definedName name="______EJE7" localSheetId="8">[5]INICIO!$Y$316:$Y$356</definedName>
    <definedName name="______EJE7" localSheetId="9">[5]INICIO!$Y$316:$Y$356</definedName>
    <definedName name="______EJE7" localSheetId="10">[5]INICIO!$Y$316:$Y$356</definedName>
    <definedName name="______EJE7" localSheetId="11">[5]INICIO!$Y$316:$Y$356</definedName>
    <definedName name="______EJE7" localSheetId="13">[5]INICIO!$Y$316:$Y$356</definedName>
    <definedName name="______EJE7" localSheetId="14">[5]INICIO!$Y$316:$Y$356</definedName>
    <definedName name="______EJE7" localSheetId="15">[5]INICIO!$Y$316:$Y$356</definedName>
    <definedName name="______EJE7" localSheetId="16">[5]INICIO!$Y$316:$Y$356</definedName>
    <definedName name="______EJE7" localSheetId="17">[5]INICIO!$Y$316:$Y$356</definedName>
    <definedName name="______EJE7" localSheetId="18">[5]INICIO!$Y$316:$Y$356</definedName>
    <definedName name="______EJE7" localSheetId="19">[5]INICIO!$Y$316:$Y$356</definedName>
    <definedName name="______EJE7" localSheetId="20">[5]INICIO!$Y$316:$Y$356</definedName>
    <definedName name="______EJE7" localSheetId="3">[5]INICIO!$Y$316:$Y$356</definedName>
    <definedName name="______EJE7" localSheetId="4">[5]INICIO!$Y$316:$Y$356</definedName>
    <definedName name="______EJE7" localSheetId="21">[5]INICIO!$Y$316:$Y$356</definedName>
    <definedName name="______EJE7" localSheetId="22">[5]INICIO!$Y$316:$Y$356</definedName>
    <definedName name="______EJE7" localSheetId="23">[5]INICIO!$Y$316:$Y$356</definedName>
    <definedName name="______EJE7" localSheetId="24">[5]INICIO!$Y$316:$Y$356</definedName>
    <definedName name="______EJE7" localSheetId="25">[5]INICIO!$Y$316:$Y$356</definedName>
    <definedName name="______EJE7" localSheetId="26">[5]INICIO!$Y$316:$Y$356</definedName>
    <definedName name="______EJE7" localSheetId="27">[5]INICIO!$Y$316:$Y$356</definedName>
    <definedName name="______EJE7" localSheetId="29">[5]INICIO!$Y$316:$Y$356</definedName>
    <definedName name="______EJE7" localSheetId="30">[5]INICIO!$Y$316:$Y$356</definedName>
    <definedName name="______EJE7" localSheetId="28">[5]INICIO!$Y$316:$Y$356</definedName>
    <definedName name="______EJE7" localSheetId="32">[5]INICIO!$Y$316:$Y$356</definedName>
    <definedName name="______EJE7" localSheetId="31">[5]INICIO!$Y$316:$Y$356</definedName>
    <definedName name="______EJE7" localSheetId="33">[5]INICIO!$Y$316:$Y$356</definedName>
    <definedName name="______EJE7" localSheetId="34">[5]INICIO!$Y$316:$Y$356</definedName>
    <definedName name="______EJE7" localSheetId="35">[5]INICIO!$Y$316:$Y$356</definedName>
    <definedName name="______EJE7" localSheetId="36">[5]INICIO!$Y$316:$Y$356</definedName>
    <definedName name="______EJE7" localSheetId="37">[5]INICIO!$Y$316:$Y$356</definedName>
    <definedName name="______EJE7" localSheetId="40">[5]INICIO!$Y$316:$Y$356</definedName>
    <definedName name="______EJE7" localSheetId="41">[5]INICIO!$Y$316:$Y$356</definedName>
    <definedName name="______EJE7" localSheetId="38">[5]INICIO!$Y$316:$Y$356</definedName>
    <definedName name="______EJE7" localSheetId="39">[5]INICIO!$Y$316:$Y$356</definedName>
    <definedName name="______EJE7" localSheetId="42">[5]INICIO!$Y$316:$Y$356</definedName>
    <definedName name="______EJE7" localSheetId="43">[5]INICIO!$Y$316:$Y$356</definedName>
    <definedName name="______EJE7" localSheetId="44">[5]INICIO!$Y$316:$Y$356</definedName>
    <definedName name="______EJE7" localSheetId="45">[5]INICIO!$Y$316:$Y$356</definedName>
    <definedName name="______EJE7" localSheetId="46">[5]INICIO!$Y$316:$Y$356</definedName>
    <definedName name="______EJE7" localSheetId="47">[5]INICIO!$Y$316:$Y$356</definedName>
    <definedName name="______EJE7" localSheetId="48">[5]INICIO!$Y$316:$Y$356</definedName>
    <definedName name="______EJE7" localSheetId="49">[5]INICIO!$Y$316:$Y$356</definedName>
    <definedName name="______EJE7" localSheetId="50">[5]INICIO!$Y$316:$Y$356</definedName>
    <definedName name="______EJE7" localSheetId="51">[5]INICIO!$Y$316:$Y$356</definedName>
    <definedName name="______EJE7" localSheetId="52">[5]INICIO!$Y$316:$Y$356</definedName>
    <definedName name="______EJE7" localSheetId="53">[5]INICIO!$Y$316:$Y$356</definedName>
    <definedName name="______EJE7" localSheetId="55">[5]INICIO!$Y$316:$Y$356</definedName>
    <definedName name="______EJE7" localSheetId="54">[5]INICIO!$Y$316:$Y$356</definedName>
    <definedName name="______EJE7" localSheetId="56">[5]INICIO!$Y$316:$Y$356</definedName>
    <definedName name="______EJE7" localSheetId="57">[5]INICIO!$Y$316:$Y$356</definedName>
    <definedName name="______EJE7" localSheetId="58">[5]INICIO!$Y$316:$Y$356</definedName>
    <definedName name="______EJE7" localSheetId="59">[5]INICIO!$Y$316:$Y$356</definedName>
    <definedName name="______EJE7" localSheetId="61">[5]INICIO!$Y$316:$Y$356</definedName>
    <definedName name="______EJE7" localSheetId="63">[5]INICIO!$Y$316:$Y$356</definedName>
    <definedName name="______EJE7" localSheetId="62">[5]INICIO!$Y$316:$Y$356</definedName>
    <definedName name="______EJE7" localSheetId="64">[5]INICIO!$Y$316:$Y$356</definedName>
    <definedName name="______EJE7" localSheetId="65">[5]INICIO!$Y$316:$Y$356</definedName>
    <definedName name="______EJE7" localSheetId="67">[5]INICIO!$Y$316:$Y$356</definedName>
    <definedName name="______EJE7">[6]INICIO!$Y$316:$Y$356</definedName>
    <definedName name="_____EJE1" localSheetId="0">[5]INICIO!$Y$166:$Y$186</definedName>
    <definedName name="_____EJE1" localSheetId="1">[5]INICIO!$Y$166:$Y$186</definedName>
    <definedName name="_____EJE1" localSheetId="2">[5]INICIO!$Y$166:$Y$186</definedName>
    <definedName name="_____EJE1" localSheetId="5">[5]INICIO!$Y$166:$Y$186</definedName>
    <definedName name="_____EJE1" localSheetId="6">[5]INICIO!$Y$166:$Y$186</definedName>
    <definedName name="_____EJE1" localSheetId="7">[5]INICIO!$Y$166:$Y$186</definedName>
    <definedName name="_____EJE1" localSheetId="8">[5]INICIO!$Y$166:$Y$186</definedName>
    <definedName name="_____EJE1" localSheetId="9">[5]INICIO!$Y$166:$Y$186</definedName>
    <definedName name="_____EJE1" localSheetId="10">[5]INICIO!$Y$166:$Y$186</definedName>
    <definedName name="_____EJE1" localSheetId="11">[5]INICIO!$Y$166:$Y$186</definedName>
    <definedName name="_____EJE1" localSheetId="13">[5]INICIO!$Y$166:$Y$186</definedName>
    <definedName name="_____EJE1" localSheetId="14">[5]INICIO!$Y$166:$Y$186</definedName>
    <definedName name="_____EJE1" localSheetId="15">[5]INICIO!$Y$166:$Y$186</definedName>
    <definedName name="_____EJE1" localSheetId="16">[5]INICIO!$Y$166:$Y$186</definedName>
    <definedName name="_____EJE1" localSheetId="17">[5]INICIO!$Y$166:$Y$186</definedName>
    <definedName name="_____EJE1" localSheetId="18">[5]INICIO!$Y$166:$Y$186</definedName>
    <definedName name="_____EJE1" localSheetId="19">[5]INICIO!$Y$166:$Y$186</definedName>
    <definedName name="_____EJE1" localSheetId="20">[5]INICIO!$Y$166:$Y$186</definedName>
    <definedName name="_____EJE1" localSheetId="3">[5]INICIO!$Y$166:$Y$186</definedName>
    <definedName name="_____EJE1" localSheetId="4">[5]INICIO!$Y$166:$Y$186</definedName>
    <definedName name="_____EJE1" localSheetId="21">[5]INICIO!$Y$166:$Y$186</definedName>
    <definedName name="_____EJE1" localSheetId="22">[5]INICIO!$Y$166:$Y$186</definedName>
    <definedName name="_____EJE1" localSheetId="23">[5]INICIO!$Y$166:$Y$186</definedName>
    <definedName name="_____EJE1" localSheetId="24">[5]INICIO!$Y$166:$Y$186</definedName>
    <definedName name="_____EJE1" localSheetId="25">[5]INICIO!$Y$166:$Y$186</definedName>
    <definedName name="_____EJE1" localSheetId="26">[5]INICIO!$Y$166:$Y$186</definedName>
    <definedName name="_____EJE1" localSheetId="27">[5]INICIO!$Y$166:$Y$186</definedName>
    <definedName name="_____EJE1" localSheetId="29">[5]INICIO!$Y$166:$Y$186</definedName>
    <definedName name="_____EJE1" localSheetId="30">[5]INICIO!$Y$166:$Y$186</definedName>
    <definedName name="_____EJE1" localSheetId="28">[5]INICIO!$Y$166:$Y$186</definedName>
    <definedName name="_____EJE1" localSheetId="32">[5]INICIO!$Y$166:$Y$186</definedName>
    <definedName name="_____EJE1" localSheetId="31">[5]INICIO!$Y$166:$Y$186</definedName>
    <definedName name="_____EJE1" localSheetId="33">[5]INICIO!$Y$166:$Y$186</definedName>
    <definedName name="_____EJE1" localSheetId="34">[5]INICIO!$Y$166:$Y$186</definedName>
    <definedName name="_____EJE1" localSheetId="35">[5]INICIO!$Y$166:$Y$186</definedName>
    <definedName name="_____EJE1" localSheetId="36">[5]INICIO!$Y$166:$Y$186</definedName>
    <definedName name="_____EJE1" localSheetId="37">[5]INICIO!$Y$166:$Y$186</definedName>
    <definedName name="_____EJE1" localSheetId="40">[5]INICIO!$Y$166:$Y$186</definedName>
    <definedName name="_____EJE1" localSheetId="41">[5]INICIO!$Y$166:$Y$186</definedName>
    <definedName name="_____EJE1" localSheetId="38">[5]INICIO!$Y$166:$Y$186</definedName>
    <definedName name="_____EJE1" localSheetId="39">[5]INICIO!$Y$166:$Y$186</definedName>
    <definedName name="_____EJE1" localSheetId="42">[5]INICIO!$Y$166:$Y$186</definedName>
    <definedName name="_____EJE1" localSheetId="43">[5]INICIO!$Y$166:$Y$186</definedName>
    <definedName name="_____EJE1" localSheetId="44">[5]INICIO!$Y$166:$Y$186</definedName>
    <definedName name="_____EJE1" localSheetId="45">[5]INICIO!$Y$166:$Y$186</definedName>
    <definedName name="_____EJE1" localSheetId="46">[5]INICIO!$Y$166:$Y$186</definedName>
    <definedName name="_____EJE1" localSheetId="47">[5]INICIO!$Y$166:$Y$186</definedName>
    <definedName name="_____EJE1" localSheetId="48">[5]INICIO!$Y$166:$Y$186</definedName>
    <definedName name="_____EJE1" localSheetId="49">[5]INICIO!$Y$166:$Y$186</definedName>
    <definedName name="_____EJE1" localSheetId="50">[5]INICIO!$Y$166:$Y$186</definedName>
    <definedName name="_____EJE1" localSheetId="51">[5]INICIO!$Y$166:$Y$186</definedName>
    <definedName name="_____EJE1" localSheetId="52">[5]INICIO!$Y$166:$Y$186</definedName>
    <definedName name="_____EJE1" localSheetId="53">[5]INICIO!$Y$166:$Y$186</definedName>
    <definedName name="_____EJE1" localSheetId="55">[5]INICIO!$Y$166:$Y$186</definedName>
    <definedName name="_____EJE1" localSheetId="54">[5]INICIO!$Y$166:$Y$186</definedName>
    <definedName name="_____EJE1" localSheetId="56">[5]INICIO!$Y$166:$Y$186</definedName>
    <definedName name="_____EJE1" localSheetId="57">[5]INICIO!$Y$166:$Y$186</definedName>
    <definedName name="_____EJE1" localSheetId="58">[5]INICIO!$Y$166:$Y$186</definedName>
    <definedName name="_____EJE1" localSheetId="59">[5]INICIO!$Y$166:$Y$186</definedName>
    <definedName name="_____EJE1" localSheetId="61">[5]INICIO!$Y$166:$Y$186</definedName>
    <definedName name="_____EJE1" localSheetId="63">[5]INICIO!$Y$166:$Y$186</definedName>
    <definedName name="_____EJE1" localSheetId="62">[5]INICIO!$Y$166:$Y$186</definedName>
    <definedName name="_____EJE1" localSheetId="64">[5]INICIO!$Y$166:$Y$186</definedName>
    <definedName name="_____EJE1" localSheetId="65">[5]INICIO!$Y$166:$Y$186</definedName>
    <definedName name="_____EJE1" localSheetId="67">[5]INICIO!$Y$166:$Y$186</definedName>
    <definedName name="_____EJE1">[6]INICIO!$Y$166:$Y$186</definedName>
    <definedName name="_____EJE1_1">[7]INICIO!$Y$166:$Y$186</definedName>
    <definedName name="_____EJE2" localSheetId="0">[5]INICIO!$Y$188:$Y$229</definedName>
    <definedName name="_____EJE2" localSheetId="1">[5]INICIO!$Y$188:$Y$229</definedName>
    <definedName name="_____EJE2" localSheetId="2">[5]INICIO!$Y$188:$Y$229</definedName>
    <definedName name="_____EJE2" localSheetId="5">[5]INICIO!$Y$188:$Y$229</definedName>
    <definedName name="_____EJE2" localSheetId="6">[5]INICIO!$Y$188:$Y$229</definedName>
    <definedName name="_____EJE2" localSheetId="7">[5]INICIO!$Y$188:$Y$229</definedName>
    <definedName name="_____EJE2" localSheetId="8">[5]INICIO!$Y$188:$Y$229</definedName>
    <definedName name="_____EJE2" localSheetId="9">[5]INICIO!$Y$188:$Y$229</definedName>
    <definedName name="_____EJE2" localSheetId="10">[5]INICIO!$Y$188:$Y$229</definedName>
    <definedName name="_____EJE2" localSheetId="11">[5]INICIO!$Y$188:$Y$229</definedName>
    <definedName name="_____EJE2" localSheetId="13">[5]INICIO!$Y$188:$Y$229</definedName>
    <definedName name="_____EJE2" localSheetId="14">[5]INICIO!$Y$188:$Y$229</definedName>
    <definedName name="_____EJE2" localSheetId="15">[5]INICIO!$Y$188:$Y$229</definedName>
    <definedName name="_____EJE2" localSheetId="16">[5]INICIO!$Y$188:$Y$229</definedName>
    <definedName name="_____EJE2" localSheetId="17">[5]INICIO!$Y$188:$Y$229</definedName>
    <definedName name="_____EJE2" localSheetId="18">[5]INICIO!$Y$188:$Y$229</definedName>
    <definedName name="_____EJE2" localSheetId="19">[5]INICIO!$Y$188:$Y$229</definedName>
    <definedName name="_____EJE2" localSheetId="20">[5]INICIO!$Y$188:$Y$229</definedName>
    <definedName name="_____EJE2" localSheetId="3">[5]INICIO!$Y$188:$Y$229</definedName>
    <definedName name="_____EJE2" localSheetId="4">[5]INICIO!$Y$188:$Y$229</definedName>
    <definedName name="_____EJE2" localSheetId="21">[5]INICIO!$Y$188:$Y$229</definedName>
    <definedName name="_____EJE2" localSheetId="22">[5]INICIO!$Y$188:$Y$229</definedName>
    <definedName name="_____EJE2" localSheetId="23">[5]INICIO!$Y$188:$Y$229</definedName>
    <definedName name="_____EJE2" localSheetId="24">[5]INICIO!$Y$188:$Y$229</definedName>
    <definedName name="_____EJE2" localSheetId="25">[5]INICIO!$Y$188:$Y$229</definedName>
    <definedName name="_____EJE2" localSheetId="26">[5]INICIO!$Y$188:$Y$229</definedName>
    <definedName name="_____EJE2" localSheetId="27">[5]INICIO!$Y$188:$Y$229</definedName>
    <definedName name="_____EJE2" localSheetId="29">[5]INICIO!$Y$188:$Y$229</definedName>
    <definedName name="_____EJE2" localSheetId="30">[5]INICIO!$Y$188:$Y$229</definedName>
    <definedName name="_____EJE2" localSheetId="28">[5]INICIO!$Y$188:$Y$229</definedName>
    <definedName name="_____EJE2" localSheetId="32">[5]INICIO!$Y$188:$Y$229</definedName>
    <definedName name="_____EJE2" localSheetId="31">[5]INICIO!$Y$188:$Y$229</definedName>
    <definedName name="_____EJE2" localSheetId="33">[5]INICIO!$Y$188:$Y$229</definedName>
    <definedName name="_____EJE2" localSheetId="34">[5]INICIO!$Y$188:$Y$229</definedName>
    <definedName name="_____EJE2" localSheetId="35">[5]INICIO!$Y$188:$Y$229</definedName>
    <definedName name="_____EJE2" localSheetId="36">[5]INICIO!$Y$188:$Y$229</definedName>
    <definedName name="_____EJE2" localSheetId="37">[5]INICIO!$Y$188:$Y$229</definedName>
    <definedName name="_____EJE2" localSheetId="40">[5]INICIO!$Y$188:$Y$229</definedName>
    <definedName name="_____EJE2" localSheetId="41">[5]INICIO!$Y$188:$Y$229</definedName>
    <definedName name="_____EJE2" localSheetId="38">[5]INICIO!$Y$188:$Y$229</definedName>
    <definedName name="_____EJE2" localSheetId="39">[5]INICIO!$Y$188:$Y$229</definedName>
    <definedName name="_____EJE2" localSheetId="42">[5]INICIO!$Y$188:$Y$229</definedName>
    <definedName name="_____EJE2" localSheetId="43">[5]INICIO!$Y$188:$Y$229</definedName>
    <definedName name="_____EJE2" localSheetId="44">[5]INICIO!$Y$188:$Y$229</definedName>
    <definedName name="_____EJE2" localSheetId="45">[5]INICIO!$Y$188:$Y$229</definedName>
    <definedName name="_____EJE2" localSheetId="46">[5]INICIO!$Y$188:$Y$229</definedName>
    <definedName name="_____EJE2" localSheetId="47">[5]INICIO!$Y$188:$Y$229</definedName>
    <definedName name="_____EJE2" localSheetId="48">[5]INICIO!$Y$188:$Y$229</definedName>
    <definedName name="_____EJE2" localSheetId="49">[5]INICIO!$Y$188:$Y$229</definedName>
    <definedName name="_____EJE2" localSheetId="50">[5]INICIO!$Y$188:$Y$229</definedName>
    <definedName name="_____EJE2" localSheetId="51">[5]INICIO!$Y$188:$Y$229</definedName>
    <definedName name="_____EJE2" localSheetId="52">[5]INICIO!$Y$188:$Y$229</definedName>
    <definedName name="_____EJE2" localSheetId="53">[5]INICIO!$Y$188:$Y$229</definedName>
    <definedName name="_____EJE2" localSheetId="55">[5]INICIO!$Y$188:$Y$229</definedName>
    <definedName name="_____EJE2" localSheetId="54">[5]INICIO!$Y$188:$Y$229</definedName>
    <definedName name="_____EJE2" localSheetId="56">[5]INICIO!$Y$188:$Y$229</definedName>
    <definedName name="_____EJE2" localSheetId="57">[5]INICIO!$Y$188:$Y$229</definedName>
    <definedName name="_____EJE2" localSheetId="58">[5]INICIO!$Y$188:$Y$229</definedName>
    <definedName name="_____EJE2" localSheetId="59">[5]INICIO!$Y$188:$Y$229</definedName>
    <definedName name="_____EJE2" localSheetId="61">[5]INICIO!$Y$188:$Y$229</definedName>
    <definedName name="_____EJE2" localSheetId="63">[5]INICIO!$Y$188:$Y$229</definedName>
    <definedName name="_____EJE2" localSheetId="62">[5]INICIO!$Y$188:$Y$229</definedName>
    <definedName name="_____EJE2" localSheetId="64">[5]INICIO!$Y$188:$Y$229</definedName>
    <definedName name="_____EJE2" localSheetId="65">[5]INICIO!$Y$188:$Y$229</definedName>
    <definedName name="_____EJE2" localSheetId="67">[5]INICIO!$Y$188:$Y$229</definedName>
    <definedName name="_____EJE2">[6]INICIO!$Y$188:$Y$229</definedName>
    <definedName name="_____EJE2_1">[7]INICIO!$Y$188:$Y$229</definedName>
    <definedName name="_____EJE3" localSheetId="0">[5]INICIO!$Y$231:$Y$247</definedName>
    <definedName name="_____EJE3" localSheetId="1">[5]INICIO!$Y$231:$Y$247</definedName>
    <definedName name="_____EJE3" localSheetId="2">[5]INICIO!$Y$231:$Y$247</definedName>
    <definedName name="_____EJE3" localSheetId="5">[5]INICIO!$Y$231:$Y$247</definedName>
    <definedName name="_____EJE3" localSheetId="6">[5]INICIO!$Y$231:$Y$247</definedName>
    <definedName name="_____EJE3" localSheetId="7">[5]INICIO!$Y$231:$Y$247</definedName>
    <definedName name="_____EJE3" localSheetId="8">[5]INICIO!$Y$231:$Y$247</definedName>
    <definedName name="_____EJE3" localSheetId="9">[5]INICIO!$Y$231:$Y$247</definedName>
    <definedName name="_____EJE3" localSheetId="10">[5]INICIO!$Y$231:$Y$247</definedName>
    <definedName name="_____EJE3" localSheetId="11">[5]INICIO!$Y$231:$Y$247</definedName>
    <definedName name="_____EJE3" localSheetId="13">[5]INICIO!$Y$231:$Y$247</definedName>
    <definedName name="_____EJE3" localSheetId="14">[5]INICIO!$Y$231:$Y$247</definedName>
    <definedName name="_____EJE3" localSheetId="15">[5]INICIO!$Y$231:$Y$247</definedName>
    <definedName name="_____EJE3" localSheetId="16">[5]INICIO!$Y$231:$Y$247</definedName>
    <definedName name="_____EJE3" localSheetId="17">[5]INICIO!$Y$231:$Y$247</definedName>
    <definedName name="_____EJE3" localSheetId="18">[5]INICIO!$Y$231:$Y$247</definedName>
    <definedName name="_____EJE3" localSheetId="19">[5]INICIO!$Y$231:$Y$247</definedName>
    <definedName name="_____EJE3" localSheetId="20">[5]INICIO!$Y$231:$Y$247</definedName>
    <definedName name="_____EJE3" localSheetId="3">[5]INICIO!$Y$231:$Y$247</definedName>
    <definedName name="_____EJE3" localSheetId="4">[5]INICIO!$Y$231:$Y$247</definedName>
    <definedName name="_____EJE3" localSheetId="21">[5]INICIO!$Y$231:$Y$247</definedName>
    <definedName name="_____EJE3" localSheetId="22">[5]INICIO!$Y$231:$Y$247</definedName>
    <definedName name="_____EJE3" localSheetId="23">[5]INICIO!$Y$231:$Y$247</definedName>
    <definedName name="_____EJE3" localSheetId="24">[5]INICIO!$Y$231:$Y$247</definedName>
    <definedName name="_____EJE3" localSheetId="25">[5]INICIO!$Y$231:$Y$247</definedName>
    <definedName name="_____EJE3" localSheetId="26">[5]INICIO!$Y$231:$Y$247</definedName>
    <definedName name="_____EJE3" localSheetId="27">[5]INICIO!$Y$231:$Y$247</definedName>
    <definedName name="_____EJE3" localSheetId="29">[5]INICIO!$Y$231:$Y$247</definedName>
    <definedName name="_____EJE3" localSheetId="30">[5]INICIO!$Y$231:$Y$247</definedName>
    <definedName name="_____EJE3" localSheetId="28">[5]INICIO!$Y$231:$Y$247</definedName>
    <definedName name="_____EJE3" localSheetId="32">[5]INICIO!$Y$231:$Y$247</definedName>
    <definedName name="_____EJE3" localSheetId="31">[5]INICIO!$Y$231:$Y$247</definedName>
    <definedName name="_____EJE3" localSheetId="33">[5]INICIO!$Y$231:$Y$247</definedName>
    <definedName name="_____EJE3" localSheetId="34">[5]INICIO!$Y$231:$Y$247</definedName>
    <definedName name="_____EJE3" localSheetId="35">[5]INICIO!$Y$231:$Y$247</definedName>
    <definedName name="_____EJE3" localSheetId="36">[5]INICIO!$Y$231:$Y$247</definedName>
    <definedName name="_____EJE3" localSheetId="37">[5]INICIO!$Y$231:$Y$247</definedName>
    <definedName name="_____EJE3" localSheetId="40">[5]INICIO!$Y$231:$Y$247</definedName>
    <definedName name="_____EJE3" localSheetId="41">[5]INICIO!$Y$231:$Y$247</definedName>
    <definedName name="_____EJE3" localSheetId="38">[5]INICIO!$Y$231:$Y$247</definedName>
    <definedName name="_____EJE3" localSheetId="39">[5]INICIO!$Y$231:$Y$247</definedName>
    <definedName name="_____EJE3" localSheetId="42">[5]INICIO!$Y$231:$Y$247</definedName>
    <definedName name="_____EJE3" localSheetId="43">[5]INICIO!$Y$231:$Y$247</definedName>
    <definedName name="_____EJE3" localSheetId="44">[5]INICIO!$Y$231:$Y$247</definedName>
    <definedName name="_____EJE3" localSheetId="45">[5]INICIO!$Y$231:$Y$247</definedName>
    <definedName name="_____EJE3" localSheetId="46">[5]INICIO!$Y$231:$Y$247</definedName>
    <definedName name="_____EJE3" localSheetId="47">[5]INICIO!$Y$231:$Y$247</definedName>
    <definedName name="_____EJE3" localSheetId="48">[5]INICIO!$Y$231:$Y$247</definedName>
    <definedName name="_____EJE3" localSheetId="49">[5]INICIO!$Y$231:$Y$247</definedName>
    <definedName name="_____EJE3" localSheetId="50">[5]INICIO!$Y$231:$Y$247</definedName>
    <definedName name="_____EJE3" localSheetId="51">[5]INICIO!$Y$231:$Y$247</definedName>
    <definedName name="_____EJE3" localSheetId="52">[5]INICIO!$Y$231:$Y$247</definedName>
    <definedName name="_____EJE3" localSheetId="53">[5]INICIO!$Y$231:$Y$247</definedName>
    <definedName name="_____EJE3" localSheetId="55">[5]INICIO!$Y$231:$Y$247</definedName>
    <definedName name="_____EJE3" localSheetId="54">[5]INICIO!$Y$231:$Y$247</definedName>
    <definedName name="_____EJE3" localSheetId="56">[5]INICIO!$Y$231:$Y$247</definedName>
    <definedName name="_____EJE3" localSheetId="57">[5]INICIO!$Y$231:$Y$247</definedName>
    <definedName name="_____EJE3" localSheetId="58">[5]INICIO!$Y$231:$Y$247</definedName>
    <definedName name="_____EJE3" localSheetId="59">[5]INICIO!$Y$231:$Y$247</definedName>
    <definedName name="_____EJE3" localSheetId="61">[5]INICIO!$Y$231:$Y$247</definedName>
    <definedName name="_____EJE3" localSheetId="63">[5]INICIO!$Y$231:$Y$247</definedName>
    <definedName name="_____EJE3" localSheetId="62">[5]INICIO!$Y$231:$Y$247</definedName>
    <definedName name="_____EJE3" localSheetId="64">[5]INICIO!$Y$231:$Y$247</definedName>
    <definedName name="_____EJE3" localSheetId="65">[5]INICIO!$Y$231:$Y$247</definedName>
    <definedName name="_____EJE3" localSheetId="67">[5]INICIO!$Y$231:$Y$247</definedName>
    <definedName name="_____EJE3">[6]INICIO!$Y$231:$Y$247</definedName>
    <definedName name="_____EJE3_1">[7]INICIO!$Y$231:$Y$247</definedName>
    <definedName name="_____EJE4" localSheetId="0">[5]INICIO!$Y$249:$Y$272</definedName>
    <definedName name="_____EJE4" localSheetId="1">[5]INICIO!$Y$249:$Y$272</definedName>
    <definedName name="_____EJE4" localSheetId="2">[5]INICIO!$Y$249:$Y$272</definedName>
    <definedName name="_____EJE4" localSheetId="5">[5]INICIO!$Y$249:$Y$272</definedName>
    <definedName name="_____EJE4" localSheetId="6">[5]INICIO!$Y$249:$Y$272</definedName>
    <definedName name="_____EJE4" localSheetId="7">[5]INICIO!$Y$249:$Y$272</definedName>
    <definedName name="_____EJE4" localSheetId="8">[5]INICIO!$Y$249:$Y$272</definedName>
    <definedName name="_____EJE4" localSheetId="9">[5]INICIO!$Y$249:$Y$272</definedName>
    <definedName name="_____EJE4" localSheetId="10">[5]INICIO!$Y$249:$Y$272</definedName>
    <definedName name="_____EJE4" localSheetId="11">[5]INICIO!$Y$249:$Y$272</definedName>
    <definedName name="_____EJE4" localSheetId="13">[5]INICIO!$Y$249:$Y$272</definedName>
    <definedName name="_____EJE4" localSheetId="14">[5]INICIO!$Y$249:$Y$272</definedName>
    <definedName name="_____EJE4" localSheetId="15">[5]INICIO!$Y$249:$Y$272</definedName>
    <definedName name="_____EJE4" localSheetId="16">[5]INICIO!$Y$249:$Y$272</definedName>
    <definedName name="_____EJE4" localSheetId="17">[5]INICIO!$Y$249:$Y$272</definedName>
    <definedName name="_____EJE4" localSheetId="18">[5]INICIO!$Y$249:$Y$272</definedName>
    <definedName name="_____EJE4" localSheetId="19">[5]INICIO!$Y$249:$Y$272</definedName>
    <definedName name="_____EJE4" localSheetId="20">[5]INICIO!$Y$249:$Y$272</definedName>
    <definedName name="_____EJE4" localSheetId="3">[5]INICIO!$Y$249:$Y$272</definedName>
    <definedName name="_____EJE4" localSheetId="4">[5]INICIO!$Y$249:$Y$272</definedName>
    <definedName name="_____EJE4" localSheetId="21">[5]INICIO!$Y$249:$Y$272</definedName>
    <definedName name="_____EJE4" localSheetId="22">[5]INICIO!$Y$249:$Y$272</definedName>
    <definedName name="_____EJE4" localSheetId="23">[5]INICIO!$Y$249:$Y$272</definedName>
    <definedName name="_____EJE4" localSheetId="24">[5]INICIO!$Y$249:$Y$272</definedName>
    <definedName name="_____EJE4" localSheetId="25">[5]INICIO!$Y$249:$Y$272</definedName>
    <definedName name="_____EJE4" localSheetId="26">[5]INICIO!$Y$249:$Y$272</definedName>
    <definedName name="_____EJE4" localSheetId="27">[5]INICIO!$Y$249:$Y$272</definedName>
    <definedName name="_____EJE4" localSheetId="29">[5]INICIO!$Y$249:$Y$272</definedName>
    <definedName name="_____EJE4" localSheetId="30">[5]INICIO!$Y$249:$Y$272</definedName>
    <definedName name="_____EJE4" localSheetId="28">[5]INICIO!$Y$249:$Y$272</definedName>
    <definedName name="_____EJE4" localSheetId="32">[5]INICIO!$Y$249:$Y$272</definedName>
    <definedName name="_____EJE4" localSheetId="31">[5]INICIO!$Y$249:$Y$272</definedName>
    <definedName name="_____EJE4" localSheetId="33">[5]INICIO!$Y$249:$Y$272</definedName>
    <definedName name="_____EJE4" localSheetId="34">[5]INICIO!$Y$249:$Y$272</definedName>
    <definedName name="_____EJE4" localSheetId="35">[5]INICIO!$Y$249:$Y$272</definedName>
    <definedName name="_____EJE4" localSheetId="36">[5]INICIO!$Y$249:$Y$272</definedName>
    <definedName name="_____EJE4" localSheetId="37">[5]INICIO!$Y$249:$Y$272</definedName>
    <definedName name="_____EJE4" localSheetId="40">[5]INICIO!$Y$249:$Y$272</definedName>
    <definedName name="_____EJE4" localSheetId="41">[5]INICIO!$Y$249:$Y$272</definedName>
    <definedName name="_____EJE4" localSheetId="38">[5]INICIO!$Y$249:$Y$272</definedName>
    <definedName name="_____EJE4" localSheetId="39">[5]INICIO!$Y$249:$Y$272</definedName>
    <definedName name="_____EJE4" localSheetId="42">[5]INICIO!$Y$249:$Y$272</definedName>
    <definedName name="_____EJE4" localSheetId="43">[5]INICIO!$Y$249:$Y$272</definedName>
    <definedName name="_____EJE4" localSheetId="44">[5]INICIO!$Y$249:$Y$272</definedName>
    <definedName name="_____EJE4" localSheetId="45">[5]INICIO!$Y$249:$Y$272</definedName>
    <definedName name="_____EJE4" localSheetId="46">[5]INICIO!$Y$249:$Y$272</definedName>
    <definedName name="_____EJE4" localSheetId="47">[5]INICIO!$Y$249:$Y$272</definedName>
    <definedName name="_____EJE4" localSheetId="48">[5]INICIO!$Y$249:$Y$272</definedName>
    <definedName name="_____EJE4" localSheetId="49">[5]INICIO!$Y$249:$Y$272</definedName>
    <definedName name="_____EJE4" localSheetId="50">[5]INICIO!$Y$249:$Y$272</definedName>
    <definedName name="_____EJE4" localSheetId="51">[5]INICIO!$Y$249:$Y$272</definedName>
    <definedName name="_____EJE4" localSheetId="52">[5]INICIO!$Y$249:$Y$272</definedName>
    <definedName name="_____EJE4" localSheetId="53">[5]INICIO!$Y$249:$Y$272</definedName>
    <definedName name="_____EJE4" localSheetId="55">[5]INICIO!$Y$249:$Y$272</definedName>
    <definedName name="_____EJE4" localSheetId="54">[5]INICIO!$Y$249:$Y$272</definedName>
    <definedName name="_____EJE4" localSheetId="56">[5]INICIO!$Y$249:$Y$272</definedName>
    <definedName name="_____EJE4" localSheetId="57">[5]INICIO!$Y$249:$Y$272</definedName>
    <definedName name="_____EJE4" localSheetId="58">[5]INICIO!$Y$249:$Y$272</definedName>
    <definedName name="_____EJE4" localSheetId="59">[5]INICIO!$Y$249:$Y$272</definedName>
    <definedName name="_____EJE4" localSheetId="61">[5]INICIO!$Y$249:$Y$272</definedName>
    <definedName name="_____EJE4" localSheetId="63">[5]INICIO!$Y$249:$Y$272</definedName>
    <definedName name="_____EJE4" localSheetId="62">[5]INICIO!$Y$249:$Y$272</definedName>
    <definedName name="_____EJE4" localSheetId="64">[5]INICIO!$Y$249:$Y$272</definedName>
    <definedName name="_____EJE4" localSheetId="65">[5]INICIO!$Y$249:$Y$272</definedName>
    <definedName name="_____EJE4" localSheetId="67">[5]INICIO!$Y$249:$Y$272</definedName>
    <definedName name="_____EJE4">[6]INICIO!$Y$249:$Y$272</definedName>
    <definedName name="_____EJE4_1">[7]INICIO!$Y$249:$Y$272</definedName>
    <definedName name="_____EJE5" localSheetId="0">[5]INICIO!$Y$274:$Y$287</definedName>
    <definedName name="_____EJE5" localSheetId="1">[5]INICIO!$Y$274:$Y$287</definedName>
    <definedName name="_____EJE5" localSheetId="2">[5]INICIO!$Y$274:$Y$287</definedName>
    <definedName name="_____EJE5" localSheetId="5">[5]INICIO!$Y$274:$Y$287</definedName>
    <definedName name="_____EJE5" localSheetId="6">[5]INICIO!$Y$274:$Y$287</definedName>
    <definedName name="_____EJE5" localSheetId="7">[5]INICIO!$Y$274:$Y$287</definedName>
    <definedName name="_____EJE5" localSheetId="8">[5]INICIO!$Y$274:$Y$287</definedName>
    <definedName name="_____EJE5" localSheetId="9">[5]INICIO!$Y$274:$Y$287</definedName>
    <definedName name="_____EJE5" localSheetId="10">[5]INICIO!$Y$274:$Y$287</definedName>
    <definedName name="_____EJE5" localSheetId="11">[5]INICIO!$Y$274:$Y$287</definedName>
    <definedName name="_____EJE5" localSheetId="13">[5]INICIO!$Y$274:$Y$287</definedName>
    <definedName name="_____EJE5" localSheetId="14">[5]INICIO!$Y$274:$Y$287</definedName>
    <definedName name="_____EJE5" localSheetId="15">[5]INICIO!$Y$274:$Y$287</definedName>
    <definedName name="_____EJE5" localSheetId="16">[5]INICIO!$Y$274:$Y$287</definedName>
    <definedName name="_____EJE5" localSheetId="17">[5]INICIO!$Y$274:$Y$287</definedName>
    <definedName name="_____EJE5" localSheetId="18">[5]INICIO!$Y$274:$Y$287</definedName>
    <definedName name="_____EJE5" localSheetId="19">[5]INICIO!$Y$274:$Y$287</definedName>
    <definedName name="_____EJE5" localSheetId="20">[5]INICIO!$Y$274:$Y$287</definedName>
    <definedName name="_____EJE5" localSheetId="3">[5]INICIO!$Y$274:$Y$287</definedName>
    <definedName name="_____EJE5" localSheetId="4">[5]INICIO!$Y$274:$Y$287</definedName>
    <definedName name="_____EJE5" localSheetId="21">[5]INICIO!$Y$274:$Y$287</definedName>
    <definedName name="_____EJE5" localSheetId="22">[5]INICIO!$Y$274:$Y$287</definedName>
    <definedName name="_____EJE5" localSheetId="23">[5]INICIO!$Y$274:$Y$287</definedName>
    <definedName name="_____EJE5" localSheetId="24">[5]INICIO!$Y$274:$Y$287</definedName>
    <definedName name="_____EJE5" localSheetId="25">[5]INICIO!$Y$274:$Y$287</definedName>
    <definedName name="_____EJE5" localSheetId="26">[5]INICIO!$Y$274:$Y$287</definedName>
    <definedName name="_____EJE5" localSheetId="27">[5]INICIO!$Y$274:$Y$287</definedName>
    <definedName name="_____EJE5" localSheetId="29">[5]INICIO!$Y$274:$Y$287</definedName>
    <definedName name="_____EJE5" localSheetId="30">[5]INICIO!$Y$274:$Y$287</definedName>
    <definedName name="_____EJE5" localSheetId="28">[5]INICIO!$Y$274:$Y$287</definedName>
    <definedName name="_____EJE5" localSheetId="32">[5]INICIO!$Y$274:$Y$287</definedName>
    <definedName name="_____EJE5" localSheetId="31">[5]INICIO!$Y$274:$Y$287</definedName>
    <definedName name="_____EJE5" localSheetId="33">[5]INICIO!$Y$274:$Y$287</definedName>
    <definedName name="_____EJE5" localSheetId="34">[5]INICIO!$Y$274:$Y$287</definedName>
    <definedName name="_____EJE5" localSheetId="35">[5]INICIO!$Y$274:$Y$287</definedName>
    <definedName name="_____EJE5" localSheetId="36">[5]INICIO!$Y$274:$Y$287</definedName>
    <definedName name="_____EJE5" localSheetId="37">[5]INICIO!$Y$274:$Y$287</definedName>
    <definedName name="_____EJE5" localSheetId="40">[5]INICIO!$Y$274:$Y$287</definedName>
    <definedName name="_____EJE5" localSheetId="41">[5]INICIO!$Y$274:$Y$287</definedName>
    <definedName name="_____EJE5" localSheetId="38">[5]INICIO!$Y$274:$Y$287</definedName>
    <definedName name="_____EJE5" localSheetId="39">[5]INICIO!$Y$274:$Y$287</definedName>
    <definedName name="_____EJE5" localSheetId="42">[5]INICIO!$Y$274:$Y$287</definedName>
    <definedName name="_____EJE5" localSheetId="43">[5]INICIO!$Y$274:$Y$287</definedName>
    <definedName name="_____EJE5" localSheetId="44">[5]INICIO!$Y$274:$Y$287</definedName>
    <definedName name="_____EJE5" localSheetId="45">[5]INICIO!$Y$274:$Y$287</definedName>
    <definedName name="_____EJE5" localSheetId="46">[5]INICIO!$Y$274:$Y$287</definedName>
    <definedName name="_____EJE5" localSheetId="47">[5]INICIO!$Y$274:$Y$287</definedName>
    <definedName name="_____EJE5" localSheetId="48">[5]INICIO!$Y$274:$Y$287</definedName>
    <definedName name="_____EJE5" localSheetId="49">[5]INICIO!$Y$274:$Y$287</definedName>
    <definedName name="_____EJE5" localSheetId="50">[5]INICIO!$Y$274:$Y$287</definedName>
    <definedName name="_____EJE5" localSheetId="51">[5]INICIO!$Y$274:$Y$287</definedName>
    <definedName name="_____EJE5" localSheetId="52">[5]INICIO!$Y$274:$Y$287</definedName>
    <definedName name="_____EJE5" localSheetId="53">[5]INICIO!$Y$274:$Y$287</definedName>
    <definedName name="_____EJE5" localSheetId="55">[5]INICIO!$Y$274:$Y$287</definedName>
    <definedName name="_____EJE5" localSheetId="54">[5]INICIO!$Y$274:$Y$287</definedName>
    <definedName name="_____EJE5" localSheetId="56">[5]INICIO!$Y$274:$Y$287</definedName>
    <definedName name="_____EJE5" localSheetId="57">[5]INICIO!$Y$274:$Y$287</definedName>
    <definedName name="_____EJE5" localSheetId="58">[5]INICIO!$Y$274:$Y$287</definedName>
    <definedName name="_____EJE5" localSheetId="59">[5]INICIO!$Y$274:$Y$287</definedName>
    <definedName name="_____EJE5" localSheetId="61">[5]INICIO!$Y$274:$Y$287</definedName>
    <definedName name="_____EJE5" localSheetId="63">[5]INICIO!$Y$274:$Y$287</definedName>
    <definedName name="_____EJE5" localSheetId="62">[5]INICIO!$Y$274:$Y$287</definedName>
    <definedName name="_____EJE5" localSheetId="64">[5]INICIO!$Y$274:$Y$287</definedName>
    <definedName name="_____EJE5" localSheetId="65">[5]INICIO!$Y$274:$Y$287</definedName>
    <definedName name="_____EJE5" localSheetId="67">[5]INICIO!$Y$274:$Y$287</definedName>
    <definedName name="_____EJE5">[6]INICIO!$Y$274:$Y$287</definedName>
    <definedName name="_____EJE5_1">[7]INICIO!$Y$274:$Y$287</definedName>
    <definedName name="_____EJE6" localSheetId="0">[5]INICIO!$Y$289:$Y$314</definedName>
    <definedName name="_____EJE6" localSheetId="1">[5]INICIO!$Y$289:$Y$314</definedName>
    <definedName name="_____EJE6" localSheetId="2">[5]INICIO!$Y$289:$Y$314</definedName>
    <definedName name="_____EJE6" localSheetId="5">[5]INICIO!$Y$289:$Y$314</definedName>
    <definedName name="_____EJE6" localSheetId="6">[5]INICIO!$Y$289:$Y$314</definedName>
    <definedName name="_____EJE6" localSheetId="7">[5]INICIO!$Y$289:$Y$314</definedName>
    <definedName name="_____EJE6" localSheetId="8">[5]INICIO!$Y$289:$Y$314</definedName>
    <definedName name="_____EJE6" localSheetId="9">[5]INICIO!$Y$289:$Y$314</definedName>
    <definedName name="_____EJE6" localSheetId="10">[5]INICIO!$Y$289:$Y$314</definedName>
    <definedName name="_____EJE6" localSheetId="11">[5]INICIO!$Y$289:$Y$314</definedName>
    <definedName name="_____EJE6" localSheetId="13">[5]INICIO!$Y$289:$Y$314</definedName>
    <definedName name="_____EJE6" localSheetId="14">[5]INICIO!$Y$289:$Y$314</definedName>
    <definedName name="_____EJE6" localSheetId="15">[5]INICIO!$Y$289:$Y$314</definedName>
    <definedName name="_____EJE6" localSheetId="16">[5]INICIO!$Y$289:$Y$314</definedName>
    <definedName name="_____EJE6" localSheetId="17">[5]INICIO!$Y$289:$Y$314</definedName>
    <definedName name="_____EJE6" localSheetId="18">[5]INICIO!$Y$289:$Y$314</definedName>
    <definedName name="_____EJE6" localSheetId="19">[5]INICIO!$Y$289:$Y$314</definedName>
    <definedName name="_____EJE6" localSheetId="20">[5]INICIO!$Y$289:$Y$314</definedName>
    <definedName name="_____EJE6" localSheetId="3">[5]INICIO!$Y$289:$Y$314</definedName>
    <definedName name="_____EJE6" localSheetId="4">[5]INICIO!$Y$289:$Y$314</definedName>
    <definedName name="_____EJE6" localSheetId="21">[5]INICIO!$Y$289:$Y$314</definedName>
    <definedName name="_____EJE6" localSheetId="22">[5]INICIO!$Y$289:$Y$314</definedName>
    <definedName name="_____EJE6" localSheetId="23">[5]INICIO!$Y$289:$Y$314</definedName>
    <definedName name="_____EJE6" localSheetId="24">[5]INICIO!$Y$289:$Y$314</definedName>
    <definedName name="_____EJE6" localSheetId="25">[5]INICIO!$Y$289:$Y$314</definedName>
    <definedName name="_____EJE6" localSheetId="26">[5]INICIO!$Y$289:$Y$314</definedName>
    <definedName name="_____EJE6" localSheetId="27">[5]INICIO!$Y$289:$Y$314</definedName>
    <definedName name="_____EJE6" localSheetId="29">[5]INICIO!$Y$289:$Y$314</definedName>
    <definedName name="_____EJE6" localSheetId="30">[5]INICIO!$Y$289:$Y$314</definedName>
    <definedName name="_____EJE6" localSheetId="28">[5]INICIO!$Y$289:$Y$314</definedName>
    <definedName name="_____EJE6" localSheetId="32">[5]INICIO!$Y$289:$Y$314</definedName>
    <definedName name="_____EJE6" localSheetId="31">[5]INICIO!$Y$289:$Y$314</definedName>
    <definedName name="_____EJE6" localSheetId="33">[5]INICIO!$Y$289:$Y$314</definedName>
    <definedName name="_____EJE6" localSheetId="34">[5]INICIO!$Y$289:$Y$314</definedName>
    <definedName name="_____EJE6" localSheetId="35">[5]INICIO!$Y$289:$Y$314</definedName>
    <definedName name="_____EJE6" localSheetId="36">[5]INICIO!$Y$289:$Y$314</definedName>
    <definedName name="_____EJE6" localSheetId="37">[5]INICIO!$Y$289:$Y$314</definedName>
    <definedName name="_____EJE6" localSheetId="40">[5]INICIO!$Y$289:$Y$314</definedName>
    <definedName name="_____EJE6" localSheetId="41">[5]INICIO!$Y$289:$Y$314</definedName>
    <definedName name="_____EJE6" localSheetId="38">[5]INICIO!$Y$289:$Y$314</definedName>
    <definedName name="_____EJE6" localSheetId="39">[5]INICIO!$Y$289:$Y$314</definedName>
    <definedName name="_____EJE6" localSheetId="42">[5]INICIO!$Y$289:$Y$314</definedName>
    <definedName name="_____EJE6" localSheetId="43">[5]INICIO!$Y$289:$Y$314</definedName>
    <definedName name="_____EJE6" localSheetId="44">[5]INICIO!$Y$289:$Y$314</definedName>
    <definedName name="_____EJE6" localSheetId="45">[5]INICIO!$Y$289:$Y$314</definedName>
    <definedName name="_____EJE6" localSheetId="46">[5]INICIO!$Y$289:$Y$314</definedName>
    <definedName name="_____EJE6" localSheetId="47">[5]INICIO!$Y$289:$Y$314</definedName>
    <definedName name="_____EJE6" localSheetId="48">[5]INICIO!$Y$289:$Y$314</definedName>
    <definedName name="_____EJE6" localSheetId="49">[5]INICIO!$Y$289:$Y$314</definedName>
    <definedName name="_____EJE6" localSheetId="50">[5]INICIO!$Y$289:$Y$314</definedName>
    <definedName name="_____EJE6" localSheetId="51">[5]INICIO!$Y$289:$Y$314</definedName>
    <definedName name="_____EJE6" localSheetId="52">[5]INICIO!$Y$289:$Y$314</definedName>
    <definedName name="_____EJE6" localSheetId="53">[5]INICIO!$Y$289:$Y$314</definedName>
    <definedName name="_____EJE6" localSheetId="55">[5]INICIO!$Y$289:$Y$314</definedName>
    <definedName name="_____EJE6" localSheetId="54">[5]INICIO!$Y$289:$Y$314</definedName>
    <definedName name="_____EJE6" localSheetId="56">[5]INICIO!$Y$289:$Y$314</definedName>
    <definedName name="_____EJE6" localSheetId="57">[5]INICIO!$Y$289:$Y$314</definedName>
    <definedName name="_____EJE6" localSheetId="58">[5]INICIO!$Y$289:$Y$314</definedName>
    <definedName name="_____EJE6" localSheetId="59">[5]INICIO!$Y$289:$Y$314</definedName>
    <definedName name="_____EJE6" localSheetId="61">[5]INICIO!$Y$289:$Y$314</definedName>
    <definedName name="_____EJE6" localSheetId="63">[5]INICIO!$Y$289:$Y$314</definedName>
    <definedName name="_____EJE6" localSheetId="62">[5]INICIO!$Y$289:$Y$314</definedName>
    <definedName name="_____EJE6" localSheetId="64">[5]INICIO!$Y$289:$Y$314</definedName>
    <definedName name="_____EJE6" localSheetId="65">[5]INICIO!$Y$289:$Y$314</definedName>
    <definedName name="_____EJE6" localSheetId="67">[5]INICIO!$Y$289:$Y$314</definedName>
    <definedName name="_____EJE6">[6]INICIO!$Y$289:$Y$314</definedName>
    <definedName name="_____EJE6_1">[7]INICIO!$Y$289:$Y$314</definedName>
    <definedName name="_____EJE7" localSheetId="0">[5]INICIO!$Y$316:$Y$356</definedName>
    <definedName name="_____EJE7" localSheetId="1">[5]INICIO!$Y$316:$Y$356</definedName>
    <definedName name="_____EJE7" localSheetId="2">[5]INICIO!$Y$316:$Y$356</definedName>
    <definedName name="_____EJE7" localSheetId="5">[5]INICIO!$Y$316:$Y$356</definedName>
    <definedName name="_____EJE7" localSheetId="6">[5]INICIO!$Y$316:$Y$356</definedName>
    <definedName name="_____EJE7" localSheetId="7">[5]INICIO!$Y$316:$Y$356</definedName>
    <definedName name="_____EJE7" localSheetId="8">[5]INICIO!$Y$316:$Y$356</definedName>
    <definedName name="_____EJE7" localSheetId="9">[5]INICIO!$Y$316:$Y$356</definedName>
    <definedName name="_____EJE7" localSheetId="10">[5]INICIO!$Y$316:$Y$356</definedName>
    <definedName name="_____EJE7" localSheetId="11">[5]INICIO!$Y$316:$Y$356</definedName>
    <definedName name="_____EJE7" localSheetId="13">[5]INICIO!$Y$316:$Y$356</definedName>
    <definedName name="_____EJE7" localSheetId="14">[5]INICIO!$Y$316:$Y$356</definedName>
    <definedName name="_____EJE7" localSheetId="15">[5]INICIO!$Y$316:$Y$356</definedName>
    <definedName name="_____EJE7" localSheetId="16">[5]INICIO!$Y$316:$Y$356</definedName>
    <definedName name="_____EJE7" localSheetId="17">[5]INICIO!$Y$316:$Y$356</definedName>
    <definedName name="_____EJE7" localSheetId="18">[5]INICIO!$Y$316:$Y$356</definedName>
    <definedName name="_____EJE7" localSheetId="19">[5]INICIO!$Y$316:$Y$356</definedName>
    <definedName name="_____EJE7" localSheetId="20">[5]INICIO!$Y$316:$Y$356</definedName>
    <definedName name="_____EJE7" localSheetId="3">[5]INICIO!$Y$316:$Y$356</definedName>
    <definedName name="_____EJE7" localSheetId="4">[5]INICIO!$Y$316:$Y$356</definedName>
    <definedName name="_____EJE7" localSheetId="21">[5]INICIO!$Y$316:$Y$356</definedName>
    <definedName name="_____EJE7" localSheetId="22">[5]INICIO!$Y$316:$Y$356</definedName>
    <definedName name="_____EJE7" localSheetId="23">[5]INICIO!$Y$316:$Y$356</definedName>
    <definedName name="_____EJE7" localSheetId="24">[5]INICIO!$Y$316:$Y$356</definedName>
    <definedName name="_____EJE7" localSheetId="25">[5]INICIO!$Y$316:$Y$356</definedName>
    <definedName name="_____EJE7" localSheetId="26">[5]INICIO!$Y$316:$Y$356</definedName>
    <definedName name="_____EJE7" localSheetId="27">[5]INICIO!$Y$316:$Y$356</definedName>
    <definedName name="_____EJE7" localSheetId="29">[5]INICIO!$Y$316:$Y$356</definedName>
    <definedName name="_____EJE7" localSheetId="30">[5]INICIO!$Y$316:$Y$356</definedName>
    <definedName name="_____EJE7" localSheetId="28">[5]INICIO!$Y$316:$Y$356</definedName>
    <definedName name="_____EJE7" localSheetId="32">[5]INICIO!$Y$316:$Y$356</definedName>
    <definedName name="_____EJE7" localSheetId="31">[5]INICIO!$Y$316:$Y$356</definedName>
    <definedName name="_____EJE7" localSheetId="33">[5]INICIO!$Y$316:$Y$356</definedName>
    <definedName name="_____EJE7" localSheetId="34">[5]INICIO!$Y$316:$Y$356</definedName>
    <definedName name="_____EJE7" localSheetId="35">[5]INICIO!$Y$316:$Y$356</definedName>
    <definedName name="_____EJE7" localSheetId="36">[5]INICIO!$Y$316:$Y$356</definedName>
    <definedName name="_____EJE7" localSheetId="37">[5]INICIO!$Y$316:$Y$356</definedName>
    <definedName name="_____EJE7" localSheetId="40">[5]INICIO!$Y$316:$Y$356</definedName>
    <definedName name="_____EJE7" localSheetId="41">[5]INICIO!$Y$316:$Y$356</definedName>
    <definedName name="_____EJE7" localSheetId="38">[5]INICIO!$Y$316:$Y$356</definedName>
    <definedName name="_____EJE7" localSheetId="39">[5]INICIO!$Y$316:$Y$356</definedName>
    <definedName name="_____EJE7" localSheetId="42">[5]INICIO!$Y$316:$Y$356</definedName>
    <definedName name="_____EJE7" localSheetId="43">[5]INICIO!$Y$316:$Y$356</definedName>
    <definedName name="_____EJE7" localSheetId="44">[5]INICIO!$Y$316:$Y$356</definedName>
    <definedName name="_____EJE7" localSheetId="45">[5]INICIO!$Y$316:$Y$356</definedName>
    <definedName name="_____EJE7" localSheetId="46">[5]INICIO!$Y$316:$Y$356</definedName>
    <definedName name="_____EJE7" localSheetId="47">[5]INICIO!$Y$316:$Y$356</definedName>
    <definedName name="_____EJE7" localSheetId="48">[5]INICIO!$Y$316:$Y$356</definedName>
    <definedName name="_____EJE7" localSheetId="49">[5]INICIO!$Y$316:$Y$356</definedName>
    <definedName name="_____EJE7" localSheetId="50">[5]INICIO!$Y$316:$Y$356</definedName>
    <definedName name="_____EJE7" localSheetId="51">[5]INICIO!$Y$316:$Y$356</definedName>
    <definedName name="_____EJE7" localSheetId="52">[5]INICIO!$Y$316:$Y$356</definedName>
    <definedName name="_____EJE7" localSheetId="53">[5]INICIO!$Y$316:$Y$356</definedName>
    <definedName name="_____EJE7" localSheetId="55">[5]INICIO!$Y$316:$Y$356</definedName>
    <definedName name="_____EJE7" localSheetId="54">[5]INICIO!$Y$316:$Y$356</definedName>
    <definedName name="_____EJE7" localSheetId="56">[5]INICIO!$Y$316:$Y$356</definedName>
    <definedName name="_____EJE7" localSheetId="57">[5]INICIO!$Y$316:$Y$356</definedName>
    <definedName name="_____EJE7" localSheetId="58">[5]INICIO!$Y$316:$Y$356</definedName>
    <definedName name="_____EJE7" localSheetId="59">[5]INICIO!$Y$316:$Y$356</definedName>
    <definedName name="_____EJE7" localSheetId="61">[5]INICIO!$Y$316:$Y$356</definedName>
    <definedName name="_____EJE7" localSheetId="63">[5]INICIO!$Y$316:$Y$356</definedName>
    <definedName name="_____EJE7" localSheetId="62">[5]INICIO!$Y$316:$Y$356</definedName>
    <definedName name="_____EJE7" localSheetId="64">[5]INICIO!$Y$316:$Y$356</definedName>
    <definedName name="_____EJE7" localSheetId="65">[5]INICIO!$Y$316:$Y$356</definedName>
    <definedName name="_____EJE7" localSheetId="67">[5]INICIO!$Y$316:$Y$356</definedName>
    <definedName name="_____EJE7">[6]INICIO!$Y$316:$Y$356</definedName>
    <definedName name="_____EJE7_1">[7]INICIO!$Y$316:$Y$356</definedName>
    <definedName name="____EJE1" localSheetId="0">[2]INICIO!$Y$166:$Y$186</definedName>
    <definedName name="____EJE1" localSheetId="1">[2]INICIO!$Y$166:$Y$186</definedName>
    <definedName name="____EJE1" localSheetId="2">[2]INICIO!$Y$166:$Y$186</definedName>
    <definedName name="____EJE1" localSheetId="5">[2]INICIO!$Y$166:$Y$186</definedName>
    <definedName name="____EJE1" localSheetId="6">[2]INICIO!$Y$166:$Y$186</definedName>
    <definedName name="____EJE1" localSheetId="7">[2]INICIO!$Y$166:$Y$186</definedName>
    <definedName name="____EJE1" localSheetId="8">[2]INICIO!$Y$166:$Y$186</definedName>
    <definedName name="____EJE1" localSheetId="9">[2]INICIO!$Y$166:$Y$186</definedName>
    <definedName name="____EJE1" localSheetId="10">[2]INICIO!$Y$166:$Y$186</definedName>
    <definedName name="____EJE1" localSheetId="11">[2]INICIO!$Y$166:$Y$186</definedName>
    <definedName name="____EJE1" localSheetId="13">[2]INICIO!$Y$166:$Y$186</definedName>
    <definedName name="____EJE1" localSheetId="14">[2]INICIO!$Y$166:$Y$186</definedName>
    <definedName name="____EJE1" localSheetId="15">[2]INICIO!$Y$166:$Y$186</definedName>
    <definedName name="____EJE1" localSheetId="16">[2]INICIO!$Y$166:$Y$186</definedName>
    <definedName name="____EJE1" localSheetId="17">[2]INICIO!$Y$166:$Y$186</definedName>
    <definedName name="____EJE1" localSheetId="18">[2]INICIO!$Y$166:$Y$186</definedName>
    <definedName name="____EJE1" localSheetId="19">[2]INICIO!$Y$166:$Y$186</definedName>
    <definedName name="____EJE1" localSheetId="20">[2]INICIO!$Y$166:$Y$186</definedName>
    <definedName name="____EJE1" localSheetId="3">[2]INICIO!$Y$166:$Y$186</definedName>
    <definedName name="____EJE1" localSheetId="4">[2]INICIO!$Y$166:$Y$186</definedName>
    <definedName name="____EJE1" localSheetId="21">[2]INICIO!$Y$166:$Y$186</definedName>
    <definedName name="____EJE1" localSheetId="22">[2]INICIO!$Y$166:$Y$186</definedName>
    <definedName name="____EJE1" localSheetId="23">[2]INICIO!$Y$166:$Y$186</definedName>
    <definedName name="____EJE1" localSheetId="24">[2]INICIO!$Y$166:$Y$186</definedName>
    <definedName name="____EJE1" localSheetId="25">[2]INICIO!$Y$166:$Y$186</definedName>
    <definedName name="____EJE1" localSheetId="26">[2]INICIO!$Y$166:$Y$186</definedName>
    <definedName name="____EJE1" localSheetId="27">[2]INICIO!$Y$166:$Y$186</definedName>
    <definedName name="____EJE1" localSheetId="29">[2]INICIO!$Y$166:$Y$186</definedName>
    <definedName name="____EJE1" localSheetId="30">[2]INICIO!$Y$166:$Y$186</definedName>
    <definedName name="____EJE1" localSheetId="28">[2]INICIO!$Y$166:$Y$186</definedName>
    <definedName name="____EJE1" localSheetId="32">[2]INICIO!$Y$166:$Y$186</definedName>
    <definedName name="____EJE1" localSheetId="31">[2]INICIO!$Y$166:$Y$186</definedName>
    <definedName name="____EJE1" localSheetId="33">[2]INICIO!$Y$166:$Y$186</definedName>
    <definedName name="____EJE1" localSheetId="34">[2]INICIO!$Y$166:$Y$186</definedName>
    <definedName name="____EJE1" localSheetId="35">[2]INICIO!$Y$166:$Y$186</definedName>
    <definedName name="____EJE1" localSheetId="36">[2]INICIO!$Y$166:$Y$186</definedName>
    <definedName name="____EJE1" localSheetId="37">[2]INICIO!$Y$166:$Y$186</definedName>
    <definedName name="____EJE1" localSheetId="40">[2]INICIO!$Y$166:$Y$186</definedName>
    <definedName name="____EJE1" localSheetId="41">[2]INICIO!$Y$166:$Y$186</definedName>
    <definedName name="____EJE1" localSheetId="38">[2]INICIO!$Y$166:$Y$186</definedName>
    <definedName name="____EJE1" localSheetId="39">[2]INICIO!$Y$166:$Y$186</definedName>
    <definedName name="____EJE1" localSheetId="42">[2]INICIO!$Y$166:$Y$186</definedName>
    <definedName name="____EJE1" localSheetId="43">[2]INICIO!$Y$166:$Y$186</definedName>
    <definedName name="____EJE1" localSheetId="44">[2]INICIO!$Y$166:$Y$186</definedName>
    <definedName name="____EJE1" localSheetId="45">[2]INICIO!$Y$166:$Y$186</definedName>
    <definedName name="____EJE1" localSheetId="46">[2]INICIO!$Y$166:$Y$186</definedName>
    <definedName name="____EJE1" localSheetId="47">[2]INICIO!$Y$166:$Y$186</definedName>
    <definedName name="____EJE1" localSheetId="48">[2]INICIO!$Y$166:$Y$186</definedName>
    <definedName name="____EJE1" localSheetId="49">[2]INICIO!$Y$166:$Y$186</definedName>
    <definedName name="____EJE1" localSheetId="50">[2]INICIO!$Y$166:$Y$186</definedName>
    <definedName name="____EJE1" localSheetId="51">[2]INICIO!$Y$166:$Y$186</definedName>
    <definedName name="____EJE1" localSheetId="52">[2]INICIO!$Y$166:$Y$186</definedName>
    <definedName name="____EJE1" localSheetId="53">[2]INICIO!$Y$166:$Y$186</definedName>
    <definedName name="____EJE1" localSheetId="55">[2]INICIO!$Y$166:$Y$186</definedName>
    <definedName name="____EJE1" localSheetId="54">[2]INICIO!$Y$166:$Y$186</definedName>
    <definedName name="____EJE1" localSheetId="56">[2]INICIO!$Y$166:$Y$186</definedName>
    <definedName name="____EJE1" localSheetId="57">[2]INICIO!$Y$166:$Y$186</definedName>
    <definedName name="____EJE1" localSheetId="58">[2]INICIO!$Y$166:$Y$186</definedName>
    <definedName name="____EJE1" localSheetId="59">[2]INICIO!$Y$166:$Y$186</definedName>
    <definedName name="____EJE1" localSheetId="61">[2]INICIO!$Y$166:$Y$186</definedName>
    <definedName name="____EJE1" localSheetId="63">[2]INICIO!$Y$166:$Y$186</definedName>
    <definedName name="____EJE1" localSheetId="62">[2]INICIO!$Y$166:$Y$186</definedName>
    <definedName name="____EJE1" localSheetId="64">[2]INICIO!$Y$166:$Y$186</definedName>
    <definedName name="____EJE1" localSheetId="65">[2]INICIO!$Y$166:$Y$186</definedName>
    <definedName name="____EJE1" localSheetId="67">[2]INICIO!$Y$166:$Y$186</definedName>
    <definedName name="____EJE1" localSheetId="69">[1]INICIO!$Y$166:$Y$186</definedName>
    <definedName name="____EJE1" localSheetId="68">[3]INICIO!$Y$166:$Y$186</definedName>
    <definedName name="____EJE1">[1]INICIO!$Y$166:$Y$186</definedName>
    <definedName name="____EJE1_1">[7]INICIO!$Y$166:$Y$186</definedName>
    <definedName name="____EJE2" localSheetId="0">[2]INICIO!$Y$188:$Y$229</definedName>
    <definedName name="____EJE2" localSheetId="1">[2]INICIO!$Y$188:$Y$229</definedName>
    <definedName name="____EJE2" localSheetId="2">[2]INICIO!$Y$188:$Y$229</definedName>
    <definedName name="____EJE2" localSheetId="5">[2]INICIO!$Y$188:$Y$229</definedName>
    <definedName name="____EJE2" localSheetId="6">[2]INICIO!$Y$188:$Y$229</definedName>
    <definedName name="____EJE2" localSheetId="7">[2]INICIO!$Y$188:$Y$229</definedName>
    <definedName name="____EJE2" localSheetId="8">[2]INICIO!$Y$188:$Y$229</definedName>
    <definedName name="____EJE2" localSheetId="9">[2]INICIO!$Y$188:$Y$229</definedName>
    <definedName name="____EJE2" localSheetId="10">[2]INICIO!$Y$188:$Y$229</definedName>
    <definedName name="____EJE2" localSheetId="11">[2]INICIO!$Y$188:$Y$229</definedName>
    <definedName name="____EJE2" localSheetId="13">[2]INICIO!$Y$188:$Y$229</definedName>
    <definedName name="____EJE2" localSheetId="14">[2]INICIO!$Y$188:$Y$229</definedName>
    <definedName name="____EJE2" localSheetId="15">[2]INICIO!$Y$188:$Y$229</definedName>
    <definedName name="____EJE2" localSheetId="16">[2]INICIO!$Y$188:$Y$229</definedName>
    <definedName name="____EJE2" localSheetId="17">[2]INICIO!$Y$188:$Y$229</definedName>
    <definedName name="____EJE2" localSheetId="18">[2]INICIO!$Y$188:$Y$229</definedName>
    <definedName name="____EJE2" localSheetId="19">[2]INICIO!$Y$188:$Y$229</definedName>
    <definedName name="____EJE2" localSheetId="20">[2]INICIO!$Y$188:$Y$229</definedName>
    <definedName name="____EJE2" localSheetId="3">[2]INICIO!$Y$188:$Y$229</definedName>
    <definedName name="____EJE2" localSheetId="4">[2]INICIO!$Y$188:$Y$229</definedName>
    <definedName name="____EJE2" localSheetId="21">[2]INICIO!$Y$188:$Y$229</definedName>
    <definedName name="____EJE2" localSheetId="22">[2]INICIO!$Y$188:$Y$229</definedName>
    <definedName name="____EJE2" localSheetId="23">[2]INICIO!$Y$188:$Y$229</definedName>
    <definedName name="____EJE2" localSheetId="24">[2]INICIO!$Y$188:$Y$229</definedName>
    <definedName name="____EJE2" localSheetId="25">[2]INICIO!$Y$188:$Y$229</definedName>
    <definedName name="____EJE2" localSheetId="26">[2]INICIO!$Y$188:$Y$229</definedName>
    <definedName name="____EJE2" localSheetId="27">[2]INICIO!$Y$188:$Y$229</definedName>
    <definedName name="____EJE2" localSheetId="29">[2]INICIO!$Y$188:$Y$229</definedName>
    <definedName name="____EJE2" localSheetId="30">[2]INICIO!$Y$188:$Y$229</definedName>
    <definedName name="____EJE2" localSheetId="28">[2]INICIO!$Y$188:$Y$229</definedName>
    <definedName name="____EJE2" localSheetId="32">[2]INICIO!$Y$188:$Y$229</definedName>
    <definedName name="____EJE2" localSheetId="31">[2]INICIO!$Y$188:$Y$229</definedName>
    <definedName name="____EJE2" localSheetId="33">[2]INICIO!$Y$188:$Y$229</definedName>
    <definedName name="____EJE2" localSheetId="34">[2]INICIO!$Y$188:$Y$229</definedName>
    <definedName name="____EJE2" localSheetId="35">[2]INICIO!$Y$188:$Y$229</definedName>
    <definedName name="____EJE2" localSheetId="36">[2]INICIO!$Y$188:$Y$229</definedName>
    <definedName name="____EJE2" localSheetId="37">[2]INICIO!$Y$188:$Y$229</definedName>
    <definedName name="____EJE2" localSheetId="40">[2]INICIO!$Y$188:$Y$229</definedName>
    <definedName name="____EJE2" localSheetId="41">[2]INICIO!$Y$188:$Y$229</definedName>
    <definedName name="____EJE2" localSheetId="38">[2]INICIO!$Y$188:$Y$229</definedName>
    <definedName name="____EJE2" localSheetId="39">[2]INICIO!$Y$188:$Y$229</definedName>
    <definedName name="____EJE2" localSheetId="42">[2]INICIO!$Y$188:$Y$229</definedName>
    <definedName name="____EJE2" localSheetId="43">[2]INICIO!$Y$188:$Y$229</definedName>
    <definedName name="____EJE2" localSheetId="44">[2]INICIO!$Y$188:$Y$229</definedName>
    <definedName name="____EJE2" localSheetId="45">[2]INICIO!$Y$188:$Y$229</definedName>
    <definedName name="____EJE2" localSheetId="46">[2]INICIO!$Y$188:$Y$229</definedName>
    <definedName name="____EJE2" localSheetId="47">[2]INICIO!$Y$188:$Y$229</definedName>
    <definedName name="____EJE2" localSheetId="48">[2]INICIO!$Y$188:$Y$229</definedName>
    <definedName name="____EJE2" localSheetId="49">[2]INICIO!$Y$188:$Y$229</definedName>
    <definedName name="____EJE2" localSheetId="50">[2]INICIO!$Y$188:$Y$229</definedName>
    <definedName name="____EJE2" localSheetId="51">[2]INICIO!$Y$188:$Y$229</definedName>
    <definedName name="____EJE2" localSheetId="52">[2]INICIO!$Y$188:$Y$229</definedName>
    <definedName name="____EJE2" localSheetId="53">[2]INICIO!$Y$188:$Y$229</definedName>
    <definedName name="____EJE2" localSheetId="55">[2]INICIO!$Y$188:$Y$229</definedName>
    <definedName name="____EJE2" localSheetId="54">[2]INICIO!$Y$188:$Y$229</definedName>
    <definedName name="____EJE2" localSheetId="56">[2]INICIO!$Y$188:$Y$229</definedName>
    <definedName name="____EJE2" localSheetId="57">[2]INICIO!$Y$188:$Y$229</definedName>
    <definedName name="____EJE2" localSheetId="58">[2]INICIO!$Y$188:$Y$229</definedName>
    <definedName name="____EJE2" localSheetId="59">[2]INICIO!$Y$188:$Y$229</definedName>
    <definedName name="____EJE2" localSheetId="61">[2]INICIO!$Y$188:$Y$229</definedName>
    <definedName name="____EJE2" localSheetId="63">[2]INICIO!$Y$188:$Y$229</definedName>
    <definedName name="____EJE2" localSheetId="62">[2]INICIO!$Y$188:$Y$229</definedName>
    <definedName name="____EJE2" localSheetId="64">[2]INICIO!$Y$188:$Y$229</definedName>
    <definedName name="____EJE2" localSheetId="65">[2]INICIO!$Y$188:$Y$229</definedName>
    <definedName name="____EJE2" localSheetId="67">[2]INICIO!$Y$188:$Y$229</definedName>
    <definedName name="____EJE2" localSheetId="69">[1]INICIO!$Y$188:$Y$229</definedName>
    <definedName name="____EJE2" localSheetId="68">[3]INICIO!$Y$188:$Y$229</definedName>
    <definedName name="____EJE2">[1]INICIO!$Y$188:$Y$229</definedName>
    <definedName name="____EJE2_1">[7]INICIO!$Y$188:$Y$229</definedName>
    <definedName name="____EJE3" localSheetId="0">[2]INICIO!$Y$231:$Y$247</definedName>
    <definedName name="____EJE3" localSheetId="1">[2]INICIO!$Y$231:$Y$247</definedName>
    <definedName name="____EJE3" localSheetId="2">[2]INICIO!$Y$231:$Y$247</definedName>
    <definedName name="____EJE3" localSheetId="5">[2]INICIO!$Y$231:$Y$247</definedName>
    <definedName name="____EJE3" localSheetId="6">[2]INICIO!$Y$231:$Y$247</definedName>
    <definedName name="____EJE3" localSheetId="7">[2]INICIO!$Y$231:$Y$247</definedName>
    <definedName name="____EJE3" localSheetId="8">[2]INICIO!$Y$231:$Y$247</definedName>
    <definedName name="____EJE3" localSheetId="9">[2]INICIO!$Y$231:$Y$247</definedName>
    <definedName name="____EJE3" localSheetId="10">[2]INICIO!$Y$231:$Y$247</definedName>
    <definedName name="____EJE3" localSheetId="11">[2]INICIO!$Y$231:$Y$247</definedName>
    <definedName name="____EJE3" localSheetId="13">[2]INICIO!$Y$231:$Y$247</definedName>
    <definedName name="____EJE3" localSheetId="14">[2]INICIO!$Y$231:$Y$247</definedName>
    <definedName name="____EJE3" localSheetId="15">[2]INICIO!$Y$231:$Y$247</definedName>
    <definedName name="____EJE3" localSheetId="16">[2]INICIO!$Y$231:$Y$247</definedName>
    <definedName name="____EJE3" localSheetId="17">[2]INICIO!$Y$231:$Y$247</definedName>
    <definedName name="____EJE3" localSheetId="18">[2]INICIO!$Y$231:$Y$247</definedName>
    <definedName name="____EJE3" localSheetId="19">[2]INICIO!$Y$231:$Y$247</definedName>
    <definedName name="____EJE3" localSheetId="20">[2]INICIO!$Y$231:$Y$247</definedName>
    <definedName name="____EJE3" localSheetId="3">[2]INICIO!$Y$231:$Y$247</definedName>
    <definedName name="____EJE3" localSheetId="4">[2]INICIO!$Y$231:$Y$247</definedName>
    <definedName name="____EJE3" localSheetId="21">[2]INICIO!$Y$231:$Y$247</definedName>
    <definedName name="____EJE3" localSheetId="22">[2]INICIO!$Y$231:$Y$247</definedName>
    <definedName name="____EJE3" localSheetId="23">[2]INICIO!$Y$231:$Y$247</definedName>
    <definedName name="____EJE3" localSheetId="24">[2]INICIO!$Y$231:$Y$247</definedName>
    <definedName name="____EJE3" localSheetId="25">[2]INICIO!$Y$231:$Y$247</definedName>
    <definedName name="____EJE3" localSheetId="26">[2]INICIO!$Y$231:$Y$247</definedName>
    <definedName name="____EJE3" localSheetId="27">[2]INICIO!$Y$231:$Y$247</definedName>
    <definedName name="____EJE3" localSheetId="29">[2]INICIO!$Y$231:$Y$247</definedName>
    <definedName name="____EJE3" localSheetId="30">[2]INICIO!$Y$231:$Y$247</definedName>
    <definedName name="____EJE3" localSheetId="28">[2]INICIO!$Y$231:$Y$247</definedName>
    <definedName name="____EJE3" localSheetId="32">[2]INICIO!$Y$231:$Y$247</definedName>
    <definedName name="____EJE3" localSheetId="31">[2]INICIO!$Y$231:$Y$247</definedName>
    <definedName name="____EJE3" localSheetId="33">[2]INICIO!$Y$231:$Y$247</definedName>
    <definedName name="____EJE3" localSheetId="34">[2]INICIO!$Y$231:$Y$247</definedName>
    <definedName name="____EJE3" localSheetId="35">[2]INICIO!$Y$231:$Y$247</definedName>
    <definedName name="____EJE3" localSheetId="36">[2]INICIO!$Y$231:$Y$247</definedName>
    <definedName name="____EJE3" localSheetId="37">[2]INICIO!$Y$231:$Y$247</definedName>
    <definedName name="____EJE3" localSheetId="40">[2]INICIO!$Y$231:$Y$247</definedName>
    <definedName name="____EJE3" localSheetId="41">[2]INICIO!$Y$231:$Y$247</definedName>
    <definedName name="____EJE3" localSheetId="38">[2]INICIO!$Y$231:$Y$247</definedName>
    <definedName name="____EJE3" localSheetId="39">[2]INICIO!$Y$231:$Y$247</definedName>
    <definedName name="____EJE3" localSheetId="42">[2]INICIO!$Y$231:$Y$247</definedName>
    <definedName name="____EJE3" localSheetId="43">[2]INICIO!$Y$231:$Y$247</definedName>
    <definedName name="____EJE3" localSheetId="44">[2]INICIO!$Y$231:$Y$247</definedName>
    <definedName name="____EJE3" localSheetId="45">[2]INICIO!$Y$231:$Y$247</definedName>
    <definedName name="____EJE3" localSheetId="46">[2]INICIO!$Y$231:$Y$247</definedName>
    <definedName name="____EJE3" localSheetId="47">[2]INICIO!$Y$231:$Y$247</definedName>
    <definedName name="____EJE3" localSheetId="48">[2]INICIO!$Y$231:$Y$247</definedName>
    <definedName name="____EJE3" localSheetId="49">[2]INICIO!$Y$231:$Y$247</definedName>
    <definedName name="____EJE3" localSheetId="50">[2]INICIO!$Y$231:$Y$247</definedName>
    <definedName name="____EJE3" localSheetId="51">[2]INICIO!$Y$231:$Y$247</definedName>
    <definedName name="____EJE3" localSheetId="52">[2]INICIO!$Y$231:$Y$247</definedName>
    <definedName name="____EJE3" localSheetId="53">[2]INICIO!$Y$231:$Y$247</definedName>
    <definedName name="____EJE3" localSheetId="55">[2]INICIO!$Y$231:$Y$247</definedName>
    <definedName name="____EJE3" localSheetId="54">[2]INICIO!$Y$231:$Y$247</definedName>
    <definedName name="____EJE3" localSheetId="56">[2]INICIO!$Y$231:$Y$247</definedName>
    <definedName name="____EJE3" localSheetId="57">[2]INICIO!$Y$231:$Y$247</definedName>
    <definedName name="____EJE3" localSheetId="58">[2]INICIO!$Y$231:$Y$247</definedName>
    <definedName name="____EJE3" localSheetId="59">[2]INICIO!$Y$231:$Y$247</definedName>
    <definedName name="____EJE3" localSheetId="61">[2]INICIO!$Y$231:$Y$247</definedName>
    <definedName name="____EJE3" localSheetId="63">[2]INICIO!$Y$231:$Y$247</definedName>
    <definedName name="____EJE3" localSheetId="62">[2]INICIO!$Y$231:$Y$247</definedName>
    <definedName name="____EJE3" localSheetId="64">[2]INICIO!$Y$231:$Y$247</definedName>
    <definedName name="____EJE3" localSheetId="65">[2]INICIO!$Y$231:$Y$247</definedName>
    <definedName name="____EJE3" localSheetId="67">[2]INICIO!$Y$231:$Y$247</definedName>
    <definedName name="____EJE3" localSheetId="69">[1]INICIO!$Y$231:$Y$247</definedName>
    <definedName name="____EJE3" localSheetId="68">[3]INICIO!$Y$231:$Y$247</definedName>
    <definedName name="____EJE3">[1]INICIO!$Y$231:$Y$247</definedName>
    <definedName name="____EJE3_1">[7]INICIO!$Y$231:$Y$247</definedName>
    <definedName name="____EJE4" localSheetId="0">[2]INICIO!$Y$249:$Y$272</definedName>
    <definedName name="____EJE4" localSheetId="1">[2]INICIO!$Y$249:$Y$272</definedName>
    <definedName name="____EJE4" localSheetId="2">[2]INICIO!$Y$249:$Y$272</definedName>
    <definedName name="____EJE4" localSheetId="5">[2]INICIO!$Y$249:$Y$272</definedName>
    <definedName name="____EJE4" localSheetId="6">[2]INICIO!$Y$249:$Y$272</definedName>
    <definedName name="____EJE4" localSheetId="7">[2]INICIO!$Y$249:$Y$272</definedName>
    <definedName name="____EJE4" localSheetId="8">[2]INICIO!$Y$249:$Y$272</definedName>
    <definedName name="____EJE4" localSheetId="9">[2]INICIO!$Y$249:$Y$272</definedName>
    <definedName name="____EJE4" localSheetId="10">[2]INICIO!$Y$249:$Y$272</definedName>
    <definedName name="____EJE4" localSheetId="11">[2]INICIO!$Y$249:$Y$272</definedName>
    <definedName name="____EJE4" localSheetId="13">[2]INICIO!$Y$249:$Y$272</definedName>
    <definedName name="____EJE4" localSheetId="14">[2]INICIO!$Y$249:$Y$272</definedName>
    <definedName name="____EJE4" localSheetId="15">[2]INICIO!$Y$249:$Y$272</definedName>
    <definedName name="____EJE4" localSheetId="16">[2]INICIO!$Y$249:$Y$272</definedName>
    <definedName name="____EJE4" localSheetId="17">[2]INICIO!$Y$249:$Y$272</definedName>
    <definedName name="____EJE4" localSheetId="18">[2]INICIO!$Y$249:$Y$272</definedName>
    <definedName name="____EJE4" localSheetId="19">[2]INICIO!$Y$249:$Y$272</definedName>
    <definedName name="____EJE4" localSheetId="20">[2]INICIO!$Y$249:$Y$272</definedName>
    <definedName name="____EJE4" localSheetId="3">[2]INICIO!$Y$249:$Y$272</definedName>
    <definedName name="____EJE4" localSheetId="4">[2]INICIO!$Y$249:$Y$272</definedName>
    <definedName name="____EJE4" localSheetId="21">[2]INICIO!$Y$249:$Y$272</definedName>
    <definedName name="____EJE4" localSheetId="22">[2]INICIO!$Y$249:$Y$272</definedName>
    <definedName name="____EJE4" localSheetId="23">[2]INICIO!$Y$249:$Y$272</definedName>
    <definedName name="____EJE4" localSheetId="24">[2]INICIO!$Y$249:$Y$272</definedName>
    <definedName name="____EJE4" localSheetId="25">[2]INICIO!$Y$249:$Y$272</definedName>
    <definedName name="____EJE4" localSheetId="26">[2]INICIO!$Y$249:$Y$272</definedName>
    <definedName name="____EJE4" localSheetId="27">[2]INICIO!$Y$249:$Y$272</definedName>
    <definedName name="____EJE4" localSheetId="29">[2]INICIO!$Y$249:$Y$272</definedName>
    <definedName name="____EJE4" localSheetId="30">[2]INICIO!$Y$249:$Y$272</definedName>
    <definedName name="____EJE4" localSheetId="28">[2]INICIO!$Y$249:$Y$272</definedName>
    <definedName name="____EJE4" localSheetId="32">[2]INICIO!$Y$249:$Y$272</definedName>
    <definedName name="____EJE4" localSheetId="31">[2]INICIO!$Y$249:$Y$272</definedName>
    <definedName name="____EJE4" localSheetId="33">[2]INICIO!$Y$249:$Y$272</definedName>
    <definedName name="____EJE4" localSheetId="34">[2]INICIO!$Y$249:$Y$272</definedName>
    <definedName name="____EJE4" localSheetId="35">[2]INICIO!$Y$249:$Y$272</definedName>
    <definedName name="____EJE4" localSheetId="36">[2]INICIO!$Y$249:$Y$272</definedName>
    <definedName name="____EJE4" localSheetId="37">[2]INICIO!$Y$249:$Y$272</definedName>
    <definedName name="____EJE4" localSheetId="40">[2]INICIO!$Y$249:$Y$272</definedName>
    <definedName name="____EJE4" localSheetId="41">[2]INICIO!$Y$249:$Y$272</definedName>
    <definedName name="____EJE4" localSheetId="38">[2]INICIO!$Y$249:$Y$272</definedName>
    <definedName name="____EJE4" localSheetId="39">[2]INICIO!$Y$249:$Y$272</definedName>
    <definedName name="____EJE4" localSheetId="42">[2]INICIO!$Y$249:$Y$272</definedName>
    <definedName name="____EJE4" localSheetId="43">[2]INICIO!$Y$249:$Y$272</definedName>
    <definedName name="____EJE4" localSheetId="44">[2]INICIO!$Y$249:$Y$272</definedName>
    <definedName name="____EJE4" localSheetId="45">[2]INICIO!$Y$249:$Y$272</definedName>
    <definedName name="____EJE4" localSheetId="46">[2]INICIO!$Y$249:$Y$272</definedName>
    <definedName name="____EJE4" localSheetId="47">[2]INICIO!$Y$249:$Y$272</definedName>
    <definedName name="____EJE4" localSheetId="48">[2]INICIO!$Y$249:$Y$272</definedName>
    <definedName name="____EJE4" localSheetId="49">[2]INICIO!$Y$249:$Y$272</definedName>
    <definedName name="____EJE4" localSheetId="50">[2]INICIO!$Y$249:$Y$272</definedName>
    <definedName name="____EJE4" localSheetId="51">[2]INICIO!$Y$249:$Y$272</definedName>
    <definedName name="____EJE4" localSheetId="52">[2]INICIO!$Y$249:$Y$272</definedName>
    <definedName name="____EJE4" localSheetId="53">[2]INICIO!$Y$249:$Y$272</definedName>
    <definedName name="____EJE4" localSheetId="55">[2]INICIO!$Y$249:$Y$272</definedName>
    <definedName name="____EJE4" localSheetId="54">[2]INICIO!$Y$249:$Y$272</definedName>
    <definedName name="____EJE4" localSheetId="56">[2]INICIO!$Y$249:$Y$272</definedName>
    <definedName name="____EJE4" localSheetId="57">[2]INICIO!$Y$249:$Y$272</definedName>
    <definedName name="____EJE4" localSheetId="58">[2]INICIO!$Y$249:$Y$272</definedName>
    <definedName name="____EJE4" localSheetId="59">[2]INICIO!$Y$249:$Y$272</definedName>
    <definedName name="____EJE4" localSheetId="61">[2]INICIO!$Y$249:$Y$272</definedName>
    <definedName name="____EJE4" localSheetId="63">[2]INICIO!$Y$249:$Y$272</definedName>
    <definedName name="____EJE4" localSheetId="62">[2]INICIO!$Y$249:$Y$272</definedName>
    <definedName name="____EJE4" localSheetId="64">[2]INICIO!$Y$249:$Y$272</definedName>
    <definedName name="____EJE4" localSheetId="65">[2]INICIO!$Y$249:$Y$272</definedName>
    <definedName name="____EJE4" localSheetId="67">[2]INICIO!$Y$249:$Y$272</definedName>
    <definedName name="____EJE4" localSheetId="69">[1]INICIO!$Y$249:$Y$272</definedName>
    <definedName name="____EJE4" localSheetId="68">[3]INICIO!$Y$249:$Y$272</definedName>
    <definedName name="____EJE4">[1]INICIO!$Y$249:$Y$272</definedName>
    <definedName name="____EJE4_1">[7]INICIO!$Y$249:$Y$272</definedName>
    <definedName name="____EJE5" localSheetId="0">[2]INICIO!$Y$274:$Y$287</definedName>
    <definedName name="____EJE5" localSheetId="1">[2]INICIO!$Y$274:$Y$287</definedName>
    <definedName name="____EJE5" localSheetId="2">[2]INICIO!$Y$274:$Y$287</definedName>
    <definedName name="____EJE5" localSheetId="5">[2]INICIO!$Y$274:$Y$287</definedName>
    <definedName name="____EJE5" localSheetId="6">[2]INICIO!$Y$274:$Y$287</definedName>
    <definedName name="____EJE5" localSheetId="7">[2]INICIO!$Y$274:$Y$287</definedName>
    <definedName name="____EJE5" localSheetId="8">[2]INICIO!$Y$274:$Y$287</definedName>
    <definedName name="____EJE5" localSheetId="9">[2]INICIO!$Y$274:$Y$287</definedName>
    <definedName name="____EJE5" localSheetId="10">[2]INICIO!$Y$274:$Y$287</definedName>
    <definedName name="____EJE5" localSheetId="11">[2]INICIO!$Y$274:$Y$287</definedName>
    <definedName name="____EJE5" localSheetId="13">[2]INICIO!$Y$274:$Y$287</definedName>
    <definedName name="____EJE5" localSheetId="14">[2]INICIO!$Y$274:$Y$287</definedName>
    <definedName name="____EJE5" localSheetId="15">[2]INICIO!$Y$274:$Y$287</definedName>
    <definedName name="____EJE5" localSheetId="16">[2]INICIO!$Y$274:$Y$287</definedName>
    <definedName name="____EJE5" localSheetId="17">[2]INICIO!$Y$274:$Y$287</definedName>
    <definedName name="____EJE5" localSheetId="18">[2]INICIO!$Y$274:$Y$287</definedName>
    <definedName name="____EJE5" localSheetId="19">[2]INICIO!$Y$274:$Y$287</definedName>
    <definedName name="____EJE5" localSheetId="20">[2]INICIO!$Y$274:$Y$287</definedName>
    <definedName name="____EJE5" localSheetId="3">[2]INICIO!$Y$274:$Y$287</definedName>
    <definedName name="____EJE5" localSheetId="4">[2]INICIO!$Y$274:$Y$287</definedName>
    <definedName name="____EJE5" localSheetId="21">[2]INICIO!$Y$274:$Y$287</definedName>
    <definedName name="____EJE5" localSheetId="22">[2]INICIO!$Y$274:$Y$287</definedName>
    <definedName name="____EJE5" localSheetId="23">[2]INICIO!$Y$274:$Y$287</definedName>
    <definedName name="____EJE5" localSheetId="24">[2]INICIO!$Y$274:$Y$287</definedName>
    <definedName name="____EJE5" localSheetId="25">[2]INICIO!$Y$274:$Y$287</definedName>
    <definedName name="____EJE5" localSheetId="26">[2]INICIO!$Y$274:$Y$287</definedName>
    <definedName name="____EJE5" localSheetId="27">[2]INICIO!$Y$274:$Y$287</definedName>
    <definedName name="____EJE5" localSheetId="29">[2]INICIO!$Y$274:$Y$287</definedName>
    <definedName name="____EJE5" localSheetId="30">[2]INICIO!$Y$274:$Y$287</definedName>
    <definedName name="____EJE5" localSheetId="28">[2]INICIO!$Y$274:$Y$287</definedName>
    <definedName name="____EJE5" localSheetId="32">[2]INICIO!$Y$274:$Y$287</definedName>
    <definedName name="____EJE5" localSheetId="31">[2]INICIO!$Y$274:$Y$287</definedName>
    <definedName name="____EJE5" localSheetId="33">[2]INICIO!$Y$274:$Y$287</definedName>
    <definedName name="____EJE5" localSheetId="34">[2]INICIO!$Y$274:$Y$287</definedName>
    <definedName name="____EJE5" localSheetId="35">[2]INICIO!$Y$274:$Y$287</definedName>
    <definedName name="____EJE5" localSheetId="36">[2]INICIO!$Y$274:$Y$287</definedName>
    <definedName name="____EJE5" localSheetId="37">[2]INICIO!$Y$274:$Y$287</definedName>
    <definedName name="____EJE5" localSheetId="40">[2]INICIO!$Y$274:$Y$287</definedName>
    <definedName name="____EJE5" localSheetId="41">[2]INICIO!$Y$274:$Y$287</definedName>
    <definedName name="____EJE5" localSheetId="38">[2]INICIO!$Y$274:$Y$287</definedName>
    <definedName name="____EJE5" localSheetId="39">[2]INICIO!$Y$274:$Y$287</definedName>
    <definedName name="____EJE5" localSheetId="42">[2]INICIO!$Y$274:$Y$287</definedName>
    <definedName name="____EJE5" localSheetId="43">[2]INICIO!$Y$274:$Y$287</definedName>
    <definedName name="____EJE5" localSheetId="44">[2]INICIO!$Y$274:$Y$287</definedName>
    <definedName name="____EJE5" localSheetId="45">[2]INICIO!$Y$274:$Y$287</definedName>
    <definedName name="____EJE5" localSheetId="46">[2]INICIO!$Y$274:$Y$287</definedName>
    <definedName name="____EJE5" localSheetId="47">[2]INICIO!$Y$274:$Y$287</definedName>
    <definedName name="____EJE5" localSheetId="48">[2]INICIO!$Y$274:$Y$287</definedName>
    <definedName name="____EJE5" localSheetId="49">[2]INICIO!$Y$274:$Y$287</definedName>
    <definedName name="____EJE5" localSheetId="50">[2]INICIO!$Y$274:$Y$287</definedName>
    <definedName name="____EJE5" localSheetId="51">[2]INICIO!$Y$274:$Y$287</definedName>
    <definedName name="____EJE5" localSheetId="52">[2]INICIO!$Y$274:$Y$287</definedName>
    <definedName name="____EJE5" localSheetId="53">[2]INICIO!$Y$274:$Y$287</definedName>
    <definedName name="____EJE5" localSheetId="55">[2]INICIO!$Y$274:$Y$287</definedName>
    <definedName name="____EJE5" localSheetId="54">[2]INICIO!$Y$274:$Y$287</definedName>
    <definedName name="____EJE5" localSheetId="56">[2]INICIO!$Y$274:$Y$287</definedName>
    <definedName name="____EJE5" localSheetId="57">[2]INICIO!$Y$274:$Y$287</definedName>
    <definedName name="____EJE5" localSheetId="58">[2]INICIO!$Y$274:$Y$287</definedName>
    <definedName name="____EJE5" localSheetId="59">[2]INICIO!$Y$274:$Y$287</definedName>
    <definedName name="____EJE5" localSheetId="61">[2]INICIO!$Y$274:$Y$287</definedName>
    <definedName name="____EJE5" localSheetId="63">[2]INICIO!$Y$274:$Y$287</definedName>
    <definedName name="____EJE5" localSheetId="62">[2]INICIO!$Y$274:$Y$287</definedName>
    <definedName name="____EJE5" localSheetId="64">[2]INICIO!$Y$274:$Y$287</definedName>
    <definedName name="____EJE5" localSheetId="65">[2]INICIO!$Y$274:$Y$287</definedName>
    <definedName name="____EJE5" localSheetId="67">[2]INICIO!$Y$274:$Y$287</definedName>
    <definedName name="____EJE5" localSheetId="69">[1]INICIO!$Y$274:$Y$287</definedName>
    <definedName name="____EJE5" localSheetId="68">[3]INICIO!$Y$274:$Y$287</definedName>
    <definedName name="____EJE5">[1]INICIO!$Y$274:$Y$287</definedName>
    <definedName name="____EJE5_1">[7]INICIO!$Y$274:$Y$287</definedName>
    <definedName name="____EJE6" localSheetId="0">[2]INICIO!$Y$289:$Y$314</definedName>
    <definedName name="____EJE6" localSheetId="1">[2]INICIO!$Y$289:$Y$314</definedName>
    <definedName name="____EJE6" localSheetId="2">[2]INICIO!$Y$289:$Y$314</definedName>
    <definedName name="____EJE6" localSheetId="5">[2]INICIO!$Y$289:$Y$314</definedName>
    <definedName name="____EJE6" localSheetId="6">[2]INICIO!$Y$289:$Y$314</definedName>
    <definedName name="____EJE6" localSheetId="7">[2]INICIO!$Y$289:$Y$314</definedName>
    <definedName name="____EJE6" localSheetId="8">[2]INICIO!$Y$289:$Y$314</definedName>
    <definedName name="____EJE6" localSheetId="9">[2]INICIO!$Y$289:$Y$314</definedName>
    <definedName name="____EJE6" localSheetId="10">[2]INICIO!$Y$289:$Y$314</definedName>
    <definedName name="____EJE6" localSheetId="11">[2]INICIO!$Y$289:$Y$314</definedName>
    <definedName name="____EJE6" localSheetId="13">[2]INICIO!$Y$289:$Y$314</definedName>
    <definedName name="____EJE6" localSheetId="14">[2]INICIO!$Y$289:$Y$314</definedName>
    <definedName name="____EJE6" localSheetId="15">[2]INICIO!$Y$289:$Y$314</definedName>
    <definedName name="____EJE6" localSheetId="16">[2]INICIO!$Y$289:$Y$314</definedName>
    <definedName name="____EJE6" localSheetId="17">[2]INICIO!$Y$289:$Y$314</definedName>
    <definedName name="____EJE6" localSheetId="18">[2]INICIO!$Y$289:$Y$314</definedName>
    <definedName name="____EJE6" localSheetId="19">[2]INICIO!$Y$289:$Y$314</definedName>
    <definedName name="____EJE6" localSheetId="20">[2]INICIO!$Y$289:$Y$314</definedName>
    <definedName name="____EJE6" localSheetId="3">[2]INICIO!$Y$289:$Y$314</definedName>
    <definedName name="____EJE6" localSheetId="4">[2]INICIO!$Y$289:$Y$314</definedName>
    <definedName name="____EJE6" localSheetId="21">[2]INICIO!$Y$289:$Y$314</definedName>
    <definedName name="____EJE6" localSheetId="22">[2]INICIO!$Y$289:$Y$314</definedName>
    <definedName name="____EJE6" localSheetId="23">[2]INICIO!$Y$289:$Y$314</definedName>
    <definedName name="____EJE6" localSheetId="24">[2]INICIO!$Y$289:$Y$314</definedName>
    <definedName name="____EJE6" localSheetId="25">[2]INICIO!$Y$289:$Y$314</definedName>
    <definedName name="____EJE6" localSheetId="26">[2]INICIO!$Y$289:$Y$314</definedName>
    <definedName name="____EJE6" localSheetId="27">[2]INICIO!$Y$289:$Y$314</definedName>
    <definedName name="____EJE6" localSheetId="29">[2]INICIO!$Y$289:$Y$314</definedName>
    <definedName name="____EJE6" localSheetId="30">[2]INICIO!$Y$289:$Y$314</definedName>
    <definedName name="____EJE6" localSheetId="28">[2]INICIO!$Y$289:$Y$314</definedName>
    <definedName name="____EJE6" localSheetId="32">[2]INICIO!$Y$289:$Y$314</definedName>
    <definedName name="____EJE6" localSheetId="31">[2]INICIO!$Y$289:$Y$314</definedName>
    <definedName name="____EJE6" localSheetId="33">[2]INICIO!$Y$289:$Y$314</definedName>
    <definedName name="____EJE6" localSheetId="34">[2]INICIO!$Y$289:$Y$314</definedName>
    <definedName name="____EJE6" localSheetId="35">[2]INICIO!$Y$289:$Y$314</definedName>
    <definedName name="____EJE6" localSheetId="36">[2]INICIO!$Y$289:$Y$314</definedName>
    <definedName name="____EJE6" localSheetId="37">[2]INICIO!$Y$289:$Y$314</definedName>
    <definedName name="____EJE6" localSheetId="40">[2]INICIO!$Y$289:$Y$314</definedName>
    <definedName name="____EJE6" localSheetId="41">[2]INICIO!$Y$289:$Y$314</definedName>
    <definedName name="____EJE6" localSheetId="38">[2]INICIO!$Y$289:$Y$314</definedName>
    <definedName name="____EJE6" localSheetId="39">[2]INICIO!$Y$289:$Y$314</definedName>
    <definedName name="____EJE6" localSheetId="42">[2]INICIO!$Y$289:$Y$314</definedName>
    <definedName name="____EJE6" localSheetId="43">[2]INICIO!$Y$289:$Y$314</definedName>
    <definedName name="____EJE6" localSheetId="44">[2]INICIO!$Y$289:$Y$314</definedName>
    <definedName name="____EJE6" localSheetId="45">[2]INICIO!$Y$289:$Y$314</definedName>
    <definedName name="____EJE6" localSheetId="46">[2]INICIO!$Y$289:$Y$314</definedName>
    <definedName name="____EJE6" localSheetId="47">[2]INICIO!$Y$289:$Y$314</definedName>
    <definedName name="____EJE6" localSheetId="48">[2]INICIO!$Y$289:$Y$314</definedName>
    <definedName name="____EJE6" localSheetId="49">[2]INICIO!$Y$289:$Y$314</definedName>
    <definedName name="____EJE6" localSheetId="50">[2]INICIO!$Y$289:$Y$314</definedName>
    <definedName name="____EJE6" localSheetId="51">[2]INICIO!$Y$289:$Y$314</definedName>
    <definedName name="____EJE6" localSheetId="52">[2]INICIO!$Y$289:$Y$314</definedName>
    <definedName name="____EJE6" localSheetId="53">[2]INICIO!$Y$289:$Y$314</definedName>
    <definedName name="____EJE6" localSheetId="55">[2]INICIO!$Y$289:$Y$314</definedName>
    <definedName name="____EJE6" localSheetId="54">[2]INICIO!$Y$289:$Y$314</definedName>
    <definedName name="____EJE6" localSheetId="56">[2]INICIO!$Y$289:$Y$314</definedName>
    <definedName name="____EJE6" localSheetId="57">[2]INICIO!$Y$289:$Y$314</definedName>
    <definedName name="____EJE6" localSheetId="58">[2]INICIO!$Y$289:$Y$314</definedName>
    <definedName name="____EJE6" localSheetId="59">[2]INICIO!$Y$289:$Y$314</definedName>
    <definedName name="____EJE6" localSheetId="61">[2]INICIO!$Y$289:$Y$314</definedName>
    <definedName name="____EJE6" localSheetId="63">[2]INICIO!$Y$289:$Y$314</definedName>
    <definedName name="____EJE6" localSheetId="62">[2]INICIO!$Y$289:$Y$314</definedName>
    <definedName name="____EJE6" localSheetId="64">[2]INICIO!$Y$289:$Y$314</definedName>
    <definedName name="____EJE6" localSheetId="65">[2]INICIO!$Y$289:$Y$314</definedName>
    <definedName name="____EJE6" localSheetId="67">[2]INICIO!$Y$289:$Y$314</definedName>
    <definedName name="____EJE6" localSheetId="69">[1]INICIO!$Y$289:$Y$314</definedName>
    <definedName name="____EJE6" localSheetId="68">[3]INICIO!$Y$289:$Y$314</definedName>
    <definedName name="____EJE6">[1]INICIO!$Y$289:$Y$314</definedName>
    <definedName name="____EJE6_1">[7]INICIO!$Y$289:$Y$314</definedName>
    <definedName name="____EJE7" localSheetId="0">[2]INICIO!$Y$316:$Y$356</definedName>
    <definedName name="____EJE7" localSheetId="1">[2]INICIO!$Y$316:$Y$356</definedName>
    <definedName name="____EJE7" localSheetId="2">[2]INICIO!$Y$316:$Y$356</definedName>
    <definedName name="____EJE7" localSheetId="5">[2]INICIO!$Y$316:$Y$356</definedName>
    <definedName name="____EJE7" localSheetId="6">[2]INICIO!$Y$316:$Y$356</definedName>
    <definedName name="____EJE7" localSheetId="7">[2]INICIO!$Y$316:$Y$356</definedName>
    <definedName name="____EJE7" localSheetId="8">[2]INICIO!$Y$316:$Y$356</definedName>
    <definedName name="____EJE7" localSheetId="9">[2]INICIO!$Y$316:$Y$356</definedName>
    <definedName name="____EJE7" localSheetId="10">[2]INICIO!$Y$316:$Y$356</definedName>
    <definedName name="____EJE7" localSheetId="11">[2]INICIO!$Y$316:$Y$356</definedName>
    <definedName name="____EJE7" localSheetId="13">[2]INICIO!$Y$316:$Y$356</definedName>
    <definedName name="____EJE7" localSheetId="14">[2]INICIO!$Y$316:$Y$356</definedName>
    <definedName name="____EJE7" localSheetId="15">[2]INICIO!$Y$316:$Y$356</definedName>
    <definedName name="____EJE7" localSheetId="16">[2]INICIO!$Y$316:$Y$356</definedName>
    <definedName name="____EJE7" localSheetId="17">[2]INICIO!$Y$316:$Y$356</definedName>
    <definedName name="____EJE7" localSheetId="18">[2]INICIO!$Y$316:$Y$356</definedName>
    <definedName name="____EJE7" localSheetId="19">[2]INICIO!$Y$316:$Y$356</definedName>
    <definedName name="____EJE7" localSheetId="20">[2]INICIO!$Y$316:$Y$356</definedName>
    <definedName name="____EJE7" localSheetId="3">[2]INICIO!$Y$316:$Y$356</definedName>
    <definedName name="____EJE7" localSheetId="4">[2]INICIO!$Y$316:$Y$356</definedName>
    <definedName name="____EJE7" localSheetId="21">[2]INICIO!$Y$316:$Y$356</definedName>
    <definedName name="____EJE7" localSheetId="22">[2]INICIO!$Y$316:$Y$356</definedName>
    <definedName name="____EJE7" localSheetId="23">[2]INICIO!$Y$316:$Y$356</definedName>
    <definedName name="____EJE7" localSheetId="24">[2]INICIO!$Y$316:$Y$356</definedName>
    <definedName name="____EJE7" localSheetId="25">[2]INICIO!$Y$316:$Y$356</definedName>
    <definedName name="____EJE7" localSheetId="26">[2]INICIO!$Y$316:$Y$356</definedName>
    <definedName name="____EJE7" localSheetId="27">[2]INICIO!$Y$316:$Y$356</definedName>
    <definedName name="____EJE7" localSheetId="29">[2]INICIO!$Y$316:$Y$356</definedName>
    <definedName name="____EJE7" localSheetId="30">[2]INICIO!$Y$316:$Y$356</definedName>
    <definedName name="____EJE7" localSheetId="28">[2]INICIO!$Y$316:$Y$356</definedName>
    <definedName name="____EJE7" localSheetId="32">[2]INICIO!$Y$316:$Y$356</definedName>
    <definedName name="____EJE7" localSheetId="31">[2]INICIO!$Y$316:$Y$356</definedName>
    <definedName name="____EJE7" localSheetId="33">[2]INICIO!$Y$316:$Y$356</definedName>
    <definedName name="____EJE7" localSheetId="34">[2]INICIO!$Y$316:$Y$356</definedName>
    <definedName name="____EJE7" localSheetId="35">[2]INICIO!$Y$316:$Y$356</definedName>
    <definedName name="____EJE7" localSheetId="36">[2]INICIO!$Y$316:$Y$356</definedName>
    <definedName name="____EJE7" localSheetId="37">[2]INICIO!$Y$316:$Y$356</definedName>
    <definedName name="____EJE7" localSheetId="40">[2]INICIO!$Y$316:$Y$356</definedName>
    <definedName name="____EJE7" localSheetId="41">[2]INICIO!$Y$316:$Y$356</definedName>
    <definedName name="____EJE7" localSheetId="38">[2]INICIO!$Y$316:$Y$356</definedName>
    <definedName name="____EJE7" localSheetId="39">[2]INICIO!$Y$316:$Y$356</definedName>
    <definedName name="____EJE7" localSheetId="42">[2]INICIO!$Y$316:$Y$356</definedName>
    <definedName name="____EJE7" localSheetId="43">[2]INICIO!$Y$316:$Y$356</definedName>
    <definedName name="____EJE7" localSheetId="44">[2]INICIO!$Y$316:$Y$356</definedName>
    <definedName name="____EJE7" localSheetId="45">[2]INICIO!$Y$316:$Y$356</definedName>
    <definedName name="____EJE7" localSheetId="46">[2]INICIO!$Y$316:$Y$356</definedName>
    <definedName name="____EJE7" localSheetId="47">[2]INICIO!$Y$316:$Y$356</definedName>
    <definedName name="____EJE7" localSheetId="48">[2]INICIO!$Y$316:$Y$356</definedName>
    <definedName name="____EJE7" localSheetId="49">[2]INICIO!$Y$316:$Y$356</definedName>
    <definedName name="____EJE7" localSheetId="50">[2]INICIO!$Y$316:$Y$356</definedName>
    <definedName name="____EJE7" localSheetId="51">[2]INICIO!$Y$316:$Y$356</definedName>
    <definedName name="____EJE7" localSheetId="52">[2]INICIO!$Y$316:$Y$356</definedName>
    <definedName name="____EJE7" localSheetId="53">[2]INICIO!$Y$316:$Y$356</definedName>
    <definedName name="____EJE7" localSheetId="55">[2]INICIO!$Y$316:$Y$356</definedName>
    <definedName name="____EJE7" localSheetId="54">[2]INICIO!$Y$316:$Y$356</definedName>
    <definedName name="____EJE7" localSheetId="56">[2]INICIO!$Y$316:$Y$356</definedName>
    <definedName name="____EJE7" localSheetId="57">[2]INICIO!$Y$316:$Y$356</definedName>
    <definedName name="____EJE7" localSheetId="58">[2]INICIO!$Y$316:$Y$356</definedName>
    <definedName name="____EJE7" localSheetId="59">[2]INICIO!$Y$316:$Y$356</definedName>
    <definedName name="____EJE7" localSheetId="61">[2]INICIO!$Y$316:$Y$356</definedName>
    <definedName name="____EJE7" localSheetId="63">[2]INICIO!$Y$316:$Y$356</definedName>
    <definedName name="____EJE7" localSheetId="62">[2]INICIO!$Y$316:$Y$356</definedName>
    <definedName name="____EJE7" localSheetId="64">[2]INICIO!$Y$316:$Y$356</definedName>
    <definedName name="____EJE7" localSheetId="65">[2]INICIO!$Y$316:$Y$356</definedName>
    <definedName name="____EJE7" localSheetId="67">[2]INICIO!$Y$316:$Y$356</definedName>
    <definedName name="____EJE7" localSheetId="69">[1]INICIO!$Y$316:$Y$356</definedName>
    <definedName name="____EJE7" localSheetId="68">[3]INICIO!$Y$316:$Y$356</definedName>
    <definedName name="____EJE7">[1]INICIO!$Y$316:$Y$356</definedName>
    <definedName name="____EJE7_1">[7]INICIO!$Y$316:$Y$356</definedName>
    <definedName name="___EJE1" localSheetId="0">[5]INICIO!$Y$166:$Y$186</definedName>
    <definedName name="___EJE1" localSheetId="1">[5]INICIO!$Y$166:$Y$186</definedName>
    <definedName name="___EJE1" localSheetId="2">[5]INICIO!$Y$166:$Y$186</definedName>
    <definedName name="___EJE1" localSheetId="5">[5]INICIO!$Y$166:$Y$186</definedName>
    <definedName name="___EJE1" localSheetId="6">[5]INICIO!$Y$166:$Y$186</definedName>
    <definedName name="___EJE1" localSheetId="7">[5]INICIO!$Y$166:$Y$186</definedName>
    <definedName name="___EJE1" localSheetId="8">[5]INICIO!$Y$166:$Y$186</definedName>
    <definedName name="___EJE1" localSheetId="9">[5]INICIO!$Y$166:$Y$186</definedName>
    <definedName name="___EJE1" localSheetId="10">[5]INICIO!$Y$166:$Y$186</definedName>
    <definedName name="___EJE1" localSheetId="11">[5]INICIO!$Y$166:$Y$186</definedName>
    <definedName name="___EJE1" localSheetId="13">[5]INICIO!$Y$166:$Y$186</definedName>
    <definedName name="___EJE1" localSheetId="14">[5]INICIO!$Y$166:$Y$186</definedName>
    <definedName name="___EJE1" localSheetId="15">[5]INICIO!$Y$166:$Y$186</definedName>
    <definedName name="___EJE1" localSheetId="16">[5]INICIO!$Y$166:$Y$186</definedName>
    <definedName name="___EJE1" localSheetId="17">[5]INICIO!$Y$166:$Y$186</definedName>
    <definedName name="___EJE1" localSheetId="18">[5]INICIO!$Y$166:$Y$186</definedName>
    <definedName name="___EJE1" localSheetId="19">[5]INICIO!$Y$166:$Y$186</definedName>
    <definedName name="___EJE1" localSheetId="20">[5]INICIO!$Y$166:$Y$186</definedName>
    <definedName name="___EJE1" localSheetId="3">[5]INICIO!$Y$166:$Y$186</definedName>
    <definedName name="___EJE1" localSheetId="4">[5]INICIO!$Y$166:$Y$186</definedName>
    <definedName name="___EJE1" localSheetId="21">[5]INICIO!$Y$166:$Y$186</definedName>
    <definedName name="___EJE1" localSheetId="22">[5]INICIO!$Y$166:$Y$186</definedName>
    <definedName name="___EJE1" localSheetId="23">[5]INICIO!$Y$166:$Y$186</definedName>
    <definedName name="___EJE1" localSheetId="24">[5]INICIO!$Y$166:$Y$186</definedName>
    <definedName name="___EJE1" localSheetId="25">[5]INICIO!$Y$166:$Y$186</definedName>
    <definedName name="___EJE1" localSheetId="26">[5]INICIO!$Y$166:$Y$186</definedName>
    <definedName name="___EJE1" localSheetId="27">[5]INICIO!$Y$166:$Y$186</definedName>
    <definedName name="___EJE1" localSheetId="29">[5]INICIO!$Y$166:$Y$186</definedName>
    <definedName name="___EJE1" localSheetId="30">[5]INICIO!$Y$166:$Y$186</definedName>
    <definedName name="___EJE1" localSheetId="28">[5]INICIO!$Y$166:$Y$186</definedName>
    <definedName name="___EJE1" localSheetId="32">[5]INICIO!$Y$166:$Y$186</definedName>
    <definedName name="___EJE1" localSheetId="31">[5]INICIO!$Y$166:$Y$186</definedName>
    <definedName name="___EJE1" localSheetId="33">[5]INICIO!$Y$166:$Y$186</definedName>
    <definedName name="___EJE1" localSheetId="34">[5]INICIO!$Y$166:$Y$186</definedName>
    <definedName name="___EJE1" localSheetId="35">[5]INICIO!$Y$166:$Y$186</definedName>
    <definedName name="___EJE1" localSheetId="36">[5]INICIO!$Y$166:$Y$186</definedName>
    <definedName name="___EJE1" localSheetId="37">[5]INICIO!$Y$166:$Y$186</definedName>
    <definedName name="___EJE1" localSheetId="40">[5]INICIO!$Y$166:$Y$186</definedName>
    <definedName name="___EJE1" localSheetId="41">[5]INICIO!$Y$166:$Y$186</definedName>
    <definedName name="___EJE1" localSheetId="38">[5]INICIO!$Y$166:$Y$186</definedName>
    <definedName name="___EJE1" localSheetId="39">[5]INICIO!$Y$166:$Y$186</definedName>
    <definedName name="___EJE1" localSheetId="42">[5]INICIO!$Y$166:$Y$186</definedName>
    <definedName name="___EJE1" localSheetId="43">[5]INICIO!$Y$166:$Y$186</definedName>
    <definedName name="___EJE1" localSheetId="44">[5]INICIO!$Y$166:$Y$186</definedName>
    <definedName name="___EJE1" localSheetId="45">[5]INICIO!$Y$166:$Y$186</definedName>
    <definedName name="___EJE1" localSheetId="46">[5]INICIO!$Y$166:$Y$186</definedName>
    <definedName name="___EJE1" localSheetId="47">[5]INICIO!$Y$166:$Y$186</definedName>
    <definedName name="___EJE1" localSheetId="48">[5]INICIO!$Y$166:$Y$186</definedName>
    <definedName name="___EJE1" localSheetId="49">[5]INICIO!$Y$166:$Y$186</definedName>
    <definedName name="___EJE1" localSheetId="50">[5]INICIO!$Y$166:$Y$186</definedName>
    <definedName name="___EJE1" localSheetId="51">[5]INICIO!$Y$166:$Y$186</definedName>
    <definedName name="___EJE1" localSheetId="52">[5]INICIO!$Y$166:$Y$186</definedName>
    <definedName name="___EJE1" localSheetId="53">[5]INICIO!$Y$166:$Y$186</definedName>
    <definedName name="___EJE1" localSheetId="55">[5]INICIO!$Y$166:$Y$186</definedName>
    <definedName name="___EJE1" localSheetId="54">[5]INICIO!$Y$166:$Y$186</definedName>
    <definedName name="___EJE1" localSheetId="56">[5]INICIO!$Y$166:$Y$186</definedName>
    <definedName name="___EJE1" localSheetId="57">[5]INICIO!$Y$166:$Y$186</definedName>
    <definedName name="___EJE1" localSheetId="58">[5]INICIO!$Y$166:$Y$186</definedName>
    <definedName name="___EJE1" localSheetId="59">[5]INICIO!$Y$166:$Y$186</definedName>
    <definedName name="___EJE1" localSheetId="61">[5]INICIO!$Y$166:$Y$186</definedName>
    <definedName name="___EJE1" localSheetId="63">[5]INICIO!$Y$166:$Y$186</definedName>
    <definedName name="___EJE1" localSheetId="62">[5]INICIO!$Y$166:$Y$186</definedName>
    <definedName name="___EJE1" localSheetId="64">[5]INICIO!$Y$166:$Y$186</definedName>
    <definedName name="___EJE1" localSheetId="65">[5]INICIO!$Y$166:$Y$186</definedName>
    <definedName name="___EJE1" localSheetId="67">[5]INICIO!$Y$166:$Y$186</definedName>
    <definedName name="___EJE1" localSheetId="69">[1]INICIO!$Y$166:$Y$186</definedName>
    <definedName name="___EJE1">[1]INICIO!$Y$166:$Y$186</definedName>
    <definedName name="___EJE1_1">[7]INICIO!$Y$166:$Y$186</definedName>
    <definedName name="___EJE2" localSheetId="0">[5]INICIO!$Y$188:$Y$229</definedName>
    <definedName name="___EJE2" localSheetId="1">[5]INICIO!$Y$188:$Y$229</definedName>
    <definedName name="___EJE2" localSheetId="2">[5]INICIO!$Y$188:$Y$229</definedName>
    <definedName name="___EJE2" localSheetId="5">[5]INICIO!$Y$188:$Y$229</definedName>
    <definedName name="___EJE2" localSheetId="6">[5]INICIO!$Y$188:$Y$229</definedName>
    <definedName name="___EJE2" localSheetId="7">[5]INICIO!$Y$188:$Y$229</definedName>
    <definedName name="___EJE2" localSheetId="8">[5]INICIO!$Y$188:$Y$229</definedName>
    <definedName name="___EJE2" localSheetId="9">[5]INICIO!$Y$188:$Y$229</definedName>
    <definedName name="___EJE2" localSheetId="10">[5]INICIO!$Y$188:$Y$229</definedName>
    <definedName name="___EJE2" localSheetId="11">[5]INICIO!$Y$188:$Y$229</definedName>
    <definedName name="___EJE2" localSheetId="13">[5]INICIO!$Y$188:$Y$229</definedName>
    <definedName name="___EJE2" localSheetId="14">[5]INICIO!$Y$188:$Y$229</definedName>
    <definedName name="___EJE2" localSheetId="15">[5]INICIO!$Y$188:$Y$229</definedName>
    <definedName name="___EJE2" localSheetId="16">[5]INICIO!$Y$188:$Y$229</definedName>
    <definedName name="___EJE2" localSheetId="17">[5]INICIO!$Y$188:$Y$229</definedName>
    <definedName name="___EJE2" localSheetId="18">[5]INICIO!$Y$188:$Y$229</definedName>
    <definedName name="___EJE2" localSheetId="19">[5]INICIO!$Y$188:$Y$229</definedName>
    <definedName name="___EJE2" localSheetId="20">[5]INICIO!$Y$188:$Y$229</definedName>
    <definedName name="___EJE2" localSheetId="3">[5]INICIO!$Y$188:$Y$229</definedName>
    <definedName name="___EJE2" localSheetId="4">[5]INICIO!$Y$188:$Y$229</definedName>
    <definedName name="___EJE2" localSheetId="21">[5]INICIO!$Y$188:$Y$229</definedName>
    <definedName name="___EJE2" localSheetId="22">[5]INICIO!$Y$188:$Y$229</definedName>
    <definedName name="___EJE2" localSheetId="23">[5]INICIO!$Y$188:$Y$229</definedName>
    <definedName name="___EJE2" localSheetId="24">[5]INICIO!$Y$188:$Y$229</definedName>
    <definedName name="___EJE2" localSheetId="25">[5]INICIO!$Y$188:$Y$229</definedName>
    <definedName name="___EJE2" localSheetId="26">[5]INICIO!$Y$188:$Y$229</definedName>
    <definedName name="___EJE2" localSheetId="27">[5]INICIO!$Y$188:$Y$229</definedName>
    <definedName name="___EJE2" localSheetId="29">[5]INICIO!$Y$188:$Y$229</definedName>
    <definedName name="___EJE2" localSheetId="30">[5]INICIO!$Y$188:$Y$229</definedName>
    <definedName name="___EJE2" localSheetId="28">[5]INICIO!$Y$188:$Y$229</definedName>
    <definedName name="___EJE2" localSheetId="32">[5]INICIO!$Y$188:$Y$229</definedName>
    <definedName name="___EJE2" localSheetId="31">[5]INICIO!$Y$188:$Y$229</definedName>
    <definedName name="___EJE2" localSheetId="33">[5]INICIO!$Y$188:$Y$229</definedName>
    <definedName name="___EJE2" localSheetId="34">[5]INICIO!$Y$188:$Y$229</definedName>
    <definedName name="___EJE2" localSheetId="35">[5]INICIO!$Y$188:$Y$229</definedName>
    <definedName name="___EJE2" localSheetId="36">[5]INICIO!$Y$188:$Y$229</definedName>
    <definedName name="___EJE2" localSheetId="37">[5]INICIO!$Y$188:$Y$229</definedName>
    <definedName name="___EJE2" localSheetId="40">[5]INICIO!$Y$188:$Y$229</definedName>
    <definedName name="___EJE2" localSheetId="41">[5]INICIO!$Y$188:$Y$229</definedName>
    <definedName name="___EJE2" localSheetId="38">[5]INICIO!$Y$188:$Y$229</definedName>
    <definedName name="___EJE2" localSheetId="39">[5]INICIO!$Y$188:$Y$229</definedName>
    <definedName name="___EJE2" localSheetId="42">[5]INICIO!$Y$188:$Y$229</definedName>
    <definedName name="___EJE2" localSheetId="43">[5]INICIO!$Y$188:$Y$229</definedName>
    <definedName name="___EJE2" localSheetId="44">[5]INICIO!$Y$188:$Y$229</definedName>
    <definedName name="___EJE2" localSheetId="45">[5]INICIO!$Y$188:$Y$229</definedName>
    <definedName name="___EJE2" localSheetId="46">[5]INICIO!$Y$188:$Y$229</definedName>
    <definedName name="___EJE2" localSheetId="47">[5]INICIO!$Y$188:$Y$229</definedName>
    <definedName name="___EJE2" localSheetId="48">[5]INICIO!$Y$188:$Y$229</definedName>
    <definedName name="___EJE2" localSheetId="49">[5]INICIO!$Y$188:$Y$229</definedName>
    <definedName name="___EJE2" localSheetId="50">[5]INICIO!$Y$188:$Y$229</definedName>
    <definedName name="___EJE2" localSheetId="51">[5]INICIO!$Y$188:$Y$229</definedName>
    <definedName name="___EJE2" localSheetId="52">[5]INICIO!$Y$188:$Y$229</definedName>
    <definedName name="___EJE2" localSheetId="53">[5]INICIO!$Y$188:$Y$229</definedName>
    <definedName name="___EJE2" localSheetId="55">[5]INICIO!$Y$188:$Y$229</definedName>
    <definedName name="___EJE2" localSheetId="54">[5]INICIO!$Y$188:$Y$229</definedName>
    <definedName name="___EJE2" localSheetId="56">[5]INICIO!$Y$188:$Y$229</definedName>
    <definedName name="___EJE2" localSheetId="57">[5]INICIO!$Y$188:$Y$229</definedName>
    <definedName name="___EJE2" localSheetId="58">[5]INICIO!$Y$188:$Y$229</definedName>
    <definedName name="___EJE2" localSheetId="59">[5]INICIO!$Y$188:$Y$229</definedName>
    <definedName name="___EJE2" localSheetId="61">[5]INICIO!$Y$188:$Y$229</definedName>
    <definedName name="___EJE2" localSheetId="63">[5]INICIO!$Y$188:$Y$229</definedName>
    <definedName name="___EJE2" localSheetId="62">[5]INICIO!$Y$188:$Y$229</definedName>
    <definedName name="___EJE2" localSheetId="64">[5]INICIO!$Y$188:$Y$229</definedName>
    <definedName name="___EJE2" localSheetId="65">[5]INICIO!$Y$188:$Y$229</definedName>
    <definedName name="___EJE2" localSheetId="67">[5]INICIO!$Y$188:$Y$229</definedName>
    <definedName name="___EJE2" localSheetId="69">[1]INICIO!$Y$188:$Y$229</definedName>
    <definedName name="___EJE2">[1]INICIO!$Y$188:$Y$229</definedName>
    <definedName name="___EJE2_1">[7]INICIO!$Y$188:$Y$229</definedName>
    <definedName name="___EJE3" localSheetId="0">[5]INICIO!$Y$231:$Y$247</definedName>
    <definedName name="___EJE3" localSheetId="1">[5]INICIO!$Y$231:$Y$247</definedName>
    <definedName name="___EJE3" localSheetId="2">[5]INICIO!$Y$231:$Y$247</definedName>
    <definedName name="___EJE3" localSheetId="5">[5]INICIO!$Y$231:$Y$247</definedName>
    <definedName name="___EJE3" localSheetId="6">[5]INICIO!$Y$231:$Y$247</definedName>
    <definedName name="___EJE3" localSheetId="7">[5]INICIO!$Y$231:$Y$247</definedName>
    <definedName name="___EJE3" localSheetId="8">[5]INICIO!$Y$231:$Y$247</definedName>
    <definedName name="___EJE3" localSheetId="9">[5]INICIO!$Y$231:$Y$247</definedName>
    <definedName name="___EJE3" localSheetId="10">[5]INICIO!$Y$231:$Y$247</definedName>
    <definedName name="___EJE3" localSheetId="11">[5]INICIO!$Y$231:$Y$247</definedName>
    <definedName name="___EJE3" localSheetId="13">[5]INICIO!$Y$231:$Y$247</definedName>
    <definedName name="___EJE3" localSheetId="14">[5]INICIO!$Y$231:$Y$247</definedName>
    <definedName name="___EJE3" localSheetId="15">[5]INICIO!$Y$231:$Y$247</definedName>
    <definedName name="___EJE3" localSheetId="16">[5]INICIO!$Y$231:$Y$247</definedName>
    <definedName name="___EJE3" localSheetId="17">[5]INICIO!$Y$231:$Y$247</definedName>
    <definedName name="___EJE3" localSheetId="18">[5]INICIO!$Y$231:$Y$247</definedName>
    <definedName name="___EJE3" localSheetId="19">[5]INICIO!$Y$231:$Y$247</definedName>
    <definedName name="___EJE3" localSheetId="20">[5]INICIO!$Y$231:$Y$247</definedName>
    <definedName name="___EJE3" localSheetId="3">[5]INICIO!$Y$231:$Y$247</definedName>
    <definedName name="___EJE3" localSheetId="4">[5]INICIO!$Y$231:$Y$247</definedName>
    <definedName name="___EJE3" localSheetId="21">[5]INICIO!$Y$231:$Y$247</definedName>
    <definedName name="___EJE3" localSheetId="22">[5]INICIO!$Y$231:$Y$247</definedName>
    <definedName name="___EJE3" localSheetId="23">[5]INICIO!$Y$231:$Y$247</definedName>
    <definedName name="___EJE3" localSheetId="24">[5]INICIO!$Y$231:$Y$247</definedName>
    <definedName name="___EJE3" localSheetId="25">[5]INICIO!$Y$231:$Y$247</definedName>
    <definedName name="___EJE3" localSheetId="26">[5]INICIO!$Y$231:$Y$247</definedName>
    <definedName name="___EJE3" localSheetId="27">[5]INICIO!$Y$231:$Y$247</definedName>
    <definedName name="___EJE3" localSheetId="29">[5]INICIO!$Y$231:$Y$247</definedName>
    <definedName name="___EJE3" localSheetId="30">[5]INICIO!$Y$231:$Y$247</definedName>
    <definedName name="___EJE3" localSheetId="28">[5]INICIO!$Y$231:$Y$247</definedName>
    <definedName name="___EJE3" localSheetId="32">[5]INICIO!$Y$231:$Y$247</definedName>
    <definedName name="___EJE3" localSheetId="31">[5]INICIO!$Y$231:$Y$247</definedName>
    <definedName name="___EJE3" localSheetId="33">[5]INICIO!$Y$231:$Y$247</definedName>
    <definedName name="___EJE3" localSheetId="34">[5]INICIO!$Y$231:$Y$247</definedName>
    <definedName name="___EJE3" localSheetId="35">[5]INICIO!$Y$231:$Y$247</definedName>
    <definedName name="___EJE3" localSheetId="36">[5]INICIO!$Y$231:$Y$247</definedName>
    <definedName name="___EJE3" localSheetId="37">[5]INICIO!$Y$231:$Y$247</definedName>
    <definedName name="___EJE3" localSheetId="40">[5]INICIO!$Y$231:$Y$247</definedName>
    <definedName name="___EJE3" localSheetId="41">[5]INICIO!$Y$231:$Y$247</definedName>
    <definedName name="___EJE3" localSheetId="38">[5]INICIO!$Y$231:$Y$247</definedName>
    <definedName name="___EJE3" localSheetId="39">[5]INICIO!$Y$231:$Y$247</definedName>
    <definedName name="___EJE3" localSheetId="42">[5]INICIO!$Y$231:$Y$247</definedName>
    <definedName name="___EJE3" localSheetId="43">[5]INICIO!$Y$231:$Y$247</definedName>
    <definedName name="___EJE3" localSheetId="44">[5]INICIO!$Y$231:$Y$247</definedName>
    <definedName name="___EJE3" localSheetId="45">[5]INICIO!$Y$231:$Y$247</definedName>
    <definedName name="___EJE3" localSheetId="46">[5]INICIO!$Y$231:$Y$247</definedName>
    <definedName name="___EJE3" localSheetId="47">[5]INICIO!$Y$231:$Y$247</definedName>
    <definedName name="___EJE3" localSheetId="48">[5]INICIO!$Y$231:$Y$247</definedName>
    <definedName name="___EJE3" localSheetId="49">[5]INICIO!$Y$231:$Y$247</definedName>
    <definedName name="___EJE3" localSheetId="50">[5]INICIO!$Y$231:$Y$247</definedName>
    <definedName name="___EJE3" localSheetId="51">[5]INICIO!$Y$231:$Y$247</definedName>
    <definedName name="___EJE3" localSheetId="52">[5]INICIO!$Y$231:$Y$247</definedName>
    <definedName name="___EJE3" localSheetId="53">[5]INICIO!$Y$231:$Y$247</definedName>
    <definedName name="___EJE3" localSheetId="55">[5]INICIO!$Y$231:$Y$247</definedName>
    <definedName name="___EJE3" localSheetId="54">[5]INICIO!$Y$231:$Y$247</definedName>
    <definedName name="___EJE3" localSheetId="56">[5]INICIO!$Y$231:$Y$247</definedName>
    <definedName name="___EJE3" localSheetId="57">[5]INICIO!$Y$231:$Y$247</definedName>
    <definedName name="___EJE3" localSheetId="58">[5]INICIO!$Y$231:$Y$247</definedName>
    <definedName name="___EJE3" localSheetId="59">[5]INICIO!$Y$231:$Y$247</definedName>
    <definedName name="___EJE3" localSheetId="61">[5]INICIO!$Y$231:$Y$247</definedName>
    <definedName name="___EJE3" localSheetId="63">[5]INICIO!$Y$231:$Y$247</definedName>
    <definedName name="___EJE3" localSheetId="62">[5]INICIO!$Y$231:$Y$247</definedName>
    <definedName name="___EJE3" localSheetId="64">[5]INICIO!$Y$231:$Y$247</definedName>
    <definedName name="___EJE3" localSheetId="65">[5]INICIO!$Y$231:$Y$247</definedName>
    <definedName name="___EJE3" localSheetId="67">[5]INICIO!$Y$231:$Y$247</definedName>
    <definedName name="___EJE3" localSheetId="69">[1]INICIO!$Y$231:$Y$247</definedName>
    <definedName name="___EJE3">[1]INICIO!$Y$231:$Y$247</definedName>
    <definedName name="___EJE3_1">[7]INICIO!$Y$231:$Y$247</definedName>
    <definedName name="___EJE4" localSheetId="0">[5]INICIO!$Y$249:$Y$272</definedName>
    <definedName name="___EJE4" localSheetId="1">[5]INICIO!$Y$249:$Y$272</definedName>
    <definedName name="___EJE4" localSheetId="2">[5]INICIO!$Y$249:$Y$272</definedName>
    <definedName name="___EJE4" localSheetId="5">[5]INICIO!$Y$249:$Y$272</definedName>
    <definedName name="___EJE4" localSheetId="6">[5]INICIO!$Y$249:$Y$272</definedName>
    <definedName name="___EJE4" localSheetId="7">[5]INICIO!$Y$249:$Y$272</definedName>
    <definedName name="___EJE4" localSheetId="8">[5]INICIO!$Y$249:$Y$272</definedName>
    <definedName name="___EJE4" localSheetId="9">[5]INICIO!$Y$249:$Y$272</definedName>
    <definedName name="___EJE4" localSheetId="10">[5]INICIO!$Y$249:$Y$272</definedName>
    <definedName name="___EJE4" localSheetId="11">[5]INICIO!$Y$249:$Y$272</definedName>
    <definedName name="___EJE4" localSheetId="13">[5]INICIO!$Y$249:$Y$272</definedName>
    <definedName name="___EJE4" localSheetId="14">[5]INICIO!$Y$249:$Y$272</definedName>
    <definedName name="___EJE4" localSheetId="15">[5]INICIO!$Y$249:$Y$272</definedName>
    <definedName name="___EJE4" localSheetId="16">[5]INICIO!$Y$249:$Y$272</definedName>
    <definedName name="___EJE4" localSheetId="17">[5]INICIO!$Y$249:$Y$272</definedName>
    <definedName name="___EJE4" localSheetId="18">[5]INICIO!$Y$249:$Y$272</definedName>
    <definedName name="___EJE4" localSheetId="19">[5]INICIO!$Y$249:$Y$272</definedName>
    <definedName name="___EJE4" localSheetId="20">[5]INICIO!$Y$249:$Y$272</definedName>
    <definedName name="___EJE4" localSheetId="3">[5]INICIO!$Y$249:$Y$272</definedName>
    <definedName name="___EJE4" localSheetId="4">[5]INICIO!$Y$249:$Y$272</definedName>
    <definedName name="___EJE4" localSheetId="21">[5]INICIO!$Y$249:$Y$272</definedName>
    <definedName name="___EJE4" localSheetId="22">[5]INICIO!$Y$249:$Y$272</definedName>
    <definedName name="___EJE4" localSheetId="23">[5]INICIO!$Y$249:$Y$272</definedName>
    <definedName name="___EJE4" localSheetId="24">[5]INICIO!$Y$249:$Y$272</definedName>
    <definedName name="___EJE4" localSheetId="25">[5]INICIO!$Y$249:$Y$272</definedName>
    <definedName name="___EJE4" localSheetId="26">[5]INICIO!$Y$249:$Y$272</definedName>
    <definedName name="___EJE4" localSheetId="27">[5]INICIO!$Y$249:$Y$272</definedName>
    <definedName name="___EJE4" localSheetId="29">[5]INICIO!$Y$249:$Y$272</definedName>
    <definedName name="___EJE4" localSheetId="30">[5]INICIO!$Y$249:$Y$272</definedName>
    <definedName name="___EJE4" localSheetId="28">[5]INICIO!$Y$249:$Y$272</definedName>
    <definedName name="___EJE4" localSheetId="32">[5]INICIO!$Y$249:$Y$272</definedName>
    <definedName name="___EJE4" localSheetId="31">[5]INICIO!$Y$249:$Y$272</definedName>
    <definedName name="___EJE4" localSheetId="33">[5]INICIO!$Y$249:$Y$272</definedName>
    <definedName name="___EJE4" localSheetId="34">[5]INICIO!$Y$249:$Y$272</definedName>
    <definedName name="___EJE4" localSheetId="35">[5]INICIO!$Y$249:$Y$272</definedName>
    <definedName name="___EJE4" localSheetId="36">[5]INICIO!$Y$249:$Y$272</definedName>
    <definedName name="___EJE4" localSheetId="37">[5]INICIO!$Y$249:$Y$272</definedName>
    <definedName name="___EJE4" localSheetId="40">[5]INICIO!$Y$249:$Y$272</definedName>
    <definedName name="___EJE4" localSheetId="41">[5]INICIO!$Y$249:$Y$272</definedName>
    <definedName name="___EJE4" localSheetId="38">[5]INICIO!$Y$249:$Y$272</definedName>
    <definedName name="___EJE4" localSheetId="39">[5]INICIO!$Y$249:$Y$272</definedName>
    <definedName name="___EJE4" localSheetId="42">[5]INICIO!$Y$249:$Y$272</definedName>
    <definedName name="___EJE4" localSheetId="43">[5]INICIO!$Y$249:$Y$272</definedName>
    <definedName name="___EJE4" localSheetId="44">[5]INICIO!$Y$249:$Y$272</definedName>
    <definedName name="___EJE4" localSheetId="45">[5]INICIO!$Y$249:$Y$272</definedName>
    <definedName name="___EJE4" localSheetId="46">[5]INICIO!$Y$249:$Y$272</definedName>
    <definedName name="___EJE4" localSheetId="47">[5]INICIO!$Y$249:$Y$272</definedName>
    <definedName name="___EJE4" localSheetId="48">[5]INICIO!$Y$249:$Y$272</definedName>
    <definedName name="___EJE4" localSheetId="49">[5]INICIO!$Y$249:$Y$272</definedName>
    <definedName name="___EJE4" localSheetId="50">[5]INICIO!$Y$249:$Y$272</definedName>
    <definedName name="___EJE4" localSheetId="51">[5]INICIO!$Y$249:$Y$272</definedName>
    <definedName name="___EJE4" localSheetId="52">[5]INICIO!$Y$249:$Y$272</definedName>
    <definedName name="___EJE4" localSheetId="53">[5]INICIO!$Y$249:$Y$272</definedName>
    <definedName name="___EJE4" localSheetId="55">[5]INICIO!$Y$249:$Y$272</definedName>
    <definedName name="___EJE4" localSheetId="54">[5]INICIO!$Y$249:$Y$272</definedName>
    <definedName name="___EJE4" localSheetId="56">[5]INICIO!$Y$249:$Y$272</definedName>
    <definedName name="___EJE4" localSheetId="57">[5]INICIO!$Y$249:$Y$272</definedName>
    <definedName name="___EJE4" localSheetId="58">[5]INICIO!$Y$249:$Y$272</definedName>
    <definedName name="___EJE4" localSheetId="59">[5]INICIO!$Y$249:$Y$272</definedName>
    <definedName name="___EJE4" localSheetId="61">[5]INICIO!$Y$249:$Y$272</definedName>
    <definedName name="___EJE4" localSheetId="63">[5]INICIO!$Y$249:$Y$272</definedName>
    <definedName name="___EJE4" localSheetId="62">[5]INICIO!$Y$249:$Y$272</definedName>
    <definedName name="___EJE4" localSheetId="64">[5]INICIO!$Y$249:$Y$272</definedName>
    <definedName name="___EJE4" localSheetId="65">[5]INICIO!$Y$249:$Y$272</definedName>
    <definedName name="___EJE4" localSheetId="67">[5]INICIO!$Y$249:$Y$272</definedName>
    <definedName name="___EJE4" localSheetId="69">[1]INICIO!$Y$249:$Y$272</definedName>
    <definedName name="___EJE4">[1]INICIO!$Y$249:$Y$272</definedName>
    <definedName name="___EJE4_1">[7]INICIO!$Y$249:$Y$272</definedName>
    <definedName name="___EJE5" localSheetId="0">[5]INICIO!$Y$274:$Y$287</definedName>
    <definedName name="___EJE5" localSheetId="1">[5]INICIO!$Y$274:$Y$287</definedName>
    <definedName name="___EJE5" localSheetId="2">[5]INICIO!$Y$274:$Y$287</definedName>
    <definedName name="___EJE5" localSheetId="5">[5]INICIO!$Y$274:$Y$287</definedName>
    <definedName name="___EJE5" localSheetId="6">[5]INICIO!$Y$274:$Y$287</definedName>
    <definedName name="___EJE5" localSheetId="7">[5]INICIO!$Y$274:$Y$287</definedName>
    <definedName name="___EJE5" localSheetId="8">[5]INICIO!$Y$274:$Y$287</definedName>
    <definedName name="___EJE5" localSheetId="9">[5]INICIO!$Y$274:$Y$287</definedName>
    <definedName name="___EJE5" localSheetId="10">[5]INICIO!$Y$274:$Y$287</definedName>
    <definedName name="___EJE5" localSheetId="11">[5]INICIO!$Y$274:$Y$287</definedName>
    <definedName name="___EJE5" localSheetId="13">[5]INICIO!$Y$274:$Y$287</definedName>
    <definedName name="___EJE5" localSheetId="14">[5]INICIO!$Y$274:$Y$287</definedName>
    <definedName name="___EJE5" localSheetId="15">[5]INICIO!$Y$274:$Y$287</definedName>
    <definedName name="___EJE5" localSheetId="16">[5]INICIO!$Y$274:$Y$287</definedName>
    <definedName name="___EJE5" localSheetId="17">[5]INICIO!$Y$274:$Y$287</definedName>
    <definedName name="___EJE5" localSheetId="18">[5]INICIO!$Y$274:$Y$287</definedName>
    <definedName name="___EJE5" localSheetId="19">[5]INICIO!$Y$274:$Y$287</definedName>
    <definedName name="___EJE5" localSheetId="20">[5]INICIO!$Y$274:$Y$287</definedName>
    <definedName name="___EJE5" localSheetId="3">[5]INICIO!$Y$274:$Y$287</definedName>
    <definedName name="___EJE5" localSheetId="4">[5]INICIO!$Y$274:$Y$287</definedName>
    <definedName name="___EJE5" localSheetId="21">[5]INICIO!$Y$274:$Y$287</definedName>
    <definedName name="___EJE5" localSheetId="22">[5]INICIO!$Y$274:$Y$287</definedName>
    <definedName name="___EJE5" localSheetId="23">[5]INICIO!$Y$274:$Y$287</definedName>
    <definedName name="___EJE5" localSheetId="24">[5]INICIO!$Y$274:$Y$287</definedName>
    <definedName name="___EJE5" localSheetId="25">[5]INICIO!$Y$274:$Y$287</definedName>
    <definedName name="___EJE5" localSheetId="26">[5]INICIO!$Y$274:$Y$287</definedName>
    <definedName name="___EJE5" localSheetId="27">[5]INICIO!$Y$274:$Y$287</definedName>
    <definedName name="___EJE5" localSheetId="29">[5]INICIO!$Y$274:$Y$287</definedName>
    <definedName name="___EJE5" localSheetId="30">[5]INICIO!$Y$274:$Y$287</definedName>
    <definedName name="___EJE5" localSheetId="28">[5]INICIO!$Y$274:$Y$287</definedName>
    <definedName name="___EJE5" localSheetId="32">[5]INICIO!$Y$274:$Y$287</definedName>
    <definedName name="___EJE5" localSheetId="31">[5]INICIO!$Y$274:$Y$287</definedName>
    <definedName name="___EJE5" localSheetId="33">[5]INICIO!$Y$274:$Y$287</definedName>
    <definedName name="___EJE5" localSheetId="34">[5]INICIO!$Y$274:$Y$287</definedName>
    <definedName name="___EJE5" localSheetId="35">[5]INICIO!$Y$274:$Y$287</definedName>
    <definedName name="___EJE5" localSheetId="36">[5]INICIO!$Y$274:$Y$287</definedName>
    <definedName name="___EJE5" localSheetId="37">[5]INICIO!$Y$274:$Y$287</definedName>
    <definedName name="___EJE5" localSheetId="40">[5]INICIO!$Y$274:$Y$287</definedName>
    <definedName name="___EJE5" localSheetId="41">[5]INICIO!$Y$274:$Y$287</definedName>
    <definedName name="___EJE5" localSheetId="38">[5]INICIO!$Y$274:$Y$287</definedName>
    <definedName name="___EJE5" localSheetId="39">[5]INICIO!$Y$274:$Y$287</definedName>
    <definedName name="___EJE5" localSheetId="42">[5]INICIO!$Y$274:$Y$287</definedName>
    <definedName name="___EJE5" localSheetId="43">[5]INICIO!$Y$274:$Y$287</definedName>
    <definedName name="___EJE5" localSheetId="44">[5]INICIO!$Y$274:$Y$287</definedName>
    <definedName name="___EJE5" localSheetId="45">[5]INICIO!$Y$274:$Y$287</definedName>
    <definedName name="___EJE5" localSheetId="46">[5]INICIO!$Y$274:$Y$287</definedName>
    <definedName name="___EJE5" localSheetId="47">[5]INICIO!$Y$274:$Y$287</definedName>
    <definedName name="___EJE5" localSheetId="48">[5]INICIO!$Y$274:$Y$287</definedName>
    <definedName name="___EJE5" localSheetId="49">[5]INICIO!$Y$274:$Y$287</definedName>
    <definedName name="___EJE5" localSheetId="50">[5]INICIO!$Y$274:$Y$287</definedName>
    <definedName name="___EJE5" localSheetId="51">[5]INICIO!$Y$274:$Y$287</definedName>
    <definedName name="___EJE5" localSheetId="52">[5]INICIO!$Y$274:$Y$287</definedName>
    <definedName name="___EJE5" localSheetId="53">[5]INICIO!$Y$274:$Y$287</definedName>
    <definedName name="___EJE5" localSheetId="55">[5]INICIO!$Y$274:$Y$287</definedName>
    <definedName name="___EJE5" localSheetId="54">[5]INICIO!$Y$274:$Y$287</definedName>
    <definedName name="___EJE5" localSheetId="56">[5]INICIO!$Y$274:$Y$287</definedName>
    <definedName name="___EJE5" localSheetId="57">[5]INICIO!$Y$274:$Y$287</definedName>
    <definedName name="___EJE5" localSheetId="58">[5]INICIO!$Y$274:$Y$287</definedName>
    <definedName name="___EJE5" localSheetId="59">[5]INICIO!$Y$274:$Y$287</definedName>
    <definedName name="___EJE5" localSheetId="61">[5]INICIO!$Y$274:$Y$287</definedName>
    <definedName name="___EJE5" localSheetId="63">[5]INICIO!$Y$274:$Y$287</definedName>
    <definedName name="___EJE5" localSheetId="62">[5]INICIO!$Y$274:$Y$287</definedName>
    <definedName name="___EJE5" localSheetId="64">[5]INICIO!$Y$274:$Y$287</definedName>
    <definedName name="___EJE5" localSheetId="65">[5]INICIO!$Y$274:$Y$287</definedName>
    <definedName name="___EJE5" localSheetId="67">[5]INICIO!$Y$274:$Y$287</definedName>
    <definedName name="___EJE5" localSheetId="69">[1]INICIO!$Y$274:$Y$287</definedName>
    <definedName name="___EJE5">[1]INICIO!$Y$274:$Y$287</definedName>
    <definedName name="___EJE5_1">[7]INICIO!$Y$274:$Y$287</definedName>
    <definedName name="___EJE6" localSheetId="0">[5]INICIO!$Y$289:$Y$314</definedName>
    <definedName name="___EJE6" localSheetId="1">[5]INICIO!$Y$289:$Y$314</definedName>
    <definedName name="___EJE6" localSheetId="2">[5]INICIO!$Y$289:$Y$314</definedName>
    <definedName name="___EJE6" localSheetId="5">[5]INICIO!$Y$289:$Y$314</definedName>
    <definedName name="___EJE6" localSheetId="6">[5]INICIO!$Y$289:$Y$314</definedName>
    <definedName name="___EJE6" localSheetId="7">[5]INICIO!$Y$289:$Y$314</definedName>
    <definedName name="___EJE6" localSheetId="8">[5]INICIO!$Y$289:$Y$314</definedName>
    <definedName name="___EJE6" localSheetId="9">[5]INICIO!$Y$289:$Y$314</definedName>
    <definedName name="___EJE6" localSheetId="10">[5]INICIO!$Y$289:$Y$314</definedName>
    <definedName name="___EJE6" localSheetId="11">[5]INICIO!$Y$289:$Y$314</definedName>
    <definedName name="___EJE6" localSheetId="13">[5]INICIO!$Y$289:$Y$314</definedName>
    <definedName name="___EJE6" localSheetId="14">[5]INICIO!$Y$289:$Y$314</definedName>
    <definedName name="___EJE6" localSheetId="15">[5]INICIO!$Y$289:$Y$314</definedName>
    <definedName name="___EJE6" localSheetId="16">[5]INICIO!$Y$289:$Y$314</definedName>
    <definedName name="___EJE6" localSheetId="17">[5]INICIO!$Y$289:$Y$314</definedName>
    <definedName name="___EJE6" localSheetId="18">[5]INICIO!$Y$289:$Y$314</definedName>
    <definedName name="___EJE6" localSheetId="19">[5]INICIO!$Y$289:$Y$314</definedName>
    <definedName name="___EJE6" localSheetId="20">[5]INICIO!$Y$289:$Y$314</definedName>
    <definedName name="___EJE6" localSheetId="3">[5]INICIO!$Y$289:$Y$314</definedName>
    <definedName name="___EJE6" localSheetId="4">[5]INICIO!$Y$289:$Y$314</definedName>
    <definedName name="___EJE6" localSheetId="21">[5]INICIO!$Y$289:$Y$314</definedName>
    <definedName name="___EJE6" localSheetId="22">[5]INICIO!$Y$289:$Y$314</definedName>
    <definedName name="___EJE6" localSheetId="23">[5]INICIO!$Y$289:$Y$314</definedName>
    <definedName name="___EJE6" localSheetId="24">[5]INICIO!$Y$289:$Y$314</definedName>
    <definedName name="___EJE6" localSheetId="25">[5]INICIO!$Y$289:$Y$314</definedName>
    <definedName name="___EJE6" localSheetId="26">[5]INICIO!$Y$289:$Y$314</definedName>
    <definedName name="___EJE6" localSheetId="27">[5]INICIO!$Y$289:$Y$314</definedName>
    <definedName name="___EJE6" localSheetId="29">[5]INICIO!$Y$289:$Y$314</definedName>
    <definedName name="___EJE6" localSheetId="30">[5]INICIO!$Y$289:$Y$314</definedName>
    <definedName name="___EJE6" localSheetId="28">[5]INICIO!$Y$289:$Y$314</definedName>
    <definedName name="___EJE6" localSheetId="32">[5]INICIO!$Y$289:$Y$314</definedName>
    <definedName name="___EJE6" localSheetId="31">[5]INICIO!$Y$289:$Y$314</definedName>
    <definedName name="___EJE6" localSheetId="33">[5]INICIO!$Y$289:$Y$314</definedName>
    <definedName name="___EJE6" localSheetId="34">[5]INICIO!$Y$289:$Y$314</definedName>
    <definedName name="___EJE6" localSheetId="35">[5]INICIO!$Y$289:$Y$314</definedName>
    <definedName name="___EJE6" localSheetId="36">[5]INICIO!$Y$289:$Y$314</definedName>
    <definedName name="___EJE6" localSheetId="37">[5]INICIO!$Y$289:$Y$314</definedName>
    <definedName name="___EJE6" localSheetId="40">[5]INICIO!$Y$289:$Y$314</definedName>
    <definedName name="___EJE6" localSheetId="41">[5]INICIO!$Y$289:$Y$314</definedName>
    <definedName name="___EJE6" localSheetId="38">[5]INICIO!$Y$289:$Y$314</definedName>
    <definedName name="___EJE6" localSheetId="39">[5]INICIO!$Y$289:$Y$314</definedName>
    <definedName name="___EJE6" localSheetId="42">[5]INICIO!$Y$289:$Y$314</definedName>
    <definedName name="___EJE6" localSheetId="43">[5]INICIO!$Y$289:$Y$314</definedName>
    <definedName name="___EJE6" localSheetId="44">[5]INICIO!$Y$289:$Y$314</definedName>
    <definedName name="___EJE6" localSheetId="45">[5]INICIO!$Y$289:$Y$314</definedName>
    <definedName name="___EJE6" localSheetId="46">[5]INICIO!$Y$289:$Y$314</definedName>
    <definedName name="___EJE6" localSheetId="47">[5]INICIO!$Y$289:$Y$314</definedName>
    <definedName name="___EJE6" localSheetId="48">[5]INICIO!$Y$289:$Y$314</definedName>
    <definedName name="___EJE6" localSheetId="49">[5]INICIO!$Y$289:$Y$314</definedName>
    <definedName name="___EJE6" localSheetId="50">[5]INICIO!$Y$289:$Y$314</definedName>
    <definedName name="___EJE6" localSheetId="51">[5]INICIO!$Y$289:$Y$314</definedName>
    <definedName name="___EJE6" localSheetId="52">[5]INICIO!$Y$289:$Y$314</definedName>
    <definedName name="___EJE6" localSheetId="53">[5]INICIO!$Y$289:$Y$314</definedName>
    <definedName name="___EJE6" localSheetId="55">[5]INICIO!$Y$289:$Y$314</definedName>
    <definedName name="___EJE6" localSheetId="54">[5]INICIO!$Y$289:$Y$314</definedName>
    <definedName name="___EJE6" localSheetId="56">[5]INICIO!$Y$289:$Y$314</definedName>
    <definedName name="___EJE6" localSheetId="57">[5]INICIO!$Y$289:$Y$314</definedName>
    <definedName name="___EJE6" localSheetId="58">[5]INICIO!$Y$289:$Y$314</definedName>
    <definedName name="___EJE6" localSheetId="59">[5]INICIO!$Y$289:$Y$314</definedName>
    <definedName name="___EJE6" localSheetId="61">[5]INICIO!$Y$289:$Y$314</definedName>
    <definedName name="___EJE6" localSheetId="63">[5]INICIO!$Y$289:$Y$314</definedName>
    <definedName name="___EJE6" localSheetId="62">[5]INICIO!$Y$289:$Y$314</definedName>
    <definedName name="___EJE6" localSheetId="64">[5]INICIO!$Y$289:$Y$314</definedName>
    <definedName name="___EJE6" localSheetId="65">[5]INICIO!$Y$289:$Y$314</definedName>
    <definedName name="___EJE6" localSheetId="67">[5]INICIO!$Y$289:$Y$314</definedName>
    <definedName name="___EJE6" localSheetId="69">[1]INICIO!$Y$289:$Y$314</definedName>
    <definedName name="___EJE6">[1]INICIO!$Y$289:$Y$314</definedName>
    <definedName name="___EJE6_1">[7]INICIO!$Y$289:$Y$314</definedName>
    <definedName name="___EJE7" localSheetId="0">[5]INICIO!$Y$316:$Y$356</definedName>
    <definedName name="___EJE7" localSheetId="1">[5]INICIO!$Y$316:$Y$356</definedName>
    <definedName name="___EJE7" localSheetId="2">[5]INICIO!$Y$316:$Y$356</definedName>
    <definedName name="___EJE7" localSheetId="5">[5]INICIO!$Y$316:$Y$356</definedName>
    <definedName name="___EJE7" localSheetId="6">[5]INICIO!$Y$316:$Y$356</definedName>
    <definedName name="___EJE7" localSheetId="7">[5]INICIO!$Y$316:$Y$356</definedName>
    <definedName name="___EJE7" localSheetId="8">[5]INICIO!$Y$316:$Y$356</definedName>
    <definedName name="___EJE7" localSheetId="9">[5]INICIO!$Y$316:$Y$356</definedName>
    <definedName name="___EJE7" localSheetId="10">[5]INICIO!$Y$316:$Y$356</definedName>
    <definedName name="___EJE7" localSheetId="11">[5]INICIO!$Y$316:$Y$356</definedName>
    <definedName name="___EJE7" localSheetId="13">[5]INICIO!$Y$316:$Y$356</definedName>
    <definedName name="___EJE7" localSheetId="14">[5]INICIO!$Y$316:$Y$356</definedName>
    <definedName name="___EJE7" localSheetId="15">[5]INICIO!$Y$316:$Y$356</definedName>
    <definedName name="___EJE7" localSheetId="16">[5]INICIO!$Y$316:$Y$356</definedName>
    <definedName name="___EJE7" localSheetId="17">[5]INICIO!$Y$316:$Y$356</definedName>
    <definedName name="___EJE7" localSheetId="18">[5]INICIO!$Y$316:$Y$356</definedName>
    <definedName name="___EJE7" localSheetId="19">[5]INICIO!$Y$316:$Y$356</definedName>
    <definedName name="___EJE7" localSheetId="20">[5]INICIO!$Y$316:$Y$356</definedName>
    <definedName name="___EJE7" localSheetId="3">[5]INICIO!$Y$316:$Y$356</definedName>
    <definedName name="___EJE7" localSheetId="4">[5]INICIO!$Y$316:$Y$356</definedName>
    <definedName name="___EJE7" localSheetId="21">[5]INICIO!$Y$316:$Y$356</definedName>
    <definedName name="___EJE7" localSheetId="22">[5]INICIO!$Y$316:$Y$356</definedName>
    <definedName name="___EJE7" localSheetId="23">[5]INICIO!$Y$316:$Y$356</definedName>
    <definedName name="___EJE7" localSheetId="24">[5]INICIO!$Y$316:$Y$356</definedName>
    <definedName name="___EJE7" localSheetId="25">[5]INICIO!$Y$316:$Y$356</definedName>
    <definedName name="___EJE7" localSheetId="26">[5]INICIO!$Y$316:$Y$356</definedName>
    <definedName name="___EJE7" localSheetId="27">[5]INICIO!$Y$316:$Y$356</definedName>
    <definedName name="___EJE7" localSheetId="29">[5]INICIO!$Y$316:$Y$356</definedName>
    <definedName name="___EJE7" localSheetId="30">[5]INICIO!$Y$316:$Y$356</definedName>
    <definedName name="___EJE7" localSheetId="28">[5]INICIO!$Y$316:$Y$356</definedName>
    <definedName name="___EJE7" localSheetId="32">[5]INICIO!$Y$316:$Y$356</definedName>
    <definedName name="___EJE7" localSheetId="31">[5]INICIO!$Y$316:$Y$356</definedName>
    <definedName name="___EJE7" localSheetId="33">[5]INICIO!$Y$316:$Y$356</definedName>
    <definedName name="___EJE7" localSheetId="34">[5]INICIO!$Y$316:$Y$356</definedName>
    <definedName name="___EJE7" localSheetId="35">[5]INICIO!$Y$316:$Y$356</definedName>
    <definedName name="___EJE7" localSheetId="36">[5]INICIO!$Y$316:$Y$356</definedName>
    <definedName name="___EJE7" localSheetId="37">[5]INICIO!$Y$316:$Y$356</definedName>
    <definedName name="___EJE7" localSheetId="40">[5]INICIO!$Y$316:$Y$356</definedName>
    <definedName name="___EJE7" localSheetId="41">[5]INICIO!$Y$316:$Y$356</definedName>
    <definedName name="___EJE7" localSheetId="38">[5]INICIO!$Y$316:$Y$356</definedName>
    <definedName name="___EJE7" localSheetId="39">[5]INICIO!$Y$316:$Y$356</definedName>
    <definedName name="___EJE7" localSheetId="42">[5]INICIO!$Y$316:$Y$356</definedName>
    <definedName name="___EJE7" localSheetId="43">[5]INICIO!$Y$316:$Y$356</definedName>
    <definedName name="___EJE7" localSheetId="44">[5]INICIO!$Y$316:$Y$356</definedName>
    <definedName name="___EJE7" localSheetId="45">[5]INICIO!$Y$316:$Y$356</definedName>
    <definedName name="___EJE7" localSheetId="46">[5]INICIO!$Y$316:$Y$356</definedName>
    <definedName name="___EJE7" localSheetId="47">[5]INICIO!$Y$316:$Y$356</definedName>
    <definedName name="___EJE7" localSheetId="48">[5]INICIO!$Y$316:$Y$356</definedName>
    <definedName name="___EJE7" localSheetId="49">[5]INICIO!$Y$316:$Y$356</definedName>
    <definedName name="___EJE7" localSheetId="50">[5]INICIO!$Y$316:$Y$356</definedName>
    <definedName name="___EJE7" localSheetId="51">[5]INICIO!$Y$316:$Y$356</definedName>
    <definedName name="___EJE7" localSheetId="52">[5]INICIO!$Y$316:$Y$356</definedName>
    <definedName name="___EJE7" localSheetId="53">[5]INICIO!$Y$316:$Y$356</definedName>
    <definedName name="___EJE7" localSheetId="55">[5]INICIO!$Y$316:$Y$356</definedName>
    <definedName name="___EJE7" localSheetId="54">[5]INICIO!$Y$316:$Y$356</definedName>
    <definedName name="___EJE7" localSheetId="56">[5]INICIO!$Y$316:$Y$356</definedName>
    <definedName name="___EJE7" localSheetId="57">[5]INICIO!$Y$316:$Y$356</definedName>
    <definedName name="___EJE7" localSheetId="58">[5]INICIO!$Y$316:$Y$356</definedName>
    <definedName name="___EJE7" localSheetId="59">[5]INICIO!$Y$316:$Y$356</definedName>
    <definedName name="___EJE7" localSheetId="61">[5]INICIO!$Y$316:$Y$356</definedName>
    <definedName name="___EJE7" localSheetId="63">[5]INICIO!$Y$316:$Y$356</definedName>
    <definedName name="___EJE7" localSheetId="62">[5]INICIO!$Y$316:$Y$356</definedName>
    <definedName name="___EJE7" localSheetId="64">[5]INICIO!$Y$316:$Y$356</definedName>
    <definedName name="___EJE7" localSheetId="65">[5]INICIO!$Y$316:$Y$356</definedName>
    <definedName name="___EJE7" localSheetId="67">[5]INICIO!$Y$316:$Y$356</definedName>
    <definedName name="___EJE7" localSheetId="69">[1]INICIO!$Y$316:$Y$356</definedName>
    <definedName name="___EJE7">[1]INICIO!$Y$316:$Y$356</definedName>
    <definedName name="___EJE7_1">[7]INICIO!$Y$316:$Y$356</definedName>
    <definedName name="__EJE1" localSheetId="0">[5]INICIO!$Y$166:$Y$186</definedName>
    <definedName name="__EJE1" localSheetId="1">[5]INICIO!$Y$166:$Y$186</definedName>
    <definedName name="__EJE1" localSheetId="2">[5]INICIO!$Y$166:$Y$186</definedName>
    <definedName name="__EJE1" localSheetId="5">[5]INICIO!$Y$166:$Y$186</definedName>
    <definedName name="__EJE1" localSheetId="6">[5]INICIO!$Y$166:$Y$186</definedName>
    <definedName name="__EJE1" localSheetId="7">[5]INICIO!$Y$166:$Y$186</definedName>
    <definedName name="__EJE1" localSheetId="8">[5]INICIO!$Y$166:$Y$186</definedName>
    <definedName name="__EJE1" localSheetId="9">[5]INICIO!$Y$166:$Y$186</definedName>
    <definedName name="__EJE1" localSheetId="10">[5]INICIO!$Y$166:$Y$186</definedName>
    <definedName name="__EJE1" localSheetId="11">[5]INICIO!$Y$166:$Y$186</definedName>
    <definedName name="__EJE1" localSheetId="13">[5]INICIO!$Y$166:$Y$186</definedName>
    <definedName name="__EJE1" localSheetId="14">[5]INICIO!$Y$166:$Y$186</definedName>
    <definedName name="__EJE1" localSheetId="15">[5]INICIO!$Y$166:$Y$186</definedName>
    <definedName name="__EJE1" localSheetId="16">[5]INICIO!$Y$166:$Y$186</definedName>
    <definedName name="__EJE1" localSheetId="17">[5]INICIO!$Y$166:$Y$186</definedName>
    <definedName name="__EJE1" localSheetId="18">[5]INICIO!$Y$166:$Y$186</definedName>
    <definedName name="__EJE1" localSheetId="19">[5]INICIO!$Y$166:$Y$186</definedName>
    <definedName name="__EJE1" localSheetId="20">[5]INICIO!$Y$166:$Y$186</definedName>
    <definedName name="__EJE1" localSheetId="3">[5]INICIO!$Y$166:$Y$186</definedName>
    <definedName name="__EJE1" localSheetId="4">[5]INICIO!$Y$166:$Y$186</definedName>
    <definedName name="__EJE1" localSheetId="21">[5]INICIO!$Y$166:$Y$186</definedName>
    <definedName name="__EJE1" localSheetId="22">[5]INICIO!$Y$166:$Y$186</definedName>
    <definedName name="__EJE1" localSheetId="23">[5]INICIO!$Y$166:$Y$186</definedName>
    <definedName name="__EJE1" localSheetId="24">[5]INICIO!$Y$166:$Y$186</definedName>
    <definedName name="__EJE1" localSheetId="25">[5]INICIO!$Y$166:$Y$186</definedName>
    <definedName name="__EJE1" localSheetId="26">[5]INICIO!$Y$166:$Y$186</definedName>
    <definedName name="__EJE1" localSheetId="27">[5]INICIO!$Y$166:$Y$186</definedName>
    <definedName name="__EJE1" localSheetId="29">[5]INICIO!$Y$166:$Y$186</definedName>
    <definedName name="__EJE1" localSheetId="30">[5]INICIO!$Y$166:$Y$186</definedName>
    <definedName name="__EJE1" localSheetId="28">[5]INICIO!$Y$166:$Y$186</definedName>
    <definedName name="__EJE1" localSheetId="32">[5]INICIO!$Y$166:$Y$186</definedName>
    <definedName name="__EJE1" localSheetId="31">[5]INICIO!$Y$166:$Y$186</definedName>
    <definedName name="__EJE1" localSheetId="33">[5]INICIO!$Y$166:$Y$186</definedName>
    <definedName name="__EJE1" localSheetId="34">[5]INICIO!$Y$166:$Y$186</definedName>
    <definedName name="__EJE1" localSheetId="35">[5]INICIO!$Y$166:$Y$186</definedName>
    <definedName name="__EJE1" localSheetId="36">[5]INICIO!$Y$166:$Y$186</definedName>
    <definedName name="__EJE1" localSheetId="37">[5]INICIO!$Y$166:$Y$186</definedName>
    <definedName name="__EJE1" localSheetId="40">[5]INICIO!$Y$166:$Y$186</definedName>
    <definedName name="__EJE1" localSheetId="41">[5]INICIO!$Y$166:$Y$186</definedName>
    <definedName name="__EJE1" localSheetId="38">[5]INICIO!$Y$166:$Y$186</definedName>
    <definedName name="__EJE1" localSheetId="39">[5]INICIO!$Y$166:$Y$186</definedName>
    <definedName name="__EJE1" localSheetId="42">[5]INICIO!$Y$166:$Y$186</definedName>
    <definedName name="__EJE1" localSheetId="43">[5]INICIO!$Y$166:$Y$186</definedName>
    <definedName name="__EJE1" localSheetId="44">[5]INICIO!$Y$166:$Y$186</definedName>
    <definedName name="__EJE1" localSheetId="45">[5]INICIO!$Y$166:$Y$186</definedName>
    <definedName name="__EJE1" localSheetId="46">[5]INICIO!$Y$166:$Y$186</definedName>
    <definedName name="__EJE1" localSheetId="47">[5]INICIO!$Y$166:$Y$186</definedName>
    <definedName name="__EJE1" localSheetId="48">[5]INICIO!$Y$166:$Y$186</definedName>
    <definedName name="__EJE1" localSheetId="49">[5]INICIO!$Y$166:$Y$186</definedName>
    <definedName name="__EJE1" localSheetId="50">[5]INICIO!$Y$166:$Y$186</definedName>
    <definedName name="__EJE1" localSheetId="51">[5]INICIO!$Y$166:$Y$186</definedName>
    <definedName name="__EJE1" localSheetId="52">[5]INICIO!$Y$166:$Y$186</definedName>
    <definedName name="__EJE1" localSheetId="53">[5]INICIO!$Y$166:$Y$186</definedName>
    <definedName name="__EJE1" localSheetId="55">[5]INICIO!$Y$166:$Y$186</definedName>
    <definedName name="__EJE1" localSheetId="54">[5]INICIO!$Y$166:$Y$186</definedName>
    <definedName name="__EJE1" localSheetId="56">[5]INICIO!$Y$166:$Y$186</definedName>
    <definedName name="__EJE1" localSheetId="57">[5]INICIO!$Y$166:$Y$186</definedName>
    <definedName name="__EJE1" localSheetId="58">[5]INICIO!$Y$166:$Y$186</definedName>
    <definedName name="__EJE1" localSheetId="59">[5]INICIO!$Y$166:$Y$186</definedName>
    <definedName name="__EJE1" localSheetId="61">[5]INICIO!$Y$166:$Y$186</definedName>
    <definedName name="__EJE1" localSheetId="63">[5]INICIO!$Y$166:$Y$186</definedName>
    <definedName name="__EJE1" localSheetId="62">[5]INICIO!$Y$166:$Y$186</definedName>
    <definedName name="__EJE1" localSheetId="64">[5]INICIO!$Y$166:$Y$186</definedName>
    <definedName name="__EJE1" localSheetId="65">[5]INICIO!$Y$166:$Y$186</definedName>
    <definedName name="__EJE1" localSheetId="67">[5]INICIO!$Y$166:$Y$186</definedName>
    <definedName name="__EJE1" localSheetId="69">[1]INICIO!$Y$166:$Y$186</definedName>
    <definedName name="__EJE1">[1]INICIO!$Y$166:$Y$186</definedName>
    <definedName name="__EJE1_1">[7]INICIO!$Y$166:$Y$186</definedName>
    <definedName name="__EJE2" localSheetId="0">[5]INICIO!$Y$188:$Y$229</definedName>
    <definedName name="__EJE2" localSheetId="1">[5]INICIO!$Y$188:$Y$229</definedName>
    <definedName name="__EJE2" localSheetId="2">[5]INICIO!$Y$188:$Y$229</definedName>
    <definedName name="__EJE2" localSheetId="5">[5]INICIO!$Y$188:$Y$229</definedName>
    <definedName name="__EJE2" localSheetId="6">[5]INICIO!$Y$188:$Y$229</definedName>
    <definedName name="__EJE2" localSheetId="7">[5]INICIO!$Y$188:$Y$229</definedName>
    <definedName name="__EJE2" localSheetId="8">[5]INICIO!$Y$188:$Y$229</definedName>
    <definedName name="__EJE2" localSheetId="9">[5]INICIO!$Y$188:$Y$229</definedName>
    <definedName name="__EJE2" localSheetId="10">[5]INICIO!$Y$188:$Y$229</definedName>
    <definedName name="__EJE2" localSheetId="11">[5]INICIO!$Y$188:$Y$229</definedName>
    <definedName name="__EJE2" localSheetId="13">[5]INICIO!$Y$188:$Y$229</definedName>
    <definedName name="__EJE2" localSheetId="14">[5]INICIO!$Y$188:$Y$229</definedName>
    <definedName name="__EJE2" localSheetId="15">[5]INICIO!$Y$188:$Y$229</definedName>
    <definedName name="__EJE2" localSheetId="16">[5]INICIO!$Y$188:$Y$229</definedName>
    <definedName name="__EJE2" localSheetId="17">[5]INICIO!$Y$188:$Y$229</definedName>
    <definedName name="__EJE2" localSheetId="18">[5]INICIO!$Y$188:$Y$229</definedName>
    <definedName name="__EJE2" localSheetId="19">[5]INICIO!$Y$188:$Y$229</definedName>
    <definedName name="__EJE2" localSheetId="20">[5]INICIO!$Y$188:$Y$229</definedName>
    <definedName name="__EJE2" localSheetId="3">[5]INICIO!$Y$188:$Y$229</definedName>
    <definedName name="__EJE2" localSheetId="4">[5]INICIO!$Y$188:$Y$229</definedName>
    <definedName name="__EJE2" localSheetId="21">[5]INICIO!$Y$188:$Y$229</definedName>
    <definedName name="__EJE2" localSheetId="22">[5]INICIO!$Y$188:$Y$229</definedName>
    <definedName name="__EJE2" localSheetId="23">[5]INICIO!$Y$188:$Y$229</definedName>
    <definedName name="__EJE2" localSheetId="24">[5]INICIO!$Y$188:$Y$229</definedName>
    <definedName name="__EJE2" localSheetId="25">[5]INICIO!$Y$188:$Y$229</definedName>
    <definedName name="__EJE2" localSheetId="26">[5]INICIO!$Y$188:$Y$229</definedName>
    <definedName name="__EJE2" localSheetId="27">[5]INICIO!$Y$188:$Y$229</definedName>
    <definedName name="__EJE2" localSheetId="29">[5]INICIO!$Y$188:$Y$229</definedName>
    <definedName name="__EJE2" localSheetId="30">[5]INICIO!$Y$188:$Y$229</definedName>
    <definedName name="__EJE2" localSheetId="28">[5]INICIO!$Y$188:$Y$229</definedName>
    <definedName name="__EJE2" localSheetId="32">[5]INICIO!$Y$188:$Y$229</definedName>
    <definedName name="__EJE2" localSheetId="31">[5]INICIO!$Y$188:$Y$229</definedName>
    <definedName name="__EJE2" localSheetId="33">[5]INICIO!$Y$188:$Y$229</definedName>
    <definedName name="__EJE2" localSheetId="34">[5]INICIO!$Y$188:$Y$229</definedName>
    <definedName name="__EJE2" localSheetId="35">[5]INICIO!$Y$188:$Y$229</definedName>
    <definedName name="__EJE2" localSheetId="36">[5]INICIO!$Y$188:$Y$229</definedName>
    <definedName name="__EJE2" localSheetId="37">[5]INICIO!$Y$188:$Y$229</definedName>
    <definedName name="__EJE2" localSheetId="40">[5]INICIO!$Y$188:$Y$229</definedName>
    <definedName name="__EJE2" localSheetId="41">[5]INICIO!$Y$188:$Y$229</definedName>
    <definedName name="__EJE2" localSheetId="38">[5]INICIO!$Y$188:$Y$229</definedName>
    <definedName name="__EJE2" localSheetId="39">[5]INICIO!$Y$188:$Y$229</definedName>
    <definedName name="__EJE2" localSheetId="42">[5]INICIO!$Y$188:$Y$229</definedName>
    <definedName name="__EJE2" localSheetId="43">[5]INICIO!$Y$188:$Y$229</definedName>
    <definedName name="__EJE2" localSheetId="44">[5]INICIO!$Y$188:$Y$229</definedName>
    <definedName name="__EJE2" localSheetId="45">[5]INICIO!$Y$188:$Y$229</definedName>
    <definedName name="__EJE2" localSheetId="46">[5]INICIO!$Y$188:$Y$229</definedName>
    <definedName name="__EJE2" localSheetId="47">[5]INICIO!$Y$188:$Y$229</definedName>
    <definedName name="__EJE2" localSheetId="48">[5]INICIO!$Y$188:$Y$229</definedName>
    <definedName name="__EJE2" localSheetId="49">[5]INICIO!$Y$188:$Y$229</definedName>
    <definedName name="__EJE2" localSheetId="50">[5]INICIO!$Y$188:$Y$229</definedName>
    <definedName name="__EJE2" localSheetId="51">[5]INICIO!$Y$188:$Y$229</definedName>
    <definedName name="__EJE2" localSheetId="52">[5]INICIO!$Y$188:$Y$229</definedName>
    <definedName name="__EJE2" localSheetId="53">[5]INICIO!$Y$188:$Y$229</definedName>
    <definedName name="__EJE2" localSheetId="55">[5]INICIO!$Y$188:$Y$229</definedName>
    <definedName name="__EJE2" localSheetId="54">[5]INICIO!$Y$188:$Y$229</definedName>
    <definedName name="__EJE2" localSheetId="56">[5]INICIO!$Y$188:$Y$229</definedName>
    <definedName name="__EJE2" localSheetId="57">[5]INICIO!$Y$188:$Y$229</definedName>
    <definedName name="__EJE2" localSheetId="58">[5]INICIO!$Y$188:$Y$229</definedName>
    <definedName name="__EJE2" localSheetId="59">[5]INICIO!$Y$188:$Y$229</definedName>
    <definedName name="__EJE2" localSheetId="61">[5]INICIO!$Y$188:$Y$229</definedName>
    <definedName name="__EJE2" localSheetId="63">[5]INICIO!$Y$188:$Y$229</definedName>
    <definedName name="__EJE2" localSheetId="62">[5]INICIO!$Y$188:$Y$229</definedName>
    <definedName name="__EJE2" localSheetId="64">[5]INICIO!$Y$188:$Y$229</definedName>
    <definedName name="__EJE2" localSheetId="65">[5]INICIO!$Y$188:$Y$229</definedName>
    <definedName name="__EJE2" localSheetId="67">[5]INICIO!$Y$188:$Y$229</definedName>
    <definedName name="__EJE2" localSheetId="69">[1]INICIO!$Y$188:$Y$229</definedName>
    <definedName name="__EJE2">[1]INICIO!$Y$188:$Y$229</definedName>
    <definedName name="__EJE2_1">[7]INICIO!$Y$188:$Y$229</definedName>
    <definedName name="__EJE3" localSheetId="0">[5]INICIO!$Y$231:$Y$247</definedName>
    <definedName name="__EJE3" localSheetId="1">[5]INICIO!$Y$231:$Y$247</definedName>
    <definedName name="__EJE3" localSheetId="2">[5]INICIO!$Y$231:$Y$247</definedName>
    <definedName name="__EJE3" localSheetId="5">[5]INICIO!$Y$231:$Y$247</definedName>
    <definedName name="__EJE3" localSheetId="6">[5]INICIO!$Y$231:$Y$247</definedName>
    <definedName name="__EJE3" localSheetId="7">[5]INICIO!$Y$231:$Y$247</definedName>
    <definedName name="__EJE3" localSheetId="8">[5]INICIO!$Y$231:$Y$247</definedName>
    <definedName name="__EJE3" localSheetId="9">[5]INICIO!$Y$231:$Y$247</definedName>
    <definedName name="__EJE3" localSheetId="10">[5]INICIO!$Y$231:$Y$247</definedName>
    <definedName name="__EJE3" localSheetId="11">[5]INICIO!$Y$231:$Y$247</definedName>
    <definedName name="__EJE3" localSheetId="13">[5]INICIO!$Y$231:$Y$247</definedName>
    <definedName name="__EJE3" localSheetId="14">[5]INICIO!$Y$231:$Y$247</definedName>
    <definedName name="__EJE3" localSheetId="15">[5]INICIO!$Y$231:$Y$247</definedName>
    <definedName name="__EJE3" localSheetId="16">[5]INICIO!$Y$231:$Y$247</definedName>
    <definedName name="__EJE3" localSheetId="17">[5]INICIO!$Y$231:$Y$247</definedName>
    <definedName name="__EJE3" localSheetId="18">[5]INICIO!$Y$231:$Y$247</definedName>
    <definedName name="__EJE3" localSheetId="19">[5]INICIO!$Y$231:$Y$247</definedName>
    <definedName name="__EJE3" localSheetId="20">[5]INICIO!$Y$231:$Y$247</definedName>
    <definedName name="__EJE3" localSheetId="3">[5]INICIO!$Y$231:$Y$247</definedName>
    <definedName name="__EJE3" localSheetId="4">[5]INICIO!$Y$231:$Y$247</definedName>
    <definedName name="__EJE3" localSheetId="21">[5]INICIO!$Y$231:$Y$247</definedName>
    <definedName name="__EJE3" localSheetId="22">[5]INICIO!$Y$231:$Y$247</definedName>
    <definedName name="__EJE3" localSheetId="23">[5]INICIO!$Y$231:$Y$247</definedName>
    <definedName name="__EJE3" localSheetId="24">[5]INICIO!$Y$231:$Y$247</definedName>
    <definedName name="__EJE3" localSheetId="25">[5]INICIO!$Y$231:$Y$247</definedName>
    <definedName name="__EJE3" localSheetId="26">[5]INICIO!$Y$231:$Y$247</definedName>
    <definedName name="__EJE3" localSheetId="27">[5]INICIO!$Y$231:$Y$247</definedName>
    <definedName name="__EJE3" localSheetId="29">[5]INICIO!$Y$231:$Y$247</definedName>
    <definedName name="__EJE3" localSheetId="30">[5]INICIO!$Y$231:$Y$247</definedName>
    <definedName name="__EJE3" localSheetId="28">[5]INICIO!$Y$231:$Y$247</definedName>
    <definedName name="__EJE3" localSheetId="32">[5]INICIO!$Y$231:$Y$247</definedName>
    <definedName name="__EJE3" localSheetId="31">[5]INICIO!$Y$231:$Y$247</definedName>
    <definedName name="__EJE3" localSheetId="33">[5]INICIO!$Y$231:$Y$247</definedName>
    <definedName name="__EJE3" localSheetId="34">[5]INICIO!$Y$231:$Y$247</definedName>
    <definedName name="__EJE3" localSheetId="35">[5]INICIO!$Y$231:$Y$247</definedName>
    <definedName name="__EJE3" localSheetId="36">[5]INICIO!$Y$231:$Y$247</definedName>
    <definedName name="__EJE3" localSheetId="37">[5]INICIO!$Y$231:$Y$247</definedName>
    <definedName name="__EJE3" localSheetId="40">[5]INICIO!$Y$231:$Y$247</definedName>
    <definedName name="__EJE3" localSheetId="41">[5]INICIO!$Y$231:$Y$247</definedName>
    <definedName name="__EJE3" localSheetId="38">[5]INICIO!$Y$231:$Y$247</definedName>
    <definedName name="__EJE3" localSheetId="39">[5]INICIO!$Y$231:$Y$247</definedName>
    <definedName name="__EJE3" localSheetId="42">[5]INICIO!$Y$231:$Y$247</definedName>
    <definedName name="__EJE3" localSheetId="43">[5]INICIO!$Y$231:$Y$247</definedName>
    <definedName name="__EJE3" localSheetId="44">[5]INICIO!$Y$231:$Y$247</definedName>
    <definedName name="__EJE3" localSheetId="45">[5]INICIO!$Y$231:$Y$247</definedName>
    <definedName name="__EJE3" localSheetId="46">[5]INICIO!$Y$231:$Y$247</definedName>
    <definedName name="__EJE3" localSheetId="47">[5]INICIO!$Y$231:$Y$247</definedName>
    <definedName name="__EJE3" localSheetId="48">[5]INICIO!$Y$231:$Y$247</definedName>
    <definedName name="__EJE3" localSheetId="49">[5]INICIO!$Y$231:$Y$247</definedName>
    <definedName name="__EJE3" localSheetId="50">[5]INICIO!$Y$231:$Y$247</definedName>
    <definedName name="__EJE3" localSheetId="51">[5]INICIO!$Y$231:$Y$247</definedName>
    <definedName name="__EJE3" localSheetId="52">[5]INICIO!$Y$231:$Y$247</definedName>
    <definedName name="__EJE3" localSheetId="53">[5]INICIO!$Y$231:$Y$247</definedName>
    <definedName name="__EJE3" localSheetId="55">[5]INICIO!$Y$231:$Y$247</definedName>
    <definedName name="__EJE3" localSheetId="54">[5]INICIO!$Y$231:$Y$247</definedName>
    <definedName name="__EJE3" localSheetId="56">[5]INICIO!$Y$231:$Y$247</definedName>
    <definedName name="__EJE3" localSheetId="57">[5]INICIO!$Y$231:$Y$247</definedName>
    <definedName name="__EJE3" localSheetId="58">[5]INICIO!$Y$231:$Y$247</definedName>
    <definedName name="__EJE3" localSheetId="59">[5]INICIO!$Y$231:$Y$247</definedName>
    <definedName name="__EJE3" localSheetId="61">[5]INICIO!$Y$231:$Y$247</definedName>
    <definedName name="__EJE3" localSheetId="63">[5]INICIO!$Y$231:$Y$247</definedName>
    <definedName name="__EJE3" localSheetId="62">[5]INICIO!$Y$231:$Y$247</definedName>
    <definedName name="__EJE3" localSheetId="64">[5]INICIO!$Y$231:$Y$247</definedName>
    <definedName name="__EJE3" localSheetId="65">[5]INICIO!$Y$231:$Y$247</definedName>
    <definedName name="__EJE3" localSheetId="67">[5]INICIO!$Y$231:$Y$247</definedName>
    <definedName name="__EJE3" localSheetId="69">[1]INICIO!$Y$231:$Y$247</definedName>
    <definedName name="__EJE3">[1]INICIO!$Y$231:$Y$247</definedName>
    <definedName name="__EJE3_1">[7]INICIO!$Y$231:$Y$247</definedName>
    <definedName name="__EJE4" localSheetId="0">[5]INICIO!$Y$249:$Y$272</definedName>
    <definedName name="__EJE4" localSheetId="1">[5]INICIO!$Y$249:$Y$272</definedName>
    <definedName name="__EJE4" localSheetId="2">[5]INICIO!$Y$249:$Y$272</definedName>
    <definedName name="__EJE4" localSheetId="5">[5]INICIO!$Y$249:$Y$272</definedName>
    <definedName name="__EJE4" localSheetId="6">[5]INICIO!$Y$249:$Y$272</definedName>
    <definedName name="__EJE4" localSheetId="7">[5]INICIO!$Y$249:$Y$272</definedName>
    <definedName name="__EJE4" localSheetId="8">[5]INICIO!$Y$249:$Y$272</definedName>
    <definedName name="__EJE4" localSheetId="9">[5]INICIO!$Y$249:$Y$272</definedName>
    <definedName name="__EJE4" localSheetId="10">[5]INICIO!$Y$249:$Y$272</definedName>
    <definedName name="__EJE4" localSheetId="11">[5]INICIO!$Y$249:$Y$272</definedName>
    <definedName name="__EJE4" localSheetId="13">[5]INICIO!$Y$249:$Y$272</definedName>
    <definedName name="__EJE4" localSheetId="14">[5]INICIO!$Y$249:$Y$272</definedName>
    <definedName name="__EJE4" localSheetId="15">[5]INICIO!$Y$249:$Y$272</definedName>
    <definedName name="__EJE4" localSheetId="16">[5]INICIO!$Y$249:$Y$272</definedName>
    <definedName name="__EJE4" localSheetId="17">[5]INICIO!$Y$249:$Y$272</definedName>
    <definedName name="__EJE4" localSheetId="18">[5]INICIO!$Y$249:$Y$272</definedName>
    <definedName name="__EJE4" localSheetId="19">[5]INICIO!$Y$249:$Y$272</definedName>
    <definedName name="__EJE4" localSheetId="20">[5]INICIO!$Y$249:$Y$272</definedName>
    <definedName name="__EJE4" localSheetId="3">[5]INICIO!$Y$249:$Y$272</definedName>
    <definedName name="__EJE4" localSheetId="4">[5]INICIO!$Y$249:$Y$272</definedName>
    <definedName name="__EJE4" localSheetId="21">[5]INICIO!$Y$249:$Y$272</definedName>
    <definedName name="__EJE4" localSheetId="22">[5]INICIO!$Y$249:$Y$272</definedName>
    <definedName name="__EJE4" localSheetId="23">[5]INICIO!$Y$249:$Y$272</definedName>
    <definedName name="__EJE4" localSheetId="24">[5]INICIO!$Y$249:$Y$272</definedName>
    <definedName name="__EJE4" localSheetId="25">[5]INICIO!$Y$249:$Y$272</definedName>
    <definedName name="__EJE4" localSheetId="26">[5]INICIO!$Y$249:$Y$272</definedName>
    <definedName name="__EJE4" localSheetId="27">[5]INICIO!$Y$249:$Y$272</definedName>
    <definedName name="__EJE4" localSheetId="29">[5]INICIO!$Y$249:$Y$272</definedName>
    <definedName name="__EJE4" localSheetId="30">[5]INICIO!$Y$249:$Y$272</definedName>
    <definedName name="__EJE4" localSheetId="28">[5]INICIO!$Y$249:$Y$272</definedName>
    <definedName name="__EJE4" localSheetId="32">[5]INICIO!$Y$249:$Y$272</definedName>
    <definedName name="__EJE4" localSheetId="31">[5]INICIO!$Y$249:$Y$272</definedName>
    <definedName name="__EJE4" localSheetId="33">[5]INICIO!$Y$249:$Y$272</definedName>
    <definedName name="__EJE4" localSheetId="34">[5]INICIO!$Y$249:$Y$272</definedName>
    <definedName name="__EJE4" localSheetId="35">[5]INICIO!$Y$249:$Y$272</definedName>
    <definedName name="__EJE4" localSheetId="36">[5]INICIO!$Y$249:$Y$272</definedName>
    <definedName name="__EJE4" localSheetId="37">[5]INICIO!$Y$249:$Y$272</definedName>
    <definedName name="__EJE4" localSheetId="40">[5]INICIO!$Y$249:$Y$272</definedName>
    <definedName name="__EJE4" localSheetId="41">[5]INICIO!$Y$249:$Y$272</definedName>
    <definedName name="__EJE4" localSheetId="38">[5]INICIO!$Y$249:$Y$272</definedName>
    <definedName name="__EJE4" localSheetId="39">[5]INICIO!$Y$249:$Y$272</definedName>
    <definedName name="__EJE4" localSheetId="42">[5]INICIO!$Y$249:$Y$272</definedName>
    <definedName name="__EJE4" localSheetId="43">[5]INICIO!$Y$249:$Y$272</definedName>
    <definedName name="__EJE4" localSheetId="44">[5]INICIO!$Y$249:$Y$272</definedName>
    <definedName name="__EJE4" localSheetId="45">[5]INICIO!$Y$249:$Y$272</definedName>
    <definedName name="__EJE4" localSheetId="46">[5]INICIO!$Y$249:$Y$272</definedName>
    <definedName name="__EJE4" localSheetId="47">[5]INICIO!$Y$249:$Y$272</definedName>
    <definedName name="__EJE4" localSheetId="48">[5]INICIO!$Y$249:$Y$272</definedName>
    <definedName name="__EJE4" localSheetId="49">[5]INICIO!$Y$249:$Y$272</definedName>
    <definedName name="__EJE4" localSheetId="50">[5]INICIO!$Y$249:$Y$272</definedName>
    <definedName name="__EJE4" localSheetId="51">[5]INICIO!$Y$249:$Y$272</definedName>
    <definedName name="__EJE4" localSheetId="52">[5]INICIO!$Y$249:$Y$272</definedName>
    <definedName name="__EJE4" localSheetId="53">[5]INICIO!$Y$249:$Y$272</definedName>
    <definedName name="__EJE4" localSheetId="55">[5]INICIO!$Y$249:$Y$272</definedName>
    <definedName name="__EJE4" localSheetId="54">[5]INICIO!$Y$249:$Y$272</definedName>
    <definedName name="__EJE4" localSheetId="56">[5]INICIO!$Y$249:$Y$272</definedName>
    <definedName name="__EJE4" localSheetId="57">[5]INICIO!$Y$249:$Y$272</definedName>
    <definedName name="__EJE4" localSheetId="58">[5]INICIO!$Y$249:$Y$272</definedName>
    <definedName name="__EJE4" localSheetId="59">[5]INICIO!$Y$249:$Y$272</definedName>
    <definedName name="__EJE4" localSheetId="61">[5]INICIO!$Y$249:$Y$272</definedName>
    <definedName name="__EJE4" localSheetId="63">[5]INICIO!$Y$249:$Y$272</definedName>
    <definedName name="__EJE4" localSheetId="62">[5]INICIO!$Y$249:$Y$272</definedName>
    <definedName name="__EJE4" localSheetId="64">[5]INICIO!$Y$249:$Y$272</definedName>
    <definedName name="__EJE4" localSheetId="65">[5]INICIO!$Y$249:$Y$272</definedName>
    <definedName name="__EJE4" localSheetId="67">[5]INICIO!$Y$249:$Y$272</definedName>
    <definedName name="__EJE4" localSheetId="69">[1]INICIO!$Y$249:$Y$272</definedName>
    <definedName name="__EJE4">[1]INICIO!$Y$249:$Y$272</definedName>
    <definedName name="__EJE4_1">[7]INICIO!$Y$249:$Y$272</definedName>
    <definedName name="__EJE5" localSheetId="0">[5]INICIO!$Y$274:$Y$287</definedName>
    <definedName name="__EJE5" localSheetId="1">[5]INICIO!$Y$274:$Y$287</definedName>
    <definedName name="__EJE5" localSheetId="2">[5]INICIO!$Y$274:$Y$287</definedName>
    <definedName name="__EJE5" localSheetId="5">[5]INICIO!$Y$274:$Y$287</definedName>
    <definedName name="__EJE5" localSheetId="6">[5]INICIO!$Y$274:$Y$287</definedName>
    <definedName name="__EJE5" localSheetId="7">[5]INICIO!$Y$274:$Y$287</definedName>
    <definedName name="__EJE5" localSheetId="8">[5]INICIO!$Y$274:$Y$287</definedName>
    <definedName name="__EJE5" localSheetId="9">[5]INICIO!$Y$274:$Y$287</definedName>
    <definedName name="__EJE5" localSheetId="10">[5]INICIO!$Y$274:$Y$287</definedName>
    <definedName name="__EJE5" localSheetId="11">[5]INICIO!$Y$274:$Y$287</definedName>
    <definedName name="__EJE5" localSheetId="13">[5]INICIO!$Y$274:$Y$287</definedName>
    <definedName name="__EJE5" localSheetId="14">[5]INICIO!$Y$274:$Y$287</definedName>
    <definedName name="__EJE5" localSheetId="15">[5]INICIO!$Y$274:$Y$287</definedName>
    <definedName name="__EJE5" localSheetId="16">[5]INICIO!$Y$274:$Y$287</definedName>
    <definedName name="__EJE5" localSheetId="17">[5]INICIO!$Y$274:$Y$287</definedName>
    <definedName name="__EJE5" localSheetId="18">[5]INICIO!$Y$274:$Y$287</definedName>
    <definedName name="__EJE5" localSheetId="19">[5]INICIO!$Y$274:$Y$287</definedName>
    <definedName name="__EJE5" localSheetId="20">[5]INICIO!$Y$274:$Y$287</definedName>
    <definedName name="__EJE5" localSheetId="3">[5]INICIO!$Y$274:$Y$287</definedName>
    <definedName name="__EJE5" localSheetId="4">[5]INICIO!$Y$274:$Y$287</definedName>
    <definedName name="__EJE5" localSheetId="21">[5]INICIO!$Y$274:$Y$287</definedName>
    <definedName name="__EJE5" localSheetId="22">[5]INICIO!$Y$274:$Y$287</definedName>
    <definedName name="__EJE5" localSheetId="23">[5]INICIO!$Y$274:$Y$287</definedName>
    <definedName name="__EJE5" localSheetId="24">[5]INICIO!$Y$274:$Y$287</definedName>
    <definedName name="__EJE5" localSheetId="25">[5]INICIO!$Y$274:$Y$287</definedName>
    <definedName name="__EJE5" localSheetId="26">[5]INICIO!$Y$274:$Y$287</definedName>
    <definedName name="__EJE5" localSheetId="27">[5]INICIO!$Y$274:$Y$287</definedName>
    <definedName name="__EJE5" localSheetId="29">[5]INICIO!$Y$274:$Y$287</definedName>
    <definedName name="__EJE5" localSheetId="30">[5]INICIO!$Y$274:$Y$287</definedName>
    <definedName name="__EJE5" localSheetId="28">[5]INICIO!$Y$274:$Y$287</definedName>
    <definedName name="__EJE5" localSheetId="32">[5]INICIO!$Y$274:$Y$287</definedName>
    <definedName name="__EJE5" localSheetId="31">[5]INICIO!$Y$274:$Y$287</definedName>
    <definedName name="__EJE5" localSheetId="33">[5]INICIO!$Y$274:$Y$287</definedName>
    <definedName name="__EJE5" localSheetId="34">[5]INICIO!$Y$274:$Y$287</definedName>
    <definedName name="__EJE5" localSheetId="35">[5]INICIO!$Y$274:$Y$287</definedName>
    <definedName name="__EJE5" localSheetId="36">[5]INICIO!$Y$274:$Y$287</definedName>
    <definedName name="__EJE5" localSheetId="37">[5]INICIO!$Y$274:$Y$287</definedName>
    <definedName name="__EJE5" localSheetId="40">[5]INICIO!$Y$274:$Y$287</definedName>
    <definedName name="__EJE5" localSheetId="41">[5]INICIO!$Y$274:$Y$287</definedName>
    <definedName name="__EJE5" localSheetId="38">[5]INICIO!$Y$274:$Y$287</definedName>
    <definedName name="__EJE5" localSheetId="39">[5]INICIO!$Y$274:$Y$287</definedName>
    <definedName name="__EJE5" localSheetId="42">[5]INICIO!$Y$274:$Y$287</definedName>
    <definedName name="__EJE5" localSheetId="43">[5]INICIO!$Y$274:$Y$287</definedName>
    <definedName name="__EJE5" localSheetId="44">[5]INICIO!$Y$274:$Y$287</definedName>
    <definedName name="__EJE5" localSheetId="45">[5]INICIO!$Y$274:$Y$287</definedName>
    <definedName name="__EJE5" localSheetId="46">[5]INICIO!$Y$274:$Y$287</definedName>
    <definedName name="__EJE5" localSheetId="47">[5]INICIO!$Y$274:$Y$287</definedName>
    <definedName name="__EJE5" localSheetId="48">[5]INICIO!$Y$274:$Y$287</definedName>
    <definedName name="__EJE5" localSheetId="49">[5]INICIO!$Y$274:$Y$287</definedName>
    <definedName name="__EJE5" localSheetId="50">[5]INICIO!$Y$274:$Y$287</definedName>
    <definedName name="__EJE5" localSheetId="51">[5]INICIO!$Y$274:$Y$287</definedName>
    <definedName name="__EJE5" localSheetId="52">[5]INICIO!$Y$274:$Y$287</definedName>
    <definedName name="__EJE5" localSheetId="53">[5]INICIO!$Y$274:$Y$287</definedName>
    <definedName name="__EJE5" localSheetId="55">[5]INICIO!$Y$274:$Y$287</definedName>
    <definedName name="__EJE5" localSheetId="54">[5]INICIO!$Y$274:$Y$287</definedName>
    <definedName name="__EJE5" localSheetId="56">[5]INICIO!$Y$274:$Y$287</definedName>
    <definedName name="__EJE5" localSheetId="57">[5]INICIO!$Y$274:$Y$287</definedName>
    <definedName name="__EJE5" localSheetId="58">[5]INICIO!$Y$274:$Y$287</definedName>
    <definedName name="__EJE5" localSheetId="59">[5]INICIO!$Y$274:$Y$287</definedName>
    <definedName name="__EJE5" localSheetId="61">[5]INICIO!$Y$274:$Y$287</definedName>
    <definedName name="__EJE5" localSheetId="63">[5]INICIO!$Y$274:$Y$287</definedName>
    <definedName name="__EJE5" localSheetId="62">[5]INICIO!$Y$274:$Y$287</definedName>
    <definedName name="__EJE5" localSheetId="64">[5]INICIO!$Y$274:$Y$287</definedName>
    <definedName name="__EJE5" localSheetId="65">[5]INICIO!$Y$274:$Y$287</definedName>
    <definedName name="__EJE5" localSheetId="67">[5]INICIO!$Y$274:$Y$287</definedName>
    <definedName name="__EJE5" localSheetId="69">[1]INICIO!$Y$274:$Y$287</definedName>
    <definedName name="__EJE5">[1]INICIO!$Y$274:$Y$287</definedName>
    <definedName name="__EJE5_1">[7]INICIO!$Y$274:$Y$287</definedName>
    <definedName name="__EJE6" localSheetId="0">[5]INICIO!$Y$289:$Y$314</definedName>
    <definedName name="__EJE6" localSheetId="1">[5]INICIO!$Y$289:$Y$314</definedName>
    <definedName name="__EJE6" localSheetId="2">[5]INICIO!$Y$289:$Y$314</definedName>
    <definedName name="__EJE6" localSheetId="5">[5]INICIO!$Y$289:$Y$314</definedName>
    <definedName name="__EJE6" localSheetId="6">[5]INICIO!$Y$289:$Y$314</definedName>
    <definedName name="__EJE6" localSheetId="7">[5]INICIO!$Y$289:$Y$314</definedName>
    <definedName name="__EJE6" localSheetId="8">[5]INICIO!$Y$289:$Y$314</definedName>
    <definedName name="__EJE6" localSheetId="9">[5]INICIO!$Y$289:$Y$314</definedName>
    <definedName name="__EJE6" localSheetId="10">[5]INICIO!$Y$289:$Y$314</definedName>
    <definedName name="__EJE6" localSheetId="11">[5]INICIO!$Y$289:$Y$314</definedName>
    <definedName name="__EJE6" localSheetId="13">[5]INICIO!$Y$289:$Y$314</definedName>
    <definedName name="__EJE6" localSheetId="14">[5]INICIO!$Y$289:$Y$314</definedName>
    <definedName name="__EJE6" localSheetId="15">[5]INICIO!$Y$289:$Y$314</definedName>
    <definedName name="__EJE6" localSheetId="16">[5]INICIO!$Y$289:$Y$314</definedName>
    <definedName name="__EJE6" localSheetId="17">[5]INICIO!$Y$289:$Y$314</definedName>
    <definedName name="__EJE6" localSheetId="18">[5]INICIO!$Y$289:$Y$314</definedName>
    <definedName name="__EJE6" localSheetId="19">[5]INICIO!$Y$289:$Y$314</definedName>
    <definedName name="__EJE6" localSheetId="20">[5]INICIO!$Y$289:$Y$314</definedName>
    <definedName name="__EJE6" localSheetId="3">[5]INICIO!$Y$289:$Y$314</definedName>
    <definedName name="__EJE6" localSheetId="4">[5]INICIO!$Y$289:$Y$314</definedName>
    <definedName name="__EJE6" localSheetId="21">[5]INICIO!$Y$289:$Y$314</definedName>
    <definedName name="__EJE6" localSheetId="22">[5]INICIO!$Y$289:$Y$314</definedName>
    <definedName name="__EJE6" localSheetId="23">[5]INICIO!$Y$289:$Y$314</definedName>
    <definedName name="__EJE6" localSheetId="24">[5]INICIO!$Y$289:$Y$314</definedName>
    <definedName name="__EJE6" localSheetId="25">[5]INICIO!$Y$289:$Y$314</definedName>
    <definedName name="__EJE6" localSheetId="26">[5]INICIO!$Y$289:$Y$314</definedName>
    <definedName name="__EJE6" localSheetId="27">[5]INICIO!$Y$289:$Y$314</definedName>
    <definedName name="__EJE6" localSheetId="29">[5]INICIO!$Y$289:$Y$314</definedName>
    <definedName name="__EJE6" localSheetId="30">[5]INICIO!$Y$289:$Y$314</definedName>
    <definedName name="__EJE6" localSheetId="28">[5]INICIO!$Y$289:$Y$314</definedName>
    <definedName name="__EJE6" localSheetId="32">[5]INICIO!$Y$289:$Y$314</definedName>
    <definedName name="__EJE6" localSheetId="31">[5]INICIO!$Y$289:$Y$314</definedName>
    <definedName name="__EJE6" localSheetId="33">[5]INICIO!$Y$289:$Y$314</definedName>
    <definedName name="__EJE6" localSheetId="34">[5]INICIO!$Y$289:$Y$314</definedName>
    <definedName name="__EJE6" localSheetId="35">[5]INICIO!$Y$289:$Y$314</definedName>
    <definedName name="__EJE6" localSheetId="36">[5]INICIO!$Y$289:$Y$314</definedName>
    <definedName name="__EJE6" localSheetId="37">[5]INICIO!$Y$289:$Y$314</definedName>
    <definedName name="__EJE6" localSheetId="40">[5]INICIO!$Y$289:$Y$314</definedName>
    <definedName name="__EJE6" localSheetId="41">[5]INICIO!$Y$289:$Y$314</definedName>
    <definedName name="__EJE6" localSheetId="38">[5]INICIO!$Y$289:$Y$314</definedName>
    <definedName name="__EJE6" localSheetId="39">[5]INICIO!$Y$289:$Y$314</definedName>
    <definedName name="__EJE6" localSheetId="42">[5]INICIO!$Y$289:$Y$314</definedName>
    <definedName name="__EJE6" localSheetId="43">[5]INICIO!$Y$289:$Y$314</definedName>
    <definedName name="__EJE6" localSheetId="44">[5]INICIO!$Y$289:$Y$314</definedName>
    <definedName name="__EJE6" localSheetId="45">[5]INICIO!$Y$289:$Y$314</definedName>
    <definedName name="__EJE6" localSheetId="46">[5]INICIO!$Y$289:$Y$314</definedName>
    <definedName name="__EJE6" localSheetId="47">[5]INICIO!$Y$289:$Y$314</definedName>
    <definedName name="__EJE6" localSheetId="48">[5]INICIO!$Y$289:$Y$314</definedName>
    <definedName name="__EJE6" localSheetId="49">[5]INICIO!$Y$289:$Y$314</definedName>
    <definedName name="__EJE6" localSheetId="50">[5]INICIO!$Y$289:$Y$314</definedName>
    <definedName name="__EJE6" localSheetId="51">[5]INICIO!$Y$289:$Y$314</definedName>
    <definedName name="__EJE6" localSheetId="52">[5]INICIO!$Y$289:$Y$314</definedName>
    <definedName name="__EJE6" localSheetId="53">[5]INICIO!$Y$289:$Y$314</definedName>
    <definedName name="__EJE6" localSheetId="55">[5]INICIO!$Y$289:$Y$314</definedName>
    <definedName name="__EJE6" localSheetId="54">[5]INICIO!$Y$289:$Y$314</definedName>
    <definedName name="__EJE6" localSheetId="56">[5]INICIO!$Y$289:$Y$314</definedName>
    <definedName name="__EJE6" localSheetId="57">[5]INICIO!$Y$289:$Y$314</definedName>
    <definedName name="__EJE6" localSheetId="58">[5]INICIO!$Y$289:$Y$314</definedName>
    <definedName name="__EJE6" localSheetId="59">[5]INICIO!$Y$289:$Y$314</definedName>
    <definedName name="__EJE6" localSheetId="61">[5]INICIO!$Y$289:$Y$314</definedName>
    <definedName name="__EJE6" localSheetId="63">[5]INICIO!$Y$289:$Y$314</definedName>
    <definedName name="__EJE6" localSheetId="62">[5]INICIO!$Y$289:$Y$314</definedName>
    <definedName name="__EJE6" localSheetId="64">[5]INICIO!$Y$289:$Y$314</definedName>
    <definedName name="__EJE6" localSheetId="65">[5]INICIO!$Y$289:$Y$314</definedName>
    <definedName name="__EJE6" localSheetId="67">[5]INICIO!$Y$289:$Y$314</definedName>
    <definedName name="__EJE6" localSheetId="69">[1]INICIO!$Y$289:$Y$314</definedName>
    <definedName name="__EJE6">[1]INICIO!$Y$289:$Y$314</definedName>
    <definedName name="__EJE6_1">[7]INICIO!$Y$289:$Y$314</definedName>
    <definedName name="__EJE7" localSheetId="0">[5]INICIO!$Y$316:$Y$356</definedName>
    <definedName name="__EJE7" localSheetId="1">[5]INICIO!$Y$316:$Y$356</definedName>
    <definedName name="__EJE7" localSheetId="2">[5]INICIO!$Y$316:$Y$356</definedName>
    <definedName name="__EJE7" localSheetId="5">[5]INICIO!$Y$316:$Y$356</definedName>
    <definedName name="__EJE7" localSheetId="6">[5]INICIO!$Y$316:$Y$356</definedName>
    <definedName name="__EJE7" localSheetId="7">[5]INICIO!$Y$316:$Y$356</definedName>
    <definedName name="__EJE7" localSheetId="8">[5]INICIO!$Y$316:$Y$356</definedName>
    <definedName name="__EJE7" localSheetId="9">[5]INICIO!$Y$316:$Y$356</definedName>
    <definedName name="__EJE7" localSheetId="10">[5]INICIO!$Y$316:$Y$356</definedName>
    <definedName name="__EJE7" localSheetId="11">[5]INICIO!$Y$316:$Y$356</definedName>
    <definedName name="__EJE7" localSheetId="13">[5]INICIO!$Y$316:$Y$356</definedName>
    <definedName name="__EJE7" localSheetId="14">[5]INICIO!$Y$316:$Y$356</definedName>
    <definedName name="__EJE7" localSheetId="15">[5]INICIO!$Y$316:$Y$356</definedName>
    <definedName name="__EJE7" localSheetId="16">[5]INICIO!$Y$316:$Y$356</definedName>
    <definedName name="__EJE7" localSheetId="17">[5]INICIO!$Y$316:$Y$356</definedName>
    <definedName name="__EJE7" localSheetId="18">[5]INICIO!$Y$316:$Y$356</definedName>
    <definedName name="__EJE7" localSheetId="19">[5]INICIO!$Y$316:$Y$356</definedName>
    <definedName name="__EJE7" localSheetId="20">[5]INICIO!$Y$316:$Y$356</definedName>
    <definedName name="__EJE7" localSheetId="3">[5]INICIO!$Y$316:$Y$356</definedName>
    <definedName name="__EJE7" localSheetId="4">[5]INICIO!$Y$316:$Y$356</definedName>
    <definedName name="__EJE7" localSheetId="21">[5]INICIO!$Y$316:$Y$356</definedName>
    <definedName name="__EJE7" localSheetId="22">[5]INICIO!$Y$316:$Y$356</definedName>
    <definedName name="__EJE7" localSheetId="23">[5]INICIO!$Y$316:$Y$356</definedName>
    <definedName name="__EJE7" localSheetId="24">[5]INICIO!$Y$316:$Y$356</definedName>
    <definedName name="__EJE7" localSheetId="25">[5]INICIO!$Y$316:$Y$356</definedName>
    <definedName name="__EJE7" localSheetId="26">[5]INICIO!$Y$316:$Y$356</definedName>
    <definedName name="__EJE7" localSheetId="27">[5]INICIO!$Y$316:$Y$356</definedName>
    <definedName name="__EJE7" localSheetId="29">[5]INICIO!$Y$316:$Y$356</definedName>
    <definedName name="__EJE7" localSheetId="30">[5]INICIO!$Y$316:$Y$356</definedName>
    <definedName name="__EJE7" localSheetId="28">[5]INICIO!$Y$316:$Y$356</definedName>
    <definedName name="__EJE7" localSheetId="32">[5]INICIO!$Y$316:$Y$356</definedName>
    <definedName name="__EJE7" localSheetId="31">[5]INICIO!$Y$316:$Y$356</definedName>
    <definedName name="__EJE7" localSheetId="33">[5]INICIO!$Y$316:$Y$356</definedName>
    <definedName name="__EJE7" localSheetId="34">[5]INICIO!$Y$316:$Y$356</definedName>
    <definedName name="__EJE7" localSheetId="35">[5]INICIO!$Y$316:$Y$356</definedName>
    <definedName name="__EJE7" localSheetId="36">[5]INICIO!$Y$316:$Y$356</definedName>
    <definedName name="__EJE7" localSheetId="37">[5]INICIO!$Y$316:$Y$356</definedName>
    <definedName name="__EJE7" localSheetId="40">[5]INICIO!$Y$316:$Y$356</definedName>
    <definedName name="__EJE7" localSheetId="41">[5]INICIO!$Y$316:$Y$356</definedName>
    <definedName name="__EJE7" localSheetId="38">[5]INICIO!$Y$316:$Y$356</definedName>
    <definedName name="__EJE7" localSheetId="39">[5]INICIO!$Y$316:$Y$356</definedName>
    <definedName name="__EJE7" localSheetId="42">[5]INICIO!$Y$316:$Y$356</definedName>
    <definedName name="__EJE7" localSheetId="43">[5]INICIO!$Y$316:$Y$356</definedName>
    <definedName name="__EJE7" localSheetId="44">[5]INICIO!$Y$316:$Y$356</definedName>
    <definedName name="__EJE7" localSheetId="45">[5]INICIO!$Y$316:$Y$356</definedName>
    <definedName name="__EJE7" localSheetId="46">[5]INICIO!$Y$316:$Y$356</definedName>
    <definedName name="__EJE7" localSheetId="47">[5]INICIO!$Y$316:$Y$356</definedName>
    <definedName name="__EJE7" localSheetId="48">[5]INICIO!$Y$316:$Y$356</definedName>
    <definedName name="__EJE7" localSheetId="49">[5]INICIO!$Y$316:$Y$356</definedName>
    <definedName name="__EJE7" localSheetId="50">[5]INICIO!$Y$316:$Y$356</definedName>
    <definedName name="__EJE7" localSheetId="51">[5]INICIO!$Y$316:$Y$356</definedName>
    <definedName name="__EJE7" localSheetId="52">[5]INICIO!$Y$316:$Y$356</definedName>
    <definedName name="__EJE7" localSheetId="53">[5]INICIO!$Y$316:$Y$356</definedName>
    <definedName name="__EJE7" localSheetId="55">[5]INICIO!$Y$316:$Y$356</definedName>
    <definedName name="__EJE7" localSheetId="54">[5]INICIO!$Y$316:$Y$356</definedName>
    <definedName name="__EJE7" localSheetId="56">[5]INICIO!$Y$316:$Y$356</definedName>
    <definedName name="__EJE7" localSheetId="57">[5]INICIO!$Y$316:$Y$356</definedName>
    <definedName name="__EJE7" localSheetId="58">[5]INICIO!$Y$316:$Y$356</definedName>
    <definedName name="__EJE7" localSheetId="59">[5]INICIO!$Y$316:$Y$356</definedName>
    <definedName name="__EJE7" localSheetId="61">[5]INICIO!$Y$316:$Y$356</definedName>
    <definedName name="__EJE7" localSheetId="63">[5]INICIO!$Y$316:$Y$356</definedName>
    <definedName name="__EJE7" localSheetId="62">[5]INICIO!$Y$316:$Y$356</definedName>
    <definedName name="__EJE7" localSheetId="64">[5]INICIO!$Y$316:$Y$356</definedName>
    <definedName name="__EJE7" localSheetId="65">[5]INICIO!$Y$316:$Y$356</definedName>
    <definedName name="__EJE7" localSheetId="67">[5]INICIO!$Y$316:$Y$356</definedName>
    <definedName name="__EJE7" localSheetId="69">[1]INICIO!$Y$316:$Y$356</definedName>
    <definedName name="__EJE7">[1]INICIO!$Y$316:$Y$356</definedName>
    <definedName name="__EJE7_1">[7]INICIO!$Y$316:$Y$356</definedName>
    <definedName name="_1OPCION2_1_1" localSheetId="9">[8]INICIO!#REF!</definedName>
    <definedName name="_1OPCION2_1_1" localSheetId="20">[8]INICIO!#REF!</definedName>
    <definedName name="_1OPCION2_1_1">[8]INICIO!#REF!</definedName>
    <definedName name="_EJE1" localSheetId="0">[5]INICIO!$Y$166:$Y$186</definedName>
    <definedName name="_EJE1" localSheetId="1">[5]INICIO!$Y$166:$Y$186</definedName>
    <definedName name="_EJE1" localSheetId="2">[5]INICIO!$Y$166:$Y$186</definedName>
    <definedName name="_EJE1" localSheetId="5">[5]INICIO!$Y$166:$Y$186</definedName>
    <definedName name="_EJE1" localSheetId="6">[5]INICIO!$Y$166:$Y$186</definedName>
    <definedName name="_EJE1" localSheetId="7">[5]INICIO!$Y$166:$Y$186</definedName>
    <definedName name="_EJE1" localSheetId="8">[5]INICIO!$Y$166:$Y$186</definedName>
    <definedName name="_EJE1" localSheetId="9">[5]INICIO!$Y$166:$Y$186</definedName>
    <definedName name="_EJE1" localSheetId="10">[5]INICIO!$Y$166:$Y$186</definedName>
    <definedName name="_EJE1" localSheetId="11">[5]INICIO!$Y$166:$Y$186</definedName>
    <definedName name="_EJE1" localSheetId="13">[5]INICIO!$Y$166:$Y$186</definedName>
    <definedName name="_EJE1" localSheetId="14">[5]INICIO!$Y$166:$Y$186</definedName>
    <definedName name="_EJE1" localSheetId="15">[5]INICIO!$Y$166:$Y$186</definedName>
    <definedName name="_EJE1" localSheetId="16">[5]INICIO!$Y$166:$Y$186</definedName>
    <definedName name="_EJE1" localSheetId="17">[5]INICIO!$Y$166:$Y$186</definedName>
    <definedName name="_EJE1" localSheetId="18">[5]INICIO!$Y$166:$Y$186</definedName>
    <definedName name="_EJE1" localSheetId="19">[5]INICIO!$Y$166:$Y$186</definedName>
    <definedName name="_EJE1" localSheetId="20">[5]INICIO!$Y$166:$Y$186</definedName>
    <definedName name="_EJE1" localSheetId="3">[5]INICIO!$Y$166:$Y$186</definedName>
    <definedName name="_EJE1" localSheetId="4">[5]INICIO!$Y$166:$Y$186</definedName>
    <definedName name="_EJE1" localSheetId="21">[5]INICIO!$Y$166:$Y$186</definedName>
    <definedName name="_EJE1" localSheetId="22">[5]INICIO!$Y$166:$Y$186</definedName>
    <definedName name="_EJE1" localSheetId="23">[5]INICIO!$Y$166:$Y$186</definedName>
    <definedName name="_EJE1" localSheetId="24">[5]INICIO!$Y$166:$Y$186</definedName>
    <definedName name="_EJE1" localSheetId="25">[5]INICIO!$Y$166:$Y$186</definedName>
    <definedName name="_EJE1" localSheetId="26">[5]INICIO!$Y$166:$Y$186</definedName>
    <definedName name="_EJE1" localSheetId="27">[5]INICIO!$Y$166:$Y$186</definedName>
    <definedName name="_EJE1" localSheetId="29">[5]INICIO!$Y$166:$Y$186</definedName>
    <definedName name="_EJE1" localSheetId="30">[5]INICIO!$Y$166:$Y$186</definedName>
    <definedName name="_EJE1" localSheetId="28">[5]INICIO!$Y$166:$Y$186</definedName>
    <definedName name="_EJE1" localSheetId="32">[5]INICIO!$Y$166:$Y$186</definedName>
    <definedName name="_EJE1" localSheetId="31">[5]INICIO!$Y$166:$Y$186</definedName>
    <definedName name="_EJE1" localSheetId="33">[5]INICIO!$Y$166:$Y$186</definedName>
    <definedName name="_EJE1" localSheetId="34">[5]INICIO!$Y$166:$Y$186</definedName>
    <definedName name="_EJE1" localSheetId="35">[5]INICIO!$Y$166:$Y$186</definedName>
    <definedName name="_EJE1" localSheetId="36">[5]INICIO!$Y$166:$Y$186</definedName>
    <definedName name="_EJE1" localSheetId="37">[5]INICIO!$Y$166:$Y$186</definedName>
    <definedName name="_EJE1" localSheetId="40">[5]INICIO!$Y$166:$Y$186</definedName>
    <definedName name="_EJE1" localSheetId="41">[5]INICIO!$Y$166:$Y$186</definedName>
    <definedName name="_EJE1" localSheetId="38">[5]INICIO!$Y$166:$Y$186</definedName>
    <definedName name="_EJE1" localSheetId="39">[5]INICIO!$Y$166:$Y$186</definedName>
    <definedName name="_EJE1" localSheetId="42">[5]INICIO!$Y$166:$Y$186</definedName>
    <definedName name="_EJE1" localSheetId="43">[5]INICIO!$Y$166:$Y$186</definedName>
    <definedName name="_EJE1" localSheetId="44">[5]INICIO!$Y$166:$Y$186</definedName>
    <definedName name="_EJE1" localSheetId="45">[5]INICIO!$Y$166:$Y$186</definedName>
    <definedName name="_EJE1" localSheetId="46">[5]INICIO!$Y$166:$Y$186</definedName>
    <definedName name="_EJE1" localSheetId="47">[5]INICIO!$Y$166:$Y$186</definedName>
    <definedName name="_EJE1" localSheetId="48">[5]INICIO!$Y$166:$Y$186</definedName>
    <definedName name="_EJE1" localSheetId="49">[5]INICIO!$Y$166:$Y$186</definedName>
    <definedName name="_EJE1" localSheetId="50">[5]INICIO!$Y$166:$Y$186</definedName>
    <definedName name="_EJE1" localSheetId="51">[5]INICIO!$Y$166:$Y$186</definedName>
    <definedName name="_EJE1" localSheetId="52">[5]INICIO!$Y$166:$Y$186</definedName>
    <definedName name="_EJE1" localSheetId="53">[5]INICIO!$Y$166:$Y$186</definedName>
    <definedName name="_EJE1" localSheetId="55">[5]INICIO!$Y$166:$Y$186</definedName>
    <definedName name="_EJE1" localSheetId="54">[5]INICIO!$Y$166:$Y$186</definedName>
    <definedName name="_EJE1" localSheetId="56">[5]INICIO!$Y$166:$Y$186</definedName>
    <definedName name="_EJE1" localSheetId="57">[5]INICIO!$Y$166:$Y$186</definedName>
    <definedName name="_EJE1" localSheetId="58">[5]INICIO!$Y$166:$Y$186</definedName>
    <definedName name="_EJE1" localSheetId="59">[5]INICIO!$Y$166:$Y$186</definedName>
    <definedName name="_EJE1" localSheetId="61">[5]INICIO!$Y$166:$Y$186</definedName>
    <definedName name="_EJE1" localSheetId="63">[5]INICIO!$Y$166:$Y$186</definedName>
    <definedName name="_EJE1" localSheetId="62">[5]INICIO!$Y$166:$Y$186</definedName>
    <definedName name="_EJE1" localSheetId="64">[5]INICIO!$Y$166:$Y$186</definedName>
    <definedName name="_EJE1" localSheetId="65">[5]INICIO!$Y$166:$Y$186</definedName>
    <definedName name="_EJE1" localSheetId="67">[5]INICIO!$Y$166:$Y$186</definedName>
    <definedName name="_EJE1" localSheetId="69">[1]INICIO!$Y$166:$Y$186</definedName>
    <definedName name="_EJE1">[1]INICIO!$Y$166:$Y$186</definedName>
    <definedName name="_EJE1_1">[7]INICIO!$Y$166:$Y$186</definedName>
    <definedName name="_EJE2" localSheetId="0">[5]INICIO!$Y$188:$Y$229</definedName>
    <definedName name="_EJE2" localSheetId="1">[5]INICIO!$Y$188:$Y$229</definedName>
    <definedName name="_EJE2" localSheetId="2">[5]INICIO!$Y$188:$Y$229</definedName>
    <definedName name="_EJE2" localSheetId="5">[5]INICIO!$Y$188:$Y$229</definedName>
    <definedName name="_EJE2" localSheetId="6">[5]INICIO!$Y$188:$Y$229</definedName>
    <definedName name="_EJE2" localSheetId="7">[5]INICIO!$Y$188:$Y$229</definedName>
    <definedName name="_EJE2" localSheetId="8">[5]INICIO!$Y$188:$Y$229</definedName>
    <definedName name="_EJE2" localSheetId="9">[5]INICIO!$Y$188:$Y$229</definedName>
    <definedName name="_EJE2" localSheetId="10">[5]INICIO!$Y$188:$Y$229</definedName>
    <definedName name="_EJE2" localSheetId="11">[5]INICIO!$Y$188:$Y$229</definedName>
    <definedName name="_EJE2" localSheetId="13">[5]INICIO!$Y$188:$Y$229</definedName>
    <definedName name="_EJE2" localSheetId="14">[5]INICIO!$Y$188:$Y$229</definedName>
    <definedName name="_EJE2" localSheetId="15">[5]INICIO!$Y$188:$Y$229</definedName>
    <definedName name="_EJE2" localSheetId="16">[5]INICIO!$Y$188:$Y$229</definedName>
    <definedName name="_EJE2" localSheetId="17">[5]INICIO!$Y$188:$Y$229</definedName>
    <definedName name="_EJE2" localSheetId="18">[5]INICIO!$Y$188:$Y$229</definedName>
    <definedName name="_EJE2" localSheetId="19">[5]INICIO!$Y$188:$Y$229</definedName>
    <definedName name="_EJE2" localSheetId="20">[5]INICIO!$Y$188:$Y$229</definedName>
    <definedName name="_EJE2" localSheetId="3">[5]INICIO!$Y$188:$Y$229</definedName>
    <definedName name="_EJE2" localSheetId="4">[5]INICIO!$Y$188:$Y$229</definedName>
    <definedName name="_EJE2" localSheetId="21">[5]INICIO!$Y$188:$Y$229</definedName>
    <definedName name="_EJE2" localSheetId="22">[5]INICIO!$Y$188:$Y$229</definedName>
    <definedName name="_EJE2" localSheetId="23">[5]INICIO!$Y$188:$Y$229</definedName>
    <definedName name="_EJE2" localSheetId="24">[5]INICIO!$Y$188:$Y$229</definedName>
    <definedName name="_EJE2" localSheetId="25">[5]INICIO!$Y$188:$Y$229</definedName>
    <definedName name="_EJE2" localSheetId="26">[5]INICIO!$Y$188:$Y$229</definedName>
    <definedName name="_EJE2" localSheetId="27">[5]INICIO!$Y$188:$Y$229</definedName>
    <definedName name="_EJE2" localSheetId="29">[5]INICIO!$Y$188:$Y$229</definedName>
    <definedName name="_EJE2" localSheetId="30">[5]INICIO!$Y$188:$Y$229</definedName>
    <definedName name="_EJE2" localSheetId="28">[5]INICIO!$Y$188:$Y$229</definedName>
    <definedName name="_EJE2" localSheetId="32">[5]INICIO!$Y$188:$Y$229</definedName>
    <definedName name="_EJE2" localSheetId="31">[5]INICIO!$Y$188:$Y$229</definedName>
    <definedName name="_EJE2" localSheetId="33">[5]INICIO!$Y$188:$Y$229</definedName>
    <definedName name="_EJE2" localSheetId="34">[5]INICIO!$Y$188:$Y$229</definedName>
    <definedName name="_EJE2" localSheetId="35">[5]INICIO!$Y$188:$Y$229</definedName>
    <definedName name="_EJE2" localSheetId="36">[5]INICIO!$Y$188:$Y$229</definedName>
    <definedName name="_EJE2" localSheetId="37">[5]INICIO!$Y$188:$Y$229</definedName>
    <definedName name="_EJE2" localSheetId="40">[5]INICIO!$Y$188:$Y$229</definedName>
    <definedName name="_EJE2" localSheetId="41">[5]INICIO!$Y$188:$Y$229</definedName>
    <definedName name="_EJE2" localSheetId="38">[5]INICIO!$Y$188:$Y$229</definedName>
    <definedName name="_EJE2" localSheetId="39">[5]INICIO!$Y$188:$Y$229</definedName>
    <definedName name="_EJE2" localSheetId="42">[5]INICIO!$Y$188:$Y$229</definedName>
    <definedName name="_EJE2" localSheetId="43">[5]INICIO!$Y$188:$Y$229</definedName>
    <definedName name="_EJE2" localSheetId="44">[5]INICIO!$Y$188:$Y$229</definedName>
    <definedName name="_EJE2" localSheetId="45">[5]INICIO!$Y$188:$Y$229</definedName>
    <definedName name="_EJE2" localSheetId="46">[5]INICIO!$Y$188:$Y$229</definedName>
    <definedName name="_EJE2" localSheetId="47">[5]INICIO!$Y$188:$Y$229</definedName>
    <definedName name="_EJE2" localSheetId="48">[5]INICIO!$Y$188:$Y$229</definedName>
    <definedName name="_EJE2" localSheetId="49">[5]INICIO!$Y$188:$Y$229</definedName>
    <definedName name="_EJE2" localSheetId="50">[5]INICIO!$Y$188:$Y$229</definedName>
    <definedName name="_EJE2" localSheetId="51">[5]INICIO!$Y$188:$Y$229</definedName>
    <definedName name="_EJE2" localSheetId="52">[5]INICIO!$Y$188:$Y$229</definedName>
    <definedName name="_EJE2" localSheetId="53">[5]INICIO!$Y$188:$Y$229</definedName>
    <definedName name="_EJE2" localSheetId="55">[5]INICIO!$Y$188:$Y$229</definedName>
    <definedName name="_EJE2" localSheetId="54">[5]INICIO!$Y$188:$Y$229</definedName>
    <definedName name="_EJE2" localSheetId="56">[5]INICIO!$Y$188:$Y$229</definedName>
    <definedName name="_EJE2" localSheetId="57">[5]INICIO!$Y$188:$Y$229</definedName>
    <definedName name="_EJE2" localSheetId="58">[5]INICIO!$Y$188:$Y$229</definedName>
    <definedName name="_EJE2" localSheetId="59">[5]INICIO!$Y$188:$Y$229</definedName>
    <definedName name="_EJE2" localSheetId="61">[5]INICIO!$Y$188:$Y$229</definedName>
    <definedName name="_EJE2" localSheetId="63">[5]INICIO!$Y$188:$Y$229</definedName>
    <definedName name="_EJE2" localSheetId="62">[5]INICIO!$Y$188:$Y$229</definedName>
    <definedName name="_EJE2" localSheetId="64">[5]INICIO!$Y$188:$Y$229</definedName>
    <definedName name="_EJE2" localSheetId="65">[5]INICIO!$Y$188:$Y$229</definedName>
    <definedName name="_EJE2" localSheetId="67">[5]INICIO!$Y$188:$Y$229</definedName>
    <definedName name="_EJE2" localSheetId="69">[1]INICIO!$Y$188:$Y$229</definedName>
    <definedName name="_EJE2">[1]INICIO!$Y$188:$Y$229</definedName>
    <definedName name="_EJE2_1">[7]INICIO!$Y$188:$Y$229</definedName>
    <definedName name="_EJE3" localSheetId="0">[5]INICIO!$Y$231:$Y$247</definedName>
    <definedName name="_EJE3" localSheetId="1">[5]INICIO!$Y$231:$Y$247</definedName>
    <definedName name="_EJE3" localSheetId="2">[5]INICIO!$Y$231:$Y$247</definedName>
    <definedName name="_EJE3" localSheetId="5">[5]INICIO!$Y$231:$Y$247</definedName>
    <definedName name="_EJE3" localSheetId="6">[5]INICIO!$Y$231:$Y$247</definedName>
    <definedName name="_EJE3" localSheetId="7">[5]INICIO!$Y$231:$Y$247</definedName>
    <definedName name="_EJE3" localSheetId="8">[5]INICIO!$Y$231:$Y$247</definedName>
    <definedName name="_EJE3" localSheetId="9">[5]INICIO!$Y$231:$Y$247</definedName>
    <definedName name="_EJE3" localSheetId="10">[5]INICIO!$Y$231:$Y$247</definedName>
    <definedName name="_EJE3" localSheetId="11">[5]INICIO!$Y$231:$Y$247</definedName>
    <definedName name="_EJE3" localSheetId="13">[5]INICIO!$Y$231:$Y$247</definedName>
    <definedName name="_EJE3" localSheetId="14">[5]INICIO!$Y$231:$Y$247</definedName>
    <definedName name="_EJE3" localSheetId="15">[5]INICIO!$Y$231:$Y$247</definedName>
    <definedName name="_EJE3" localSheetId="16">[5]INICIO!$Y$231:$Y$247</definedName>
    <definedName name="_EJE3" localSheetId="17">[5]INICIO!$Y$231:$Y$247</definedName>
    <definedName name="_EJE3" localSheetId="18">[5]INICIO!$Y$231:$Y$247</definedName>
    <definedName name="_EJE3" localSheetId="19">[5]INICIO!$Y$231:$Y$247</definedName>
    <definedName name="_EJE3" localSheetId="20">[5]INICIO!$Y$231:$Y$247</definedName>
    <definedName name="_EJE3" localSheetId="3">[5]INICIO!$Y$231:$Y$247</definedName>
    <definedName name="_EJE3" localSheetId="4">[5]INICIO!$Y$231:$Y$247</definedName>
    <definedName name="_EJE3" localSheetId="21">[5]INICIO!$Y$231:$Y$247</definedName>
    <definedName name="_EJE3" localSheetId="22">[5]INICIO!$Y$231:$Y$247</definedName>
    <definedName name="_EJE3" localSheetId="23">[5]INICIO!$Y$231:$Y$247</definedName>
    <definedName name="_EJE3" localSheetId="24">[5]INICIO!$Y$231:$Y$247</definedName>
    <definedName name="_EJE3" localSheetId="25">[5]INICIO!$Y$231:$Y$247</definedName>
    <definedName name="_EJE3" localSheetId="26">[5]INICIO!$Y$231:$Y$247</definedName>
    <definedName name="_EJE3" localSheetId="27">[5]INICIO!$Y$231:$Y$247</definedName>
    <definedName name="_EJE3" localSheetId="29">[5]INICIO!$Y$231:$Y$247</definedName>
    <definedName name="_EJE3" localSheetId="30">[5]INICIO!$Y$231:$Y$247</definedName>
    <definedName name="_EJE3" localSheetId="28">[5]INICIO!$Y$231:$Y$247</definedName>
    <definedName name="_EJE3" localSheetId="32">[5]INICIO!$Y$231:$Y$247</definedName>
    <definedName name="_EJE3" localSheetId="31">[5]INICIO!$Y$231:$Y$247</definedName>
    <definedName name="_EJE3" localSheetId="33">[5]INICIO!$Y$231:$Y$247</definedName>
    <definedName name="_EJE3" localSheetId="34">[5]INICIO!$Y$231:$Y$247</definedName>
    <definedName name="_EJE3" localSheetId="35">[5]INICIO!$Y$231:$Y$247</definedName>
    <definedName name="_EJE3" localSheetId="36">[5]INICIO!$Y$231:$Y$247</definedName>
    <definedName name="_EJE3" localSheetId="37">[5]INICIO!$Y$231:$Y$247</definedName>
    <definedName name="_EJE3" localSheetId="40">[5]INICIO!$Y$231:$Y$247</definedName>
    <definedName name="_EJE3" localSheetId="41">[5]INICIO!$Y$231:$Y$247</definedName>
    <definedName name="_EJE3" localSheetId="38">[5]INICIO!$Y$231:$Y$247</definedName>
    <definedName name="_EJE3" localSheetId="39">[5]INICIO!$Y$231:$Y$247</definedName>
    <definedName name="_EJE3" localSheetId="42">[5]INICIO!$Y$231:$Y$247</definedName>
    <definedName name="_EJE3" localSheetId="43">[5]INICIO!$Y$231:$Y$247</definedName>
    <definedName name="_EJE3" localSheetId="44">[5]INICIO!$Y$231:$Y$247</definedName>
    <definedName name="_EJE3" localSheetId="45">[5]INICIO!$Y$231:$Y$247</definedName>
    <definedName name="_EJE3" localSheetId="46">[5]INICIO!$Y$231:$Y$247</definedName>
    <definedName name="_EJE3" localSheetId="47">[5]INICIO!$Y$231:$Y$247</definedName>
    <definedName name="_EJE3" localSheetId="48">[5]INICIO!$Y$231:$Y$247</definedName>
    <definedName name="_EJE3" localSheetId="49">[5]INICIO!$Y$231:$Y$247</definedName>
    <definedName name="_EJE3" localSheetId="50">[5]INICIO!$Y$231:$Y$247</definedName>
    <definedName name="_EJE3" localSheetId="51">[5]INICIO!$Y$231:$Y$247</definedName>
    <definedName name="_EJE3" localSheetId="52">[5]INICIO!$Y$231:$Y$247</definedName>
    <definedName name="_EJE3" localSheetId="53">[5]INICIO!$Y$231:$Y$247</definedName>
    <definedName name="_EJE3" localSheetId="55">[5]INICIO!$Y$231:$Y$247</definedName>
    <definedName name="_EJE3" localSheetId="54">[5]INICIO!$Y$231:$Y$247</definedName>
    <definedName name="_EJE3" localSheetId="56">[5]INICIO!$Y$231:$Y$247</definedName>
    <definedName name="_EJE3" localSheetId="57">[5]INICIO!$Y$231:$Y$247</definedName>
    <definedName name="_EJE3" localSheetId="58">[5]INICIO!$Y$231:$Y$247</definedName>
    <definedName name="_EJE3" localSheetId="59">[5]INICIO!$Y$231:$Y$247</definedName>
    <definedName name="_EJE3" localSheetId="61">[5]INICIO!$Y$231:$Y$247</definedName>
    <definedName name="_EJE3" localSheetId="63">[5]INICIO!$Y$231:$Y$247</definedName>
    <definedName name="_EJE3" localSheetId="62">[5]INICIO!$Y$231:$Y$247</definedName>
    <definedName name="_EJE3" localSheetId="64">[5]INICIO!$Y$231:$Y$247</definedName>
    <definedName name="_EJE3" localSheetId="65">[5]INICIO!$Y$231:$Y$247</definedName>
    <definedName name="_EJE3" localSheetId="67">[5]INICIO!$Y$231:$Y$247</definedName>
    <definedName name="_EJE3" localSheetId="69">[1]INICIO!$Y$231:$Y$247</definedName>
    <definedName name="_EJE3">[1]INICIO!$Y$231:$Y$247</definedName>
    <definedName name="_EJE3_1">[7]INICIO!$Y$231:$Y$247</definedName>
    <definedName name="_EJE4" localSheetId="0">[5]INICIO!$Y$249:$Y$272</definedName>
    <definedName name="_EJE4" localSheetId="1">[5]INICIO!$Y$249:$Y$272</definedName>
    <definedName name="_EJE4" localSheetId="2">[5]INICIO!$Y$249:$Y$272</definedName>
    <definedName name="_EJE4" localSheetId="5">[5]INICIO!$Y$249:$Y$272</definedName>
    <definedName name="_EJE4" localSheetId="6">[5]INICIO!$Y$249:$Y$272</definedName>
    <definedName name="_EJE4" localSheetId="7">[5]INICIO!$Y$249:$Y$272</definedName>
    <definedName name="_EJE4" localSheetId="8">[5]INICIO!$Y$249:$Y$272</definedName>
    <definedName name="_EJE4" localSheetId="9">[5]INICIO!$Y$249:$Y$272</definedName>
    <definedName name="_EJE4" localSheetId="10">[5]INICIO!$Y$249:$Y$272</definedName>
    <definedName name="_EJE4" localSheetId="11">[5]INICIO!$Y$249:$Y$272</definedName>
    <definedName name="_EJE4" localSheetId="13">[5]INICIO!$Y$249:$Y$272</definedName>
    <definedName name="_EJE4" localSheetId="14">[5]INICIO!$Y$249:$Y$272</definedName>
    <definedName name="_EJE4" localSheetId="15">[5]INICIO!$Y$249:$Y$272</definedName>
    <definedName name="_EJE4" localSheetId="16">[5]INICIO!$Y$249:$Y$272</definedName>
    <definedName name="_EJE4" localSheetId="17">[5]INICIO!$Y$249:$Y$272</definedName>
    <definedName name="_EJE4" localSheetId="18">[5]INICIO!$Y$249:$Y$272</definedName>
    <definedName name="_EJE4" localSheetId="19">[5]INICIO!$Y$249:$Y$272</definedName>
    <definedName name="_EJE4" localSheetId="20">[5]INICIO!$Y$249:$Y$272</definedName>
    <definedName name="_EJE4" localSheetId="3">[5]INICIO!$Y$249:$Y$272</definedName>
    <definedName name="_EJE4" localSheetId="4">[5]INICIO!$Y$249:$Y$272</definedName>
    <definedName name="_EJE4" localSheetId="21">[5]INICIO!$Y$249:$Y$272</definedName>
    <definedName name="_EJE4" localSheetId="22">[5]INICIO!$Y$249:$Y$272</definedName>
    <definedName name="_EJE4" localSheetId="23">[5]INICIO!$Y$249:$Y$272</definedName>
    <definedName name="_EJE4" localSheetId="24">[5]INICIO!$Y$249:$Y$272</definedName>
    <definedName name="_EJE4" localSheetId="25">[5]INICIO!$Y$249:$Y$272</definedName>
    <definedName name="_EJE4" localSheetId="26">[5]INICIO!$Y$249:$Y$272</definedName>
    <definedName name="_EJE4" localSheetId="27">[5]INICIO!$Y$249:$Y$272</definedName>
    <definedName name="_EJE4" localSheetId="29">[5]INICIO!$Y$249:$Y$272</definedName>
    <definedName name="_EJE4" localSheetId="30">[5]INICIO!$Y$249:$Y$272</definedName>
    <definedName name="_EJE4" localSheetId="28">[5]INICIO!$Y$249:$Y$272</definedName>
    <definedName name="_EJE4" localSheetId="32">[5]INICIO!$Y$249:$Y$272</definedName>
    <definedName name="_EJE4" localSheetId="31">[5]INICIO!$Y$249:$Y$272</definedName>
    <definedName name="_EJE4" localSheetId="33">[5]INICIO!$Y$249:$Y$272</definedName>
    <definedName name="_EJE4" localSheetId="34">[5]INICIO!$Y$249:$Y$272</definedName>
    <definedName name="_EJE4" localSheetId="35">[5]INICIO!$Y$249:$Y$272</definedName>
    <definedName name="_EJE4" localSheetId="36">[5]INICIO!$Y$249:$Y$272</definedName>
    <definedName name="_EJE4" localSheetId="37">[5]INICIO!$Y$249:$Y$272</definedName>
    <definedName name="_EJE4" localSheetId="40">[5]INICIO!$Y$249:$Y$272</definedName>
    <definedName name="_EJE4" localSheetId="41">[5]INICIO!$Y$249:$Y$272</definedName>
    <definedName name="_EJE4" localSheetId="38">[5]INICIO!$Y$249:$Y$272</definedName>
    <definedName name="_EJE4" localSheetId="39">[5]INICIO!$Y$249:$Y$272</definedName>
    <definedName name="_EJE4" localSheetId="42">[5]INICIO!$Y$249:$Y$272</definedName>
    <definedName name="_EJE4" localSheetId="43">[5]INICIO!$Y$249:$Y$272</definedName>
    <definedName name="_EJE4" localSheetId="44">[5]INICIO!$Y$249:$Y$272</definedName>
    <definedName name="_EJE4" localSheetId="45">[5]INICIO!$Y$249:$Y$272</definedName>
    <definedName name="_EJE4" localSheetId="46">[5]INICIO!$Y$249:$Y$272</definedName>
    <definedName name="_EJE4" localSheetId="47">[5]INICIO!$Y$249:$Y$272</definedName>
    <definedName name="_EJE4" localSheetId="48">[5]INICIO!$Y$249:$Y$272</definedName>
    <definedName name="_EJE4" localSheetId="49">[5]INICIO!$Y$249:$Y$272</definedName>
    <definedName name="_EJE4" localSheetId="50">[5]INICIO!$Y$249:$Y$272</definedName>
    <definedName name="_EJE4" localSheetId="51">[5]INICIO!$Y$249:$Y$272</definedName>
    <definedName name="_EJE4" localSheetId="52">[5]INICIO!$Y$249:$Y$272</definedName>
    <definedName name="_EJE4" localSheetId="53">[5]INICIO!$Y$249:$Y$272</definedName>
    <definedName name="_EJE4" localSheetId="55">[5]INICIO!$Y$249:$Y$272</definedName>
    <definedName name="_EJE4" localSheetId="54">[5]INICIO!$Y$249:$Y$272</definedName>
    <definedName name="_EJE4" localSheetId="56">[5]INICIO!$Y$249:$Y$272</definedName>
    <definedName name="_EJE4" localSheetId="57">[5]INICIO!$Y$249:$Y$272</definedName>
    <definedName name="_EJE4" localSheetId="58">[5]INICIO!$Y$249:$Y$272</definedName>
    <definedName name="_EJE4" localSheetId="59">[5]INICIO!$Y$249:$Y$272</definedName>
    <definedName name="_EJE4" localSheetId="61">[5]INICIO!$Y$249:$Y$272</definedName>
    <definedName name="_EJE4" localSheetId="63">[5]INICIO!$Y$249:$Y$272</definedName>
    <definedName name="_EJE4" localSheetId="62">[5]INICIO!$Y$249:$Y$272</definedName>
    <definedName name="_EJE4" localSheetId="64">[5]INICIO!$Y$249:$Y$272</definedName>
    <definedName name="_EJE4" localSheetId="65">[5]INICIO!$Y$249:$Y$272</definedName>
    <definedName name="_EJE4" localSheetId="67">[5]INICIO!$Y$249:$Y$272</definedName>
    <definedName name="_EJE4" localSheetId="69">[1]INICIO!$Y$249:$Y$272</definedName>
    <definedName name="_EJE4">[1]INICIO!$Y$249:$Y$272</definedName>
    <definedName name="_EJE4_1">[7]INICIO!$Y$249:$Y$272</definedName>
    <definedName name="_EJE5" localSheetId="0">[5]INICIO!$Y$274:$Y$287</definedName>
    <definedName name="_EJE5" localSheetId="1">[5]INICIO!$Y$274:$Y$287</definedName>
    <definedName name="_EJE5" localSheetId="2">[5]INICIO!$Y$274:$Y$287</definedName>
    <definedName name="_EJE5" localSheetId="5">[5]INICIO!$Y$274:$Y$287</definedName>
    <definedName name="_EJE5" localSheetId="6">[5]INICIO!$Y$274:$Y$287</definedName>
    <definedName name="_EJE5" localSheetId="7">[5]INICIO!$Y$274:$Y$287</definedName>
    <definedName name="_EJE5" localSheetId="8">[5]INICIO!$Y$274:$Y$287</definedName>
    <definedName name="_EJE5" localSheetId="9">[5]INICIO!$Y$274:$Y$287</definedName>
    <definedName name="_EJE5" localSheetId="10">[5]INICIO!$Y$274:$Y$287</definedName>
    <definedName name="_EJE5" localSheetId="11">[5]INICIO!$Y$274:$Y$287</definedName>
    <definedName name="_EJE5" localSheetId="13">[5]INICIO!$Y$274:$Y$287</definedName>
    <definedName name="_EJE5" localSheetId="14">[5]INICIO!$Y$274:$Y$287</definedName>
    <definedName name="_EJE5" localSheetId="15">[5]INICIO!$Y$274:$Y$287</definedName>
    <definedName name="_EJE5" localSheetId="16">[5]INICIO!$Y$274:$Y$287</definedName>
    <definedName name="_EJE5" localSheetId="17">[5]INICIO!$Y$274:$Y$287</definedName>
    <definedName name="_EJE5" localSheetId="18">[5]INICIO!$Y$274:$Y$287</definedName>
    <definedName name="_EJE5" localSheetId="19">[5]INICIO!$Y$274:$Y$287</definedName>
    <definedName name="_EJE5" localSheetId="20">[5]INICIO!$Y$274:$Y$287</definedName>
    <definedName name="_EJE5" localSheetId="3">[5]INICIO!$Y$274:$Y$287</definedName>
    <definedName name="_EJE5" localSheetId="4">[5]INICIO!$Y$274:$Y$287</definedName>
    <definedName name="_EJE5" localSheetId="21">[5]INICIO!$Y$274:$Y$287</definedName>
    <definedName name="_EJE5" localSheetId="22">[5]INICIO!$Y$274:$Y$287</definedName>
    <definedName name="_EJE5" localSheetId="23">[5]INICIO!$Y$274:$Y$287</definedName>
    <definedName name="_EJE5" localSheetId="24">[5]INICIO!$Y$274:$Y$287</definedName>
    <definedName name="_EJE5" localSheetId="25">[5]INICIO!$Y$274:$Y$287</definedName>
    <definedName name="_EJE5" localSheetId="26">[5]INICIO!$Y$274:$Y$287</definedName>
    <definedName name="_EJE5" localSheetId="27">[5]INICIO!$Y$274:$Y$287</definedName>
    <definedName name="_EJE5" localSheetId="29">[5]INICIO!$Y$274:$Y$287</definedName>
    <definedName name="_EJE5" localSheetId="30">[5]INICIO!$Y$274:$Y$287</definedName>
    <definedName name="_EJE5" localSheetId="28">[5]INICIO!$Y$274:$Y$287</definedName>
    <definedName name="_EJE5" localSheetId="32">[5]INICIO!$Y$274:$Y$287</definedName>
    <definedName name="_EJE5" localSheetId="31">[5]INICIO!$Y$274:$Y$287</definedName>
    <definedName name="_EJE5" localSheetId="33">[5]INICIO!$Y$274:$Y$287</definedName>
    <definedName name="_EJE5" localSheetId="34">[5]INICIO!$Y$274:$Y$287</definedName>
    <definedName name="_EJE5" localSheetId="35">[5]INICIO!$Y$274:$Y$287</definedName>
    <definedName name="_EJE5" localSheetId="36">[5]INICIO!$Y$274:$Y$287</definedName>
    <definedName name="_EJE5" localSheetId="37">[5]INICIO!$Y$274:$Y$287</definedName>
    <definedName name="_EJE5" localSheetId="40">[5]INICIO!$Y$274:$Y$287</definedName>
    <definedName name="_EJE5" localSheetId="41">[5]INICIO!$Y$274:$Y$287</definedName>
    <definedName name="_EJE5" localSheetId="38">[5]INICIO!$Y$274:$Y$287</definedName>
    <definedName name="_EJE5" localSheetId="39">[5]INICIO!$Y$274:$Y$287</definedName>
    <definedName name="_EJE5" localSheetId="42">[5]INICIO!$Y$274:$Y$287</definedName>
    <definedName name="_EJE5" localSheetId="43">[5]INICIO!$Y$274:$Y$287</definedName>
    <definedName name="_EJE5" localSheetId="44">[5]INICIO!$Y$274:$Y$287</definedName>
    <definedName name="_EJE5" localSheetId="45">[5]INICIO!$Y$274:$Y$287</definedName>
    <definedName name="_EJE5" localSheetId="46">[5]INICIO!$Y$274:$Y$287</definedName>
    <definedName name="_EJE5" localSheetId="47">[5]INICIO!$Y$274:$Y$287</definedName>
    <definedName name="_EJE5" localSheetId="48">[5]INICIO!$Y$274:$Y$287</definedName>
    <definedName name="_EJE5" localSheetId="49">[5]INICIO!$Y$274:$Y$287</definedName>
    <definedName name="_EJE5" localSheetId="50">[5]INICIO!$Y$274:$Y$287</definedName>
    <definedName name="_EJE5" localSheetId="51">[5]INICIO!$Y$274:$Y$287</definedName>
    <definedName name="_EJE5" localSheetId="52">[5]INICIO!$Y$274:$Y$287</definedName>
    <definedName name="_EJE5" localSheetId="53">[5]INICIO!$Y$274:$Y$287</definedName>
    <definedName name="_EJE5" localSheetId="55">[5]INICIO!$Y$274:$Y$287</definedName>
    <definedName name="_EJE5" localSheetId="54">[5]INICIO!$Y$274:$Y$287</definedName>
    <definedName name="_EJE5" localSheetId="56">[5]INICIO!$Y$274:$Y$287</definedName>
    <definedName name="_EJE5" localSheetId="57">[5]INICIO!$Y$274:$Y$287</definedName>
    <definedName name="_EJE5" localSheetId="58">[5]INICIO!$Y$274:$Y$287</definedName>
    <definedName name="_EJE5" localSheetId="59">[5]INICIO!$Y$274:$Y$287</definedName>
    <definedName name="_EJE5" localSheetId="61">[5]INICIO!$Y$274:$Y$287</definedName>
    <definedName name="_EJE5" localSheetId="63">[5]INICIO!$Y$274:$Y$287</definedName>
    <definedName name="_EJE5" localSheetId="62">[5]INICIO!$Y$274:$Y$287</definedName>
    <definedName name="_EJE5" localSheetId="64">[5]INICIO!$Y$274:$Y$287</definedName>
    <definedName name="_EJE5" localSheetId="65">[5]INICIO!$Y$274:$Y$287</definedName>
    <definedName name="_EJE5" localSheetId="67">[5]INICIO!$Y$274:$Y$287</definedName>
    <definedName name="_EJE5" localSheetId="69">[1]INICIO!$Y$274:$Y$287</definedName>
    <definedName name="_EJE5">[1]INICIO!$Y$274:$Y$287</definedName>
    <definedName name="_EJE5_1">[7]INICIO!$Y$274:$Y$287</definedName>
    <definedName name="_EJE6" localSheetId="0">[5]INICIO!$Y$289:$Y$314</definedName>
    <definedName name="_EJE6" localSheetId="1">[5]INICIO!$Y$289:$Y$314</definedName>
    <definedName name="_EJE6" localSheetId="2">[5]INICIO!$Y$289:$Y$314</definedName>
    <definedName name="_EJE6" localSheetId="5">[5]INICIO!$Y$289:$Y$314</definedName>
    <definedName name="_EJE6" localSheetId="6">[5]INICIO!$Y$289:$Y$314</definedName>
    <definedName name="_EJE6" localSheetId="7">[5]INICIO!$Y$289:$Y$314</definedName>
    <definedName name="_EJE6" localSheetId="8">[5]INICIO!$Y$289:$Y$314</definedName>
    <definedName name="_EJE6" localSheetId="9">[5]INICIO!$Y$289:$Y$314</definedName>
    <definedName name="_EJE6" localSheetId="10">[5]INICIO!$Y$289:$Y$314</definedName>
    <definedName name="_EJE6" localSheetId="11">[5]INICIO!$Y$289:$Y$314</definedName>
    <definedName name="_EJE6" localSheetId="13">[5]INICIO!$Y$289:$Y$314</definedName>
    <definedName name="_EJE6" localSheetId="14">[5]INICIO!$Y$289:$Y$314</definedName>
    <definedName name="_EJE6" localSheetId="15">[5]INICIO!$Y$289:$Y$314</definedName>
    <definedName name="_EJE6" localSheetId="16">[5]INICIO!$Y$289:$Y$314</definedName>
    <definedName name="_EJE6" localSheetId="17">[5]INICIO!$Y$289:$Y$314</definedName>
    <definedName name="_EJE6" localSheetId="18">[5]INICIO!$Y$289:$Y$314</definedName>
    <definedName name="_EJE6" localSheetId="19">[5]INICIO!$Y$289:$Y$314</definedName>
    <definedName name="_EJE6" localSheetId="20">[5]INICIO!$Y$289:$Y$314</definedName>
    <definedName name="_EJE6" localSheetId="3">[5]INICIO!$Y$289:$Y$314</definedName>
    <definedName name="_EJE6" localSheetId="4">[5]INICIO!$Y$289:$Y$314</definedName>
    <definedName name="_EJE6" localSheetId="21">[5]INICIO!$Y$289:$Y$314</definedName>
    <definedName name="_EJE6" localSheetId="22">[5]INICIO!$Y$289:$Y$314</definedName>
    <definedName name="_EJE6" localSheetId="23">[5]INICIO!$Y$289:$Y$314</definedName>
    <definedName name="_EJE6" localSheetId="24">[5]INICIO!$Y$289:$Y$314</definedName>
    <definedName name="_EJE6" localSheetId="25">[5]INICIO!$Y$289:$Y$314</definedName>
    <definedName name="_EJE6" localSheetId="26">[5]INICIO!$Y$289:$Y$314</definedName>
    <definedName name="_EJE6" localSheetId="27">[5]INICIO!$Y$289:$Y$314</definedName>
    <definedName name="_EJE6" localSheetId="29">[5]INICIO!$Y$289:$Y$314</definedName>
    <definedName name="_EJE6" localSheetId="30">[5]INICIO!$Y$289:$Y$314</definedName>
    <definedName name="_EJE6" localSheetId="28">[5]INICIO!$Y$289:$Y$314</definedName>
    <definedName name="_EJE6" localSheetId="32">[5]INICIO!$Y$289:$Y$314</definedName>
    <definedName name="_EJE6" localSheetId="31">[5]INICIO!$Y$289:$Y$314</definedName>
    <definedName name="_EJE6" localSheetId="33">[5]INICIO!$Y$289:$Y$314</definedName>
    <definedName name="_EJE6" localSheetId="34">[5]INICIO!$Y$289:$Y$314</definedName>
    <definedName name="_EJE6" localSheetId="35">[5]INICIO!$Y$289:$Y$314</definedName>
    <definedName name="_EJE6" localSheetId="36">[5]INICIO!$Y$289:$Y$314</definedName>
    <definedName name="_EJE6" localSheetId="37">[5]INICIO!$Y$289:$Y$314</definedName>
    <definedName name="_EJE6" localSheetId="40">[5]INICIO!$Y$289:$Y$314</definedName>
    <definedName name="_EJE6" localSheetId="41">[5]INICIO!$Y$289:$Y$314</definedName>
    <definedName name="_EJE6" localSheetId="38">[5]INICIO!$Y$289:$Y$314</definedName>
    <definedName name="_EJE6" localSheetId="39">[5]INICIO!$Y$289:$Y$314</definedName>
    <definedName name="_EJE6" localSheetId="42">[5]INICIO!$Y$289:$Y$314</definedName>
    <definedName name="_EJE6" localSheetId="43">[5]INICIO!$Y$289:$Y$314</definedName>
    <definedName name="_EJE6" localSheetId="44">[5]INICIO!$Y$289:$Y$314</definedName>
    <definedName name="_EJE6" localSheetId="45">[5]INICIO!$Y$289:$Y$314</definedName>
    <definedName name="_EJE6" localSheetId="46">[5]INICIO!$Y$289:$Y$314</definedName>
    <definedName name="_EJE6" localSheetId="47">[5]INICIO!$Y$289:$Y$314</definedName>
    <definedName name="_EJE6" localSheetId="48">[5]INICIO!$Y$289:$Y$314</definedName>
    <definedName name="_EJE6" localSheetId="49">[5]INICIO!$Y$289:$Y$314</definedName>
    <definedName name="_EJE6" localSheetId="50">[5]INICIO!$Y$289:$Y$314</definedName>
    <definedName name="_EJE6" localSheetId="51">[5]INICIO!$Y$289:$Y$314</definedName>
    <definedName name="_EJE6" localSheetId="52">[5]INICIO!$Y$289:$Y$314</definedName>
    <definedName name="_EJE6" localSheetId="53">[5]INICIO!$Y$289:$Y$314</definedName>
    <definedName name="_EJE6" localSheetId="55">[5]INICIO!$Y$289:$Y$314</definedName>
    <definedName name="_EJE6" localSheetId="54">[5]INICIO!$Y$289:$Y$314</definedName>
    <definedName name="_EJE6" localSheetId="56">[5]INICIO!$Y$289:$Y$314</definedName>
    <definedName name="_EJE6" localSheetId="57">[5]INICIO!$Y$289:$Y$314</definedName>
    <definedName name="_EJE6" localSheetId="58">[5]INICIO!$Y$289:$Y$314</definedName>
    <definedName name="_EJE6" localSheetId="59">[5]INICIO!$Y$289:$Y$314</definedName>
    <definedName name="_EJE6" localSheetId="61">[5]INICIO!$Y$289:$Y$314</definedName>
    <definedName name="_EJE6" localSheetId="63">[5]INICIO!$Y$289:$Y$314</definedName>
    <definedName name="_EJE6" localSheetId="62">[5]INICIO!$Y$289:$Y$314</definedName>
    <definedName name="_EJE6" localSheetId="64">[5]INICIO!$Y$289:$Y$314</definedName>
    <definedName name="_EJE6" localSheetId="65">[5]INICIO!$Y$289:$Y$314</definedName>
    <definedName name="_EJE6" localSheetId="67">[5]INICIO!$Y$289:$Y$314</definedName>
    <definedName name="_EJE6" localSheetId="69">[1]INICIO!$Y$289:$Y$314</definedName>
    <definedName name="_EJE6">[1]INICIO!$Y$289:$Y$314</definedName>
    <definedName name="_EJE6_1">[7]INICIO!$Y$289:$Y$314</definedName>
    <definedName name="_EJE7" localSheetId="0">[5]INICIO!$Y$316:$Y$356</definedName>
    <definedName name="_EJE7" localSheetId="1">[5]INICIO!$Y$316:$Y$356</definedName>
    <definedName name="_EJE7" localSheetId="2">[5]INICIO!$Y$316:$Y$356</definedName>
    <definedName name="_EJE7" localSheetId="5">[5]INICIO!$Y$316:$Y$356</definedName>
    <definedName name="_EJE7" localSheetId="6">[5]INICIO!$Y$316:$Y$356</definedName>
    <definedName name="_EJE7" localSheetId="7">[5]INICIO!$Y$316:$Y$356</definedName>
    <definedName name="_EJE7" localSheetId="8">[5]INICIO!$Y$316:$Y$356</definedName>
    <definedName name="_EJE7" localSheetId="9">[5]INICIO!$Y$316:$Y$356</definedName>
    <definedName name="_EJE7" localSheetId="10">[5]INICIO!$Y$316:$Y$356</definedName>
    <definedName name="_EJE7" localSheetId="11">[5]INICIO!$Y$316:$Y$356</definedName>
    <definedName name="_EJE7" localSheetId="13">[5]INICIO!$Y$316:$Y$356</definedName>
    <definedName name="_EJE7" localSheetId="14">[5]INICIO!$Y$316:$Y$356</definedName>
    <definedName name="_EJE7" localSheetId="15">[5]INICIO!$Y$316:$Y$356</definedName>
    <definedName name="_EJE7" localSheetId="16">[5]INICIO!$Y$316:$Y$356</definedName>
    <definedName name="_EJE7" localSheetId="17">[5]INICIO!$Y$316:$Y$356</definedName>
    <definedName name="_EJE7" localSheetId="18">[5]INICIO!$Y$316:$Y$356</definedName>
    <definedName name="_EJE7" localSheetId="19">[5]INICIO!$Y$316:$Y$356</definedName>
    <definedName name="_EJE7" localSheetId="20">[5]INICIO!$Y$316:$Y$356</definedName>
    <definedName name="_EJE7" localSheetId="3">[5]INICIO!$Y$316:$Y$356</definedName>
    <definedName name="_EJE7" localSheetId="4">[5]INICIO!$Y$316:$Y$356</definedName>
    <definedName name="_EJE7" localSheetId="21">[5]INICIO!$Y$316:$Y$356</definedName>
    <definedName name="_EJE7" localSheetId="22">[5]INICIO!$Y$316:$Y$356</definedName>
    <definedName name="_EJE7" localSheetId="23">[5]INICIO!$Y$316:$Y$356</definedName>
    <definedName name="_EJE7" localSheetId="24">[5]INICIO!$Y$316:$Y$356</definedName>
    <definedName name="_EJE7" localSheetId="25">[5]INICIO!$Y$316:$Y$356</definedName>
    <definedName name="_EJE7" localSheetId="26">[5]INICIO!$Y$316:$Y$356</definedName>
    <definedName name="_EJE7" localSheetId="27">[5]INICIO!$Y$316:$Y$356</definedName>
    <definedName name="_EJE7" localSheetId="29">[5]INICIO!$Y$316:$Y$356</definedName>
    <definedName name="_EJE7" localSheetId="30">[5]INICIO!$Y$316:$Y$356</definedName>
    <definedName name="_EJE7" localSheetId="28">[5]INICIO!$Y$316:$Y$356</definedName>
    <definedName name="_EJE7" localSheetId="32">[5]INICIO!$Y$316:$Y$356</definedName>
    <definedName name="_EJE7" localSheetId="31">[5]INICIO!$Y$316:$Y$356</definedName>
    <definedName name="_EJE7" localSheetId="33">[5]INICIO!$Y$316:$Y$356</definedName>
    <definedName name="_EJE7" localSheetId="34">[5]INICIO!$Y$316:$Y$356</definedName>
    <definedName name="_EJE7" localSheetId="35">[5]INICIO!$Y$316:$Y$356</definedName>
    <definedName name="_EJE7" localSheetId="36">[5]INICIO!$Y$316:$Y$356</definedName>
    <definedName name="_EJE7" localSheetId="37">[5]INICIO!$Y$316:$Y$356</definedName>
    <definedName name="_EJE7" localSheetId="40">[5]INICIO!$Y$316:$Y$356</definedName>
    <definedName name="_EJE7" localSheetId="41">[5]INICIO!$Y$316:$Y$356</definedName>
    <definedName name="_EJE7" localSheetId="38">[5]INICIO!$Y$316:$Y$356</definedName>
    <definedName name="_EJE7" localSheetId="39">[5]INICIO!$Y$316:$Y$356</definedName>
    <definedName name="_EJE7" localSheetId="42">[5]INICIO!$Y$316:$Y$356</definedName>
    <definedName name="_EJE7" localSheetId="43">[5]INICIO!$Y$316:$Y$356</definedName>
    <definedName name="_EJE7" localSheetId="44">[5]INICIO!$Y$316:$Y$356</definedName>
    <definedName name="_EJE7" localSheetId="45">[5]INICIO!$Y$316:$Y$356</definedName>
    <definedName name="_EJE7" localSheetId="46">[5]INICIO!$Y$316:$Y$356</definedName>
    <definedName name="_EJE7" localSheetId="47">[5]INICIO!$Y$316:$Y$356</definedName>
    <definedName name="_EJE7" localSheetId="48">[5]INICIO!$Y$316:$Y$356</definedName>
    <definedName name="_EJE7" localSheetId="49">[5]INICIO!$Y$316:$Y$356</definedName>
    <definedName name="_EJE7" localSheetId="50">[5]INICIO!$Y$316:$Y$356</definedName>
    <definedName name="_EJE7" localSheetId="51">[5]INICIO!$Y$316:$Y$356</definedName>
    <definedName name="_EJE7" localSheetId="52">[5]INICIO!$Y$316:$Y$356</definedName>
    <definedName name="_EJE7" localSheetId="53">[5]INICIO!$Y$316:$Y$356</definedName>
    <definedName name="_EJE7" localSheetId="55">[5]INICIO!$Y$316:$Y$356</definedName>
    <definedName name="_EJE7" localSheetId="54">[5]INICIO!$Y$316:$Y$356</definedName>
    <definedName name="_EJE7" localSheetId="56">[5]INICIO!$Y$316:$Y$356</definedName>
    <definedName name="_EJE7" localSheetId="57">[5]INICIO!$Y$316:$Y$356</definedName>
    <definedName name="_EJE7" localSheetId="58">[5]INICIO!$Y$316:$Y$356</definedName>
    <definedName name="_EJE7" localSheetId="59">[5]INICIO!$Y$316:$Y$356</definedName>
    <definedName name="_EJE7" localSheetId="61">[5]INICIO!$Y$316:$Y$356</definedName>
    <definedName name="_EJE7" localSheetId="63">[5]INICIO!$Y$316:$Y$356</definedName>
    <definedName name="_EJE7" localSheetId="62">[5]INICIO!$Y$316:$Y$356</definedName>
    <definedName name="_EJE7" localSheetId="64">[5]INICIO!$Y$316:$Y$356</definedName>
    <definedName name="_EJE7" localSheetId="65">[5]INICIO!$Y$316:$Y$356</definedName>
    <definedName name="_EJE7" localSheetId="67">[5]INICIO!$Y$316:$Y$356</definedName>
    <definedName name="_EJE7" localSheetId="69">[1]INICIO!$Y$316:$Y$356</definedName>
    <definedName name="_EJE7">[1]INICIO!$Y$316:$Y$356</definedName>
    <definedName name="_EJE7_1">[7]INICIO!$Y$316:$Y$356</definedName>
    <definedName name="_xlnm._FilterDatabase" localSheetId="1" hidden="1">'01CD03_C5'!$A$7:$N$7</definedName>
    <definedName name="_xlnm._FilterDatabase" localSheetId="13" hidden="1">'02CD09_IZTP'!$A$7:$L$7</definedName>
    <definedName name="_xlnm._FilterDatabase" localSheetId="26" hidden="1">'06CD03_SACMEX'!$A$8:$N$8</definedName>
    <definedName name="_xlnm._FilterDatabase" localSheetId="44" hidden="1">'10PDRT_RTP'!$A$7:$N$7</definedName>
    <definedName name="_Regression_Out" localSheetId="63" hidden="1">#REF!</definedName>
    <definedName name="_Regression_Out" localSheetId="69" hidden="1">#REF!</definedName>
    <definedName name="_Regression_Out" localSheetId="68" hidden="1">#REF!</definedName>
    <definedName name="_Regression_Out" hidden="1">#REF!</definedName>
    <definedName name="_Regression_X" localSheetId="63" hidden="1">#REF!</definedName>
    <definedName name="_Regression_X" localSheetId="69" hidden="1">#REF!</definedName>
    <definedName name="_Regression_X" localSheetId="68" hidden="1">#REF!</definedName>
    <definedName name="_Regression_X" hidden="1">#REF!</definedName>
    <definedName name="_Regression_Y" localSheetId="63" hidden="1">#REF!</definedName>
    <definedName name="_Regression_Y" localSheetId="69" hidden="1">#REF!</definedName>
    <definedName name="_Regression_Y" localSheetId="68" hidden="1">#REF!</definedName>
    <definedName name="_Regression_Y" hidden="1">#REF!</definedName>
    <definedName name="´´" localSheetId="63">[9]BASE!#REF!</definedName>
    <definedName name="´´" localSheetId="69">[9]BASE!#REF!</definedName>
    <definedName name="´´" localSheetId="68">[9]BASE!#REF!</definedName>
    <definedName name="´´">[9]BASE!#REF!</definedName>
    <definedName name="A" localSheetId="0">#REF!</definedName>
    <definedName name="A" localSheetId="1">#REF!</definedName>
    <definedName name="A" localSheetId="2">#REF!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4">#REF!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9">#REF!</definedName>
    <definedName name="A" localSheetId="30">#REF!</definedName>
    <definedName name="A" localSheetId="28">#REF!</definedName>
    <definedName name="A" localSheetId="32">#REF!</definedName>
    <definedName name="A" localSheetId="31">#REF!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40">#REF!</definedName>
    <definedName name="A" localSheetId="41">#REF!</definedName>
    <definedName name="A" localSheetId="38">#REF!</definedName>
    <definedName name="A" localSheetId="39">#REF!</definedName>
    <definedName name="A" localSheetId="42">#REF!</definedName>
    <definedName name="A" localSheetId="43">#REF!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5">#REF!</definedName>
    <definedName name="A" localSheetId="54">#REF!</definedName>
    <definedName name="A" localSheetId="56">#REF!</definedName>
    <definedName name="A" localSheetId="57">#REF!</definedName>
    <definedName name="A" localSheetId="58">#REF!</definedName>
    <definedName name="A" localSheetId="59">#REF!</definedName>
    <definedName name="A" localSheetId="60">#REF!</definedName>
    <definedName name="A" localSheetId="61">#REF!</definedName>
    <definedName name="A" localSheetId="63">#REF!</definedName>
    <definedName name="A" localSheetId="62">#REF!</definedName>
    <definedName name="A" localSheetId="64">#REF!</definedName>
    <definedName name="A" localSheetId="65">#REF!</definedName>
    <definedName name="A" localSheetId="66">#REF!</definedName>
    <definedName name="A" localSheetId="67">#REF!</definedName>
    <definedName name="A" localSheetId="69">#REF!</definedName>
    <definedName name="A" localSheetId="68">#REF!</definedName>
    <definedName name="A">#REF!</definedName>
    <definedName name="AA" localSheetId="63">#REF!</definedName>
    <definedName name="AA" localSheetId="69">#REF!</definedName>
    <definedName name="AA" localSheetId="68">#REF!</definedName>
    <definedName name="AA">#REF!</definedName>
    <definedName name="ADAWSD">#REF!</definedName>
    <definedName name="adys_tipo" localSheetId="0">[5]INICIO!$AR$24:$AR$27</definedName>
    <definedName name="adys_tipo" localSheetId="1">[5]INICIO!$AR$24:$AR$27</definedName>
    <definedName name="adys_tipo" localSheetId="2">[5]INICIO!$AR$24:$AR$27</definedName>
    <definedName name="adys_tipo" localSheetId="5">[5]INICIO!$AR$24:$AR$27</definedName>
    <definedName name="adys_tipo" localSheetId="6">[5]INICIO!$AR$24:$AR$27</definedName>
    <definedName name="adys_tipo" localSheetId="7">[5]INICIO!$AR$24:$AR$27</definedName>
    <definedName name="adys_tipo" localSheetId="8">[5]INICIO!$AR$24:$AR$27</definedName>
    <definedName name="adys_tipo" localSheetId="9">[5]INICIO!$AR$24:$AR$27</definedName>
    <definedName name="adys_tipo" localSheetId="10">[5]INICIO!$AR$24:$AR$27</definedName>
    <definedName name="adys_tipo" localSheetId="11">[5]INICIO!$AR$24:$AR$27</definedName>
    <definedName name="adys_tipo" localSheetId="13">[5]INICIO!$AR$24:$AR$27</definedName>
    <definedName name="adys_tipo" localSheetId="14">[5]INICIO!$AR$24:$AR$27</definedName>
    <definedName name="adys_tipo" localSheetId="15">[5]INICIO!$AR$24:$AR$27</definedName>
    <definedName name="adys_tipo" localSheetId="16">[5]INICIO!$AR$24:$AR$27</definedName>
    <definedName name="adys_tipo" localSheetId="17">[5]INICIO!$AR$24:$AR$27</definedName>
    <definedName name="adys_tipo" localSheetId="18">[5]INICIO!$AR$24:$AR$27</definedName>
    <definedName name="adys_tipo" localSheetId="19">[5]INICIO!$AR$24:$AR$27</definedName>
    <definedName name="adys_tipo" localSheetId="20">[5]INICIO!$AR$24:$AR$27</definedName>
    <definedName name="adys_tipo" localSheetId="3">[5]INICIO!$AR$24:$AR$27</definedName>
    <definedName name="adys_tipo" localSheetId="4">[5]INICIO!$AR$24:$AR$27</definedName>
    <definedName name="adys_tipo" localSheetId="21">[5]INICIO!$AR$24:$AR$27</definedName>
    <definedName name="adys_tipo" localSheetId="22">[5]INICIO!$AR$24:$AR$27</definedName>
    <definedName name="adys_tipo" localSheetId="23">[5]INICIO!$AR$24:$AR$27</definedName>
    <definedName name="adys_tipo" localSheetId="24">[5]INICIO!$AR$24:$AR$27</definedName>
    <definedName name="adys_tipo" localSheetId="25">[5]INICIO!$AR$24:$AR$27</definedName>
    <definedName name="adys_tipo" localSheetId="26">[5]INICIO!$AR$24:$AR$27</definedName>
    <definedName name="adys_tipo" localSheetId="27">[5]INICIO!$AR$24:$AR$27</definedName>
    <definedName name="adys_tipo" localSheetId="29">[5]INICIO!$AR$24:$AR$27</definedName>
    <definedName name="adys_tipo" localSheetId="30">[5]INICIO!$AR$24:$AR$27</definedName>
    <definedName name="adys_tipo" localSheetId="28">[5]INICIO!$AR$24:$AR$27</definedName>
    <definedName name="adys_tipo" localSheetId="32">[5]INICIO!$AR$24:$AR$27</definedName>
    <definedName name="adys_tipo" localSheetId="31">[5]INICIO!$AR$24:$AR$27</definedName>
    <definedName name="adys_tipo" localSheetId="33">[5]INICIO!$AR$24:$AR$27</definedName>
    <definedName name="adys_tipo" localSheetId="34">[5]INICIO!$AR$24:$AR$27</definedName>
    <definedName name="adys_tipo" localSheetId="35">[5]INICIO!$AR$24:$AR$27</definedName>
    <definedName name="adys_tipo" localSheetId="36">[5]INICIO!$AR$24:$AR$27</definedName>
    <definedName name="adys_tipo" localSheetId="37">[5]INICIO!$AR$24:$AR$27</definedName>
    <definedName name="adys_tipo" localSheetId="40">[5]INICIO!$AR$24:$AR$27</definedName>
    <definedName name="adys_tipo" localSheetId="41">[5]INICIO!$AR$24:$AR$27</definedName>
    <definedName name="adys_tipo" localSheetId="38">[5]INICIO!$AR$24:$AR$27</definedName>
    <definedName name="adys_tipo" localSheetId="39">[5]INICIO!$AR$24:$AR$27</definedName>
    <definedName name="adys_tipo" localSheetId="42">[5]INICIO!$AR$24:$AR$27</definedName>
    <definedName name="adys_tipo" localSheetId="43">[5]INICIO!$AR$24:$AR$27</definedName>
    <definedName name="adys_tipo" localSheetId="44">[5]INICIO!$AR$24:$AR$27</definedName>
    <definedName name="adys_tipo" localSheetId="45">[5]INICIO!$AR$24:$AR$27</definedName>
    <definedName name="adys_tipo" localSheetId="46">[5]INICIO!$AR$24:$AR$27</definedName>
    <definedName name="adys_tipo" localSheetId="47">[5]INICIO!$AR$24:$AR$27</definedName>
    <definedName name="adys_tipo" localSheetId="48">[5]INICIO!$AR$24:$AR$27</definedName>
    <definedName name="adys_tipo" localSheetId="49">[5]INICIO!$AR$24:$AR$27</definedName>
    <definedName name="adys_tipo" localSheetId="50">[5]INICIO!$AR$24:$AR$27</definedName>
    <definedName name="adys_tipo" localSheetId="51">[5]INICIO!$AR$24:$AR$27</definedName>
    <definedName name="adys_tipo" localSheetId="52">[5]INICIO!$AR$24:$AR$27</definedName>
    <definedName name="adys_tipo" localSheetId="53">[5]INICIO!$AR$24:$AR$27</definedName>
    <definedName name="adys_tipo" localSheetId="55">[5]INICIO!$AR$24:$AR$27</definedName>
    <definedName name="adys_tipo" localSheetId="54">[5]INICIO!$AR$24:$AR$27</definedName>
    <definedName name="adys_tipo" localSheetId="56">[5]INICIO!$AR$24:$AR$27</definedName>
    <definedName name="adys_tipo" localSheetId="57">[5]INICIO!$AR$24:$AR$27</definedName>
    <definedName name="adys_tipo" localSheetId="58">[5]INICIO!$AR$24:$AR$27</definedName>
    <definedName name="adys_tipo" localSheetId="59">[5]INICIO!$AR$24:$AR$27</definedName>
    <definedName name="adys_tipo" localSheetId="61">[5]INICIO!$AR$24:$AR$27</definedName>
    <definedName name="adys_tipo" localSheetId="63">[5]INICIO!$AR$24:$AR$27</definedName>
    <definedName name="adys_tipo" localSheetId="62">[5]INICIO!$AR$24:$AR$27</definedName>
    <definedName name="adys_tipo" localSheetId="64">[5]INICIO!$AR$24:$AR$27</definedName>
    <definedName name="adys_tipo" localSheetId="65">[5]INICIO!$AR$24:$AR$27</definedName>
    <definedName name="adys_tipo" localSheetId="67">[5]INICIO!$AR$24:$AR$27</definedName>
    <definedName name="adys_tipo" localSheetId="69">[1]INICIO!$AR$24:$AR$27</definedName>
    <definedName name="adys_tipo">[1]INICIO!$AR$24:$AR$27</definedName>
    <definedName name="adys_tipo_1">[7]INICIO!$AR$24:$AR$27</definedName>
    <definedName name="AE">[10]Hoja1!$A$1:$B$88</definedName>
    <definedName name="AF">[11]AF!$B$2:$D$90</definedName>
    <definedName name="AF_4000" localSheetId="63">[12]ANALITICO!#REF!</definedName>
    <definedName name="AF_4000" localSheetId="69">[12]ANALITICO!#REF!</definedName>
    <definedName name="AF_4000" localSheetId="68">[12]ANALITICO!#REF!</definedName>
    <definedName name="AF_4000">[12]ANALITICO!#REF!</definedName>
    <definedName name="AFPRES17_Hoja1_Lista" localSheetId="63">#REF!</definedName>
    <definedName name="AFPRES17_Hoja1_Lista" localSheetId="69">#REF!</definedName>
    <definedName name="AFPRES17_Hoja1_Lista" localSheetId="68">#REF!</definedName>
    <definedName name="AFPRES17_Hoja1_Lista">#REF!</definedName>
    <definedName name="AI" localSheetId="0">[5]INICIO!$AU$5:$AW$543</definedName>
    <definedName name="AI" localSheetId="1">[5]INICIO!$AU$5:$AW$543</definedName>
    <definedName name="AI" localSheetId="2">[5]INICIO!$AU$5:$AW$543</definedName>
    <definedName name="AI" localSheetId="5">[5]INICIO!$AU$5:$AW$543</definedName>
    <definedName name="AI" localSheetId="6">[5]INICIO!$AU$5:$AW$543</definedName>
    <definedName name="AI" localSheetId="7">[5]INICIO!$AU$5:$AW$543</definedName>
    <definedName name="AI" localSheetId="8">[5]INICIO!$AU$5:$AW$543</definedName>
    <definedName name="AI" localSheetId="9">[5]INICIO!$AU$5:$AW$543</definedName>
    <definedName name="AI" localSheetId="10">[5]INICIO!$AU$5:$AW$543</definedName>
    <definedName name="AI" localSheetId="11">[5]INICIO!$AU$5:$AW$543</definedName>
    <definedName name="AI" localSheetId="13">[5]INICIO!$AU$5:$AW$543</definedName>
    <definedName name="AI" localSheetId="14">[5]INICIO!$AU$5:$AW$543</definedName>
    <definedName name="AI" localSheetId="15">[5]INICIO!$AU$5:$AW$543</definedName>
    <definedName name="AI" localSheetId="16">[5]INICIO!$AU$5:$AW$543</definedName>
    <definedName name="AI" localSheetId="17">[5]INICIO!$AU$5:$AW$543</definedName>
    <definedName name="AI" localSheetId="18">[5]INICIO!$AU$5:$AW$543</definedName>
    <definedName name="AI" localSheetId="19">[5]INICIO!$AU$5:$AW$543</definedName>
    <definedName name="AI" localSheetId="20">[5]INICIO!$AU$5:$AW$543</definedName>
    <definedName name="AI" localSheetId="3">[5]INICIO!$AU$5:$AW$543</definedName>
    <definedName name="AI" localSheetId="4">[5]INICIO!$AU$5:$AW$543</definedName>
    <definedName name="AI" localSheetId="21">[5]INICIO!$AU$5:$AW$543</definedName>
    <definedName name="AI" localSheetId="22">[5]INICIO!$AU$5:$AW$543</definedName>
    <definedName name="AI" localSheetId="23">[5]INICIO!$AU$5:$AW$543</definedName>
    <definedName name="AI" localSheetId="24">[5]INICIO!$AU$5:$AW$543</definedName>
    <definedName name="AI" localSheetId="25">[5]INICIO!$AU$5:$AW$543</definedName>
    <definedName name="AI" localSheetId="26">[5]INICIO!$AU$5:$AW$543</definedName>
    <definedName name="AI" localSheetId="27">[5]INICIO!$AU$5:$AW$543</definedName>
    <definedName name="AI" localSheetId="29">[5]INICIO!$AU$5:$AW$543</definedName>
    <definedName name="AI" localSheetId="30">[5]INICIO!$AU$5:$AW$543</definedName>
    <definedName name="AI" localSheetId="28">[5]INICIO!$AU$5:$AW$543</definedName>
    <definedName name="AI" localSheetId="32">[5]INICIO!$AU$5:$AW$543</definedName>
    <definedName name="AI" localSheetId="31">[5]INICIO!$AU$5:$AW$543</definedName>
    <definedName name="AI" localSheetId="33">[5]INICIO!$AU$5:$AW$543</definedName>
    <definedName name="AI" localSheetId="34">[5]INICIO!$AU$5:$AW$543</definedName>
    <definedName name="AI" localSheetId="35">[5]INICIO!$AU$5:$AW$543</definedName>
    <definedName name="AI" localSheetId="36">[5]INICIO!$AU$5:$AW$543</definedName>
    <definedName name="AI" localSheetId="37">[5]INICIO!$AU$5:$AW$543</definedName>
    <definedName name="AI" localSheetId="40">[5]INICIO!$AU$5:$AW$543</definedName>
    <definedName name="AI" localSheetId="41">[5]INICIO!$AU$5:$AW$543</definedName>
    <definedName name="AI" localSheetId="38">[5]INICIO!$AU$5:$AW$543</definedName>
    <definedName name="AI" localSheetId="39">[5]INICIO!$AU$5:$AW$543</definedName>
    <definedName name="AI" localSheetId="42">[5]INICIO!$AU$5:$AW$543</definedName>
    <definedName name="AI" localSheetId="43">[5]INICIO!$AU$5:$AW$543</definedName>
    <definedName name="AI" localSheetId="44">[5]INICIO!$AU$5:$AW$543</definedName>
    <definedName name="AI" localSheetId="45">[5]INICIO!$AU$5:$AW$543</definedName>
    <definedName name="AI" localSheetId="46">[5]INICIO!$AU$5:$AW$543</definedName>
    <definedName name="AI" localSheetId="47">[5]INICIO!$AU$5:$AW$543</definedName>
    <definedName name="AI" localSheetId="48">[5]INICIO!$AU$5:$AW$543</definedName>
    <definedName name="AI" localSheetId="49">[5]INICIO!$AU$5:$AW$543</definedName>
    <definedName name="AI" localSheetId="50">[5]INICIO!$AU$5:$AW$543</definedName>
    <definedName name="AI" localSheetId="51">[5]INICIO!$AU$5:$AW$543</definedName>
    <definedName name="AI" localSheetId="52">[5]INICIO!$AU$5:$AW$543</definedName>
    <definedName name="AI" localSheetId="53">[5]INICIO!$AU$5:$AW$543</definedName>
    <definedName name="AI" localSheetId="55">[5]INICIO!$AU$5:$AW$543</definedName>
    <definedName name="AI" localSheetId="54">[5]INICIO!$AU$5:$AW$543</definedName>
    <definedName name="AI" localSheetId="56">[5]INICIO!$AU$5:$AW$543</definedName>
    <definedName name="AI" localSheetId="57">[5]INICIO!$AU$5:$AW$543</definedName>
    <definedName name="AI" localSheetId="58">[5]INICIO!$AU$5:$AW$543</definedName>
    <definedName name="AI" localSheetId="59">[5]INICIO!$AU$5:$AW$543</definedName>
    <definedName name="AI" localSheetId="61">[5]INICIO!$AU$5:$AW$543</definedName>
    <definedName name="AI" localSheetId="63">[5]INICIO!$AU$5:$AW$543</definedName>
    <definedName name="AI" localSheetId="62">[5]INICIO!$AU$5:$AW$543</definedName>
    <definedName name="AI" localSheetId="64">[5]INICIO!$AU$5:$AW$543</definedName>
    <definedName name="AI" localSheetId="65">[5]INICIO!$AU$5:$AW$543</definedName>
    <definedName name="AI" localSheetId="67">[5]INICIO!$AU$5:$AW$543</definedName>
    <definedName name="AI" localSheetId="69">[1]INICIO!$AU$5:$AW$543</definedName>
    <definedName name="AI">[1]INICIO!$AU$5:$AW$543</definedName>
    <definedName name="AI_1">[7]INICIO!$AU$5:$AW$543</definedName>
    <definedName name="AIPP">[7]INICIO!$AO$55:$AO$96</definedName>
    <definedName name="AIPP_1">[7]INICIO!$AO$55:$AO$96</definedName>
    <definedName name="alejandra">[13]INICIO!$Y$166:$Y$186</definedName>
    <definedName name="AN">#REF!</definedName>
    <definedName name="anio_p" localSheetId="63">[14]BASE!#REF!</definedName>
    <definedName name="anio_p" localSheetId="69">[14]BASE!#REF!</definedName>
    <definedName name="anio_p" localSheetId="68">[14]BASE!#REF!</definedName>
    <definedName name="anio_p">[14]BASE!#REF!</definedName>
    <definedName name="AÑO" localSheetId="63">#REF!</definedName>
    <definedName name="AÑO" localSheetId="69">#REF!</definedName>
    <definedName name="AÑO" localSheetId="68">#REF!</definedName>
    <definedName name="AÑO">#REF!</definedName>
    <definedName name="AO" localSheetId="63">[12]ANALITICO!#REF!</definedName>
    <definedName name="AO" localSheetId="69">[12]ANALITICO!#REF!</definedName>
    <definedName name="AO" localSheetId="68">[12]ANALITICO!#REF!</definedName>
    <definedName name="AO">[12]ANALITICO!#REF!</definedName>
    <definedName name="AP">#REF!</definedName>
    <definedName name="AP." localSheetId="62">#REF!</definedName>
    <definedName name="AP.">#REF!</definedName>
    <definedName name="AP_RF1">#REF!</definedName>
    <definedName name="AP_RF2">#REF!</definedName>
    <definedName name="APP">[7]INICIO!$AA$22</definedName>
    <definedName name="APP_1">[7]INICIO!$AA$22</definedName>
    <definedName name="APRF" localSheetId="62">[15]INICIO!#REF!</definedName>
    <definedName name="APRF">[15]INICIO!#REF!</definedName>
    <definedName name="AREA__FUNCIONAL" localSheetId="63">#REF!</definedName>
    <definedName name="AREA__FUNCIONAL" localSheetId="69">#REF!</definedName>
    <definedName name="AREA__FUNCIONAL" localSheetId="68">#REF!</definedName>
    <definedName name="AREA__FUNCIONAL">#REF!</definedName>
    <definedName name="_xlnm.Print_Area" localSheetId="0">'01C001_JG'!$A$3:$L$37</definedName>
    <definedName name="_xlnm.Print_Area" localSheetId="1">'01CD03_C5'!$A$3:$L$16</definedName>
    <definedName name="_xlnm.Print_Area" localSheetId="2">'01CD06_ADIP'!$A$3:$L$11</definedName>
    <definedName name="_xlnm.Print_Area" localSheetId="5">'02CD01_AO'!$A$3:$L$223</definedName>
    <definedName name="_xlnm.Print_Area" localSheetId="6">'02CD02_AZC'!$A$3:$L$27</definedName>
    <definedName name="_xlnm.Print_Area" localSheetId="7">'02CD03_BJ'!$A$3:$L$71</definedName>
    <definedName name="_xlnm.Print_Area" localSheetId="8">'02CD04_COY'!$A$3:$L$38</definedName>
    <definedName name="_xlnm.Print_Area" localSheetId="9">'02CD05_CM '!$A$3:$L$85</definedName>
    <definedName name="_xlnm.Print_Area" localSheetId="10">'02CD06_CUAUH'!$A$3:$L$46</definedName>
    <definedName name="_xlnm.Print_Area" localSheetId="11">'02CD07_GAM'!$A$3:$L$40</definedName>
    <definedName name="_xlnm.Print_Area" localSheetId="12">'02CD08_IZTC'!$A$1:$L$82</definedName>
    <definedName name="_xlnm.Print_Area" localSheetId="13">'02CD09_IZTP'!$A$3:$L$53</definedName>
    <definedName name="_xlnm.Print_Area" localSheetId="14">'02CD10_MC'!$A$3:$L$45</definedName>
    <definedName name="_xlnm.Print_Area" localSheetId="15">'02CD11_MH'!$A$3:$L$66</definedName>
    <definedName name="_xlnm.Print_Area" localSheetId="16">'02CD12_MA'!$A$3:$L$109</definedName>
    <definedName name="_xlnm.Print_Area" localSheetId="17">'02CD13_TLH'!$A$3:$L$38</definedName>
    <definedName name="_xlnm.Print_Area" localSheetId="18">'02CD14_TLP'!$A$3:$L$38</definedName>
    <definedName name="_xlnm.Print_Area" localSheetId="19">'02CD15_VC'!$A$3:$L$46</definedName>
    <definedName name="_xlnm.Print_Area" localSheetId="20">'02CD16_XOCH'!$A$3:$L$94</definedName>
    <definedName name="_xlnm.Print_Area" localSheetId="3">'02CDBP_CBP'!$A$1:$L$94</definedName>
    <definedName name="_xlnm.Print_Area" localSheetId="4">'02OD06_IESIDH'!$A$3:$L$38</definedName>
    <definedName name="_xlnm.Print_Area" localSheetId="21">'03C001_SPOTMET'!$A$3:$L$10</definedName>
    <definedName name="_xlnm.Print_Area" localSheetId="22">'04C001_SEDECO'!$A$3:$L$38</definedName>
    <definedName name="_xlnm.Print_Area" localSheetId="23">'04P0DS_FONDESO'!$A$3:$L$14</definedName>
    <definedName name="_xlnm.Print_Area" localSheetId="24">'05C001_SECTUR'!$A$3:$L$12</definedName>
    <definedName name="_xlnm.Print_Area" localSheetId="25">'06C001 SEDEMA'!$A$3:$L$35</definedName>
    <definedName name="_xlnm.Print_Area" localSheetId="26">'06CD03_SACMEX'!$A$3:$L$169</definedName>
    <definedName name="_xlnm.Print_Area" localSheetId="27">'06P0FA FAP'!$A$3:$L$38</definedName>
    <definedName name="_xlnm.Print_Area" localSheetId="29">'07C001_SOBSE'!$A$3:$L$65</definedName>
    <definedName name="_xlnm.Print_Area" localSheetId="30">'07CD01 PPMA'!$A$3:$L$37</definedName>
    <definedName name="_xlnm.Print_Area" localSheetId="28">'07PDIF_ILIFE'!$A$3:$L$39</definedName>
    <definedName name="_xlnm.Print_Area" localSheetId="32">'08PDCP_COPRED'!$A$3:$L$37</definedName>
    <definedName name="_xlnm.Print_Area" localSheetId="31">'08PDDF_DIF'!$A$3:$L$19</definedName>
    <definedName name="_xlnm.Print_Area" localSheetId="33">'08PDIJ_INJUVE'!$A$3:$L$34</definedName>
    <definedName name="_xlnm.Print_Area" localSheetId="34">'08PDPS_PROSOC'!$A$3:$L$22</definedName>
    <definedName name="_xlnm.Print_Area" localSheetId="35">'09C001_SAF'!$A$3:$L$12</definedName>
    <definedName name="_xlnm.Print_Area" localSheetId="36">'09PDLR_CAPTRALIR'!$A$3:$L$16</definedName>
    <definedName name="_xlnm.Print_Area" localSheetId="37">'09PDPA_CAPREPA'!$A$3:$L$38</definedName>
    <definedName name="_xlnm.Print_Area" localSheetId="40">'09PECM_COMISA'!$A$3:$L$38</definedName>
    <definedName name="_xlnm.Print_Area" localSheetId="41">'09PESM_SERVIMET'!$A$3:$L$38</definedName>
    <definedName name="_xlnm.Print_Area" localSheetId="38">'09PFCH_FICH'!$A$3:$L$39</definedName>
    <definedName name="_xlnm.Print_Area" localSheetId="39">'09PFRC_FIDERE'!$A$3:$L$25</definedName>
    <definedName name="_xlnm.Print_Area" localSheetId="42">'10C001_SEMOVI'!$A$3:$L$13</definedName>
    <definedName name="_xlnm.Print_Area" localSheetId="43">'10PDME_STCM'!$A$1:$L$40</definedName>
    <definedName name="_xlnm.Print_Area" localSheetId="44">'10PDRT_RTP'!$A$3:$L$38</definedName>
    <definedName name="_xlnm.Print_Area" localSheetId="45">'10PDTE_STE'!$A$3:$L$14</definedName>
    <definedName name="_xlnm.Print_Area" localSheetId="46">'11C001_SSC'!$A$1:$L$38</definedName>
    <definedName name="_xlnm.Print_Area" localSheetId="47">'11CD02_PACDMX'!$A$3:$L$38</definedName>
    <definedName name="_xlnm.Print_Area" localSheetId="48">'13C001_SCG'!$A$3:$L$38</definedName>
    <definedName name="_xlnm.Print_Area" localSheetId="49">'25C001_CEJUR'!$A$3:$L$15</definedName>
    <definedName name="_xlnm.Print_Area" localSheetId="50">'26C001_SEDESA'!$A$3:$L$38</definedName>
    <definedName name="_xlnm.Print_Area" localSheetId="51">'26CD01_AGEPSA'!$A$3:$L$15</definedName>
    <definedName name="_xlnm.Print_Area" localSheetId="52">'26PDIA_IAPA'!$A$3:$L$38</definedName>
    <definedName name="_xlnm.Print_Area" localSheetId="53">'26PDSP_SSP'!$A$3:$L$28</definedName>
    <definedName name="_xlnm.Print_Area" localSheetId="55">'31C000_SECULT'!$A$3:$L$23</definedName>
    <definedName name="_xlnm.Print_Area" localSheetId="54">'31PDMP-SMP'!$A$3:$L$16</definedName>
    <definedName name="_xlnm.Print_Area" localSheetId="56">'33C001_STyFE'!$A$3:$L$39</definedName>
    <definedName name="_xlnm.Print_Area" localSheetId="57">'34C001_SGIRPC'!$A$3:$L$39</definedName>
    <definedName name="_xlnm.Print_Area" localSheetId="58">'34PDHB_HCB'!$A$3:$L$38</definedName>
    <definedName name="_xlnm.Print_Area" localSheetId="59">'35C001_SEPI'!$A$3:$L$13</definedName>
    <definedName name="_xlnm.Print_Area" localSheetId="61">'36C001_SECTEI'!$A$3:$L$10</definedName>
    <definedName name="_xlnm.Print_Area" localSheetId="63">'36CD02_PILARES'!$A$3:$L$22</definedName>
    <definedName name="_xlnm.Print_Area" localSheetId="62">'36PDUS_UNISA'!$A$3:$L$38</definedName>
    <definedName name="_xlnm.Print_Area" localSheetId="64">'38C001_SEMUJERES'!$A$3:$L$39</definedName>
    <definedName name="_xlnm.Print_Area" localSheetId="65">'41PDIP_IPDP'!$A$3:$L$21</definedName>
    <definedName name="_xlnm.Print_Area" localSheetId="66">'42A000_EVALUA'!$A$1:$L$46</definedName>
    <definedName name="_xlnm.Print_Area" localSheetId="67">'43C001_SAPCI'!$A$3:$L$36</definedName>
    <definedName name="_xlnm.Print_Area" localSheetId="69">'AP (2)'!$A$1:$G$30</definedName>
    <definedName name="_xlnm.Print_Area" localSheetId="68">'SAP (2)'!$A$1:$I$1548</definedName>
    <definedName name="ATA">[7]INICIO!$Y$4:$Z$93</definedName>
    <definedName name="ATA_1">[7]INICIO!$Y$4:$Z$93</definedName>
    <definedName name="_xlnm.Database" localSheetId="9">#REF!</definedName>
    <definedName name="_xlnm.Database" localSheetId="20">#REF!</definedName>
    <definedName name="_xlnm.Database" localSheetId="32">#REF!</definedName>
    <definedName name="_xlnm.Database" localSheetId="33">#REF!</definedName>
    <definedName name="_xlnm.Database" localSheetId="34">#REF!</definedName>
    <definedName name="_xlnm.Database" localSheetId="55">#REF!</definedName>
    <definedName name="_xlnm.Database" localSheetId="63">#REF!</definedName>
    <definedName name="_xlnm.Database" localSheetId="64">#REF!</definedName>
    <definedName name="_xlnm.Database" localSheetId="66">#REF!</definedName>
    <definedName name="_xlnm.Database" localSheetId="67">#REF!</definedName>
    <definedName name="_xlnm.Database" localSheetId="69">#REF!</definedName>
    <definedName name="_xlnm.Database" localSheetId="68">#REF!</definedName>
    <definedName name="_xlnm.Database">#REF!</definedName>
    <definedName name="bb" localSheetId="63">#REF!</definedName>
    <definedName name="bb" localSheetId="69">#REF!</definedName>
    <definedName name="bb" localSheetId="68">#REF!</definedName>
    <definedName name="bb">#REF!</definedName>
    <definedName name="c_edo_ejercicio" localSheetId="9">#REF!</definedName>
    <definedName name="c_edo_ejercicio" localSheetId="20">#REF!</definedName>
    <definedName name="c_edo_ejercicio">#REF!</definedName>
    <definedName name="Cap" localSheetId="32">[16]BASE!$J$2:$J$33075</definedName>
    <definedName name="Cap" localSheetId="33">[16]BASE!$J$2:$J$33075</definedName>
    <definedName name="Cap" localSheetId="34">[16]BASE!$J$2:$J$33075</definedName>
    <definedName name="Cap" localSheetId="55">[16]BASE!$J$2:$J$33075</definedName>
    <definedName name="Cap" localSheetId="63">[16]BASE!$J$2:$J$33075</definedName>
    <definedName name="Cap" localSheetId="64">[16]BASE!$J$2:$J$33075</definedName>
    <definedName name="Cap" localSheetId="66">[16]BASE!$J$2:$J$33075</definedName>
    <definedName name="Cap" localSheetId="67">[16]BASE!$J$2:$J$33075</definedName>
    <definedName name="Cap" localSheetId="69">[16]BASE!$J$2:$J$33075</definedName>
    <definedName name="Cap" localSheetId="68">[16]BASE!$J$2:$J$33075</definedName>
    <definedName name="Cap">[17]BASE!$J$2:$J$33075</definedName>
    <definedName name="Cap_Neto" localSheetId="63">#REF!</definedName>
    <definedName name="Cap_Neto" localSheetId="69">#REF!</definedName>
    <definedName name="Cap_Neto" localSheetId="68">#REF!</definedName>
    <definedName name="Cap_Neto">#REF!</definedName>
    <definedName name="CAP_p">[14]BASE!$L$2:$L$4764</definedName>
    <definedName name="Cap0">[18]Analítico_2020!$P$2:$P$17011</definedName>
    <definedName name="Cap19_">'[19]Analítico 2019'!$J$2:$J$46236</definedName>
    <definedName name="Cap2020_" localSheetId="63">'[20]Analítico 2020'!#REF!</definedName>
    <definedName name="Cap2020_" localSheetId="69">'[20]Analítico 2020'!#REF!</definedName>
    <definedName name="Cap2020_" localSheetId="68">'[20]Analítico 2020'!#REF!</definedName>
    <definedName name="Cap2020_">'[20]Analítico 2020'!#REF!</definedName>
    <definedName name="CAPIT" localSheetId="0">#REF!</definedName>
    <definedName name="CAPIT" localSheetId="1">#REF!</definedName>
    <definedName name="CAPIT" localSheetId="2">#REF!</definedName>
    <definedName name="CAPIT" localSheetId="5">#REF!</definedName>
    <definedName name="CAPIT" localSheetId="6">#REF!</definedName>
    <definedName name="CAPIT" localSheetId="7">#REF!</definedName>
    <definedName name="CAPIT" localSheetId="8">#REF!</definedName>
    <definedName name="CAPIT" localSheetId="9">#REF!</definedName>
    <definedName name="CAPIT" localSheetId="10">#REF!</definedName>
    <definedName name="CAPIT" localSheetId="11">#REF!</definedName>
    <definedName name="CAPIT" localSheetId="12">#REF!</definedName>
    <definedName name="CAPIT" localSheetId="13">#REF!</definedName>
    <definedName name="CAPIT" localSheetId="14">#REF!</definedName>
    <definedName name="CAPIT" localSheetId="15">#REF!</definedName>
    <definedName name="CAPIT" localSheetId="16">#REF!</definedName>
    <definedName name="CAPIT" localSheetId="17">#REF!</definedName>
    <definedName name="CAPIT" localSheetId="18">#REF!</definedName>
    <definedName name="CAPIT" localSheetId="19">#REF!</definedName>
    <definedName name="CAPIT" localSheetId="20">#REF!</definedName>
    <definedName name="CAPIT" localSheetId="3">#REF!</definedName>
    <definedName name="CAPIT" localSheetId="4">#REF!</definedName>
    <definedName name="CAPIT" localSheetId="21">#REF!</definedName>
    <definedName name="CAPIT" localSheetId="22">#REF!</definedName>
    <definedName name="CAPIT" localSheetId="23">#REF!</definedName>
    <definedName name="CAPIT" localSheetId="24">#REF!</definedName>
    <definedName name="CAPIT" localSheetId="25">#REF!</definedName>
    <definedName name="CAPIT" localSheetId="26">#REF!</definedName>
    <definedName name="CAPIT" localSheetId="27">#REF!</definedName>
    <definedName name="CAPIT" localSheetId="29">#REF!</definedName>
    <definedName name="CAPIT" localSheetId="30">#REF!</definedName>
    <definedName name="CAPIT" localSheetId="28">#REF!</definedName>
    <definedName name="CAPIT" localSheetId="32">#REF!</definedName>
    <definedName name="CAPIT" localSheetId="31">#REF!</definedName>
    <definedName name="CAPIT" localSheetId="33">#REF!</definedName>
    <definedName name="CAPIT" localSheetId="34">#REF!</definedName>
    <definedName name="CAPIT" localSheetId="35">#REF!</definedName>
    <definedName name="CAPIT" localSheetId="36">#REF!</definedName>
    <definedName name="CAPIT" localSheetId="37">#REF!</definedName>
    <definedName name="CAPIT" localSheetId="40">#REF!</definedName>
    <definedName name="CAPIT" localSheetId="41">#REF!</definedName>
    <definedName name="CAPIT" localSheetId="38">#REF!</definedName>
    <definedName name="CAPIT" localSheetId="39">#REF!</definedName>
    <definedName name="CAPIT" localSheetId="42">#REF!</definedName>
    <definedName name="CAPIT" localSheetId="43">#REF!</definedName>
    <definedName name="CAPIT" localSheetId="44">#REF!</definedName>
    <definedName name="CAPIT" localSheetId="45">#REF!</definedName>
    <definedName name="CAPIT" localSheetId="46">#REF!</definedName>
    <definedName name="CAPIT" localSheetId="47">#REF!</definedName>
    <definedName name="CAPIT" localSheetId="48">#REF!</definedName>
    <definedName name="CAPIT" localSheetId="49">#REF!</definedName>
    <definedName name="CAPIT" localSheetId="50">#REF!</definedName>
    <definedName name="CAPIT" localSheetId="51">#REF!</definedName>
    <definedName name="CAPIT" localSheetId="52">#REF!</definedName>
    <definedName name="CAPIT" localSheetId="53">#REF!</definedName>
    <definedName name="CAPIT" localSheetId="55">#REF!</definedName>
    <definedName name="CAPIT" localSheetId="54">#REF!</definedName>
    <definedName name="CAPIT" localSheetId="56">#REF!</definedName>
    <definedName name="CAPIT" localSheetId="57">#REF!</definedName>
    <definedName name="CAPIT" localSheetId="58">#REF!</definedName>
    <definedName name="CAPIT" localSheetId="59">#REF!</definedName>
    <definedName name="CAPIT" localSheetId="60">#REF!</definedName>
    <definedName name="CAPIT" localSheetId="61">#REF!</definedName>
    <definedName name="CAPIT" localSheetId="63">#REF!</definedName>
    <definedName name="CAPIT" localSheetId="62">#REF!</definedName>
    <definedName name="CAPIT" localSheetId="64">#REF!</definedName>
    <definedName name="CAPIT" localSheetId="65">#REF!</definedName>
    <definedName name="CAPIT" localSheetId="66">#REF!</definedName>
    <definedName name="CAPIT" localSheetId="67">#REF!</definedName>
    <definedName name="CAPIT" localSheetId="69">#REF!</definedName>
    <definedName name="CAPIT" localSheetId="68">#REF!</definedName>
    <definedName name="CAPIT">#REF!</definedName>
    <definedName name="Capitulo" localSheetId="9">#REF!</definedName>
    <definedName name="Capitulo" localSheetId="20">#REF!</definedName>
    <definedName name="Capitulo">#REF!</definedName>
    <definedName name="CARATULA" localSheetId="0">[21]Caratula!$D$17</definedName>
    <definedName name="CARATULA" localSheetId="1">[21]Caratula!$D$17</definedName>
    <definedName name="CARATULA" localSheetId="2">[21]Caratula!$D$17</definedName>
    <definedName name="CARATULA" localSheetId="5">[21]Caratula!$D$17</definedName>
    <definedName name="CARATULA" localSheetId="6">[21]Caratula!$D$17</definedName>
    <definedName name="CARATULA" localSheetId="7">[21]Caratula!$D$17</definedName>
    <definedName name="CARATULA" localSheetId="8">[21]Caratula!$D$17</definedName>
    <definedName name="CARATULA" localSheetId="9">[21]Caratula!$D$17</definedName>
    <definedName name="CARATULA" localSheetId="10">[21]Caratula!$D$17</definedName>
    <definedName name="CARATULA" localSheetId="11">[21]Caratula!$D$17</definedName>
    <definedName name="CARATULA" localSheetId="12">[21]Caratula!$D$17</definedName>
    <definedName name="CARATULA" localSheetId="13">[21]Caratula!$D$17</definedName>
    <definedName name="CARATULA" localSheetId="14">[21]Caratula!$D$17</definedName>
    <definedName name="CARATULA" localSheetId="15">[21]Caratula!$D$17</definedName>
    <definedName name="CARATULA" localSheetId="16">[21]Caratula!$D$17</definedName>
    <definedName name="CARATULA" localSheetId="17">[21]Caratula!$D$17</definedName>
    <definedName name="CARATULA" localSheetId="18">[21]Caratula!$D$17</definedName>
    <definedName name="CARATULA" localSheetId="19">[21]Caratula!$D$17</definedName>
    <definedName name="CARATULA" localSheetId="20">[21]Caratula!$D$17</definedName>
    <definedName name="CARATULA" localSheetId="3">[21]Caratula!$D$17</definedName>
    <definedName name="CARATULA" localSheetId="4">[21]Caratula!$D$17</definedName>
    <definedName name="CARATULA" localSheetId="21">[21]Caratula!$D$17</definedName>
    <definedName name="CARATULA" localSheetId="22">[21]Caratula!$D$17</definedName>
    <definedName name="CARATULA" localSheetId="23">[21]Caratula!$D$17</definedName>
    <definedName name="CARATULA" localSheetId="24">[21]Caratula!$D$17</definedName>
    <definedName name="CARATULA" localSheetId="25">[21]Caratula!$D$17</definedName>
    <definedName name="CARATULA" localSheetId="26">[21]Caratula!$D$17</definedName>
    <definedName name="CARATULA" localSheetId="27">[21]Caratula!$D$17</definedName>
    <definedName name="CARATULA" localSheetId="29">[21]Caratula!$D$17</definedName>
    <definedName name="CARATULA" localSheetId="30">[21]Caratula!$D$17</definedName>
    <definedName name="CARATULA" localSheetId="28">[21]Caratula!$D$17</definedName>
    <definedName name="CARATULA" localSheetId="32">[21]Caratula!$D$17</definedName>
    <definedName name="CARATULA" localSheetId="31">[21]Caratula!$D$17</definedName>
    <definedName name="CARATULA" localSheetId="33">[21]Caratula!$D$17</definedName>
    <definedName name="CARATULA" localSheetId="34">[21]Caratula!$D$17</definedName>
    <definedName name="CARATULA" localSheetId="35">[21]Caratula!$D$17</definedName>
    <definedName name="CARATULA" localSheetId="36">[21]Caratula!$D$17</definedName>
    <definedName name="CARATULA" localSheetId="37">[21]Caratula!$D$17</definedName>
    <definedName name="CARATULA" localSheetId="40">[21]Caratula!$D$17</definedName>
    <definedName name="CARATULA" localSheetId="41">[21]Caratula!$D$17</definedName>
    <definedName name="CARATULA" localSheetId="38">[21]Caratula!$D$17</definedName>
    <definedName name="CARATULA" localSheetId="39">[21]Caratula!$D$17</definedName>
    <definedName name="CARATULA" localSheetId="42">[21]Caratula!$D$17</definedName>
    <definedName name="CARATULA" localSheetId="43">[21]Caratula!$D$17</definedName>
    <definedName name="CARATULA" localSheetId="44">[21]Caratula!$D$17</definedName>
    <definedName name="CARATULA" localSheetId="45">[21]Caratula!$D$17</definedName>
    <definedName name="CARATULA" localSheetId="46">[21]Caratula!$D$17</definedName>
    <definedName name="CARATULA" localSheetId="47">[21]Caratula!$D$17</definedName>
    <definedName name="CARATULA" localSheetId="48">[21]Caratula!$D$17</definedName>
    <definedName name="CARATULA" localSheetId="49">[21]Caratula!$D$17</definedName>
    <definedName name="CARATULA" localSheetId="50">[21]Caratula!$D$17</definedName>
    <definedName name="CARATULA" localSheetId="51">[21]Caratula!$D$17</definedName>
    <definedName name="CARATULA" localSheetId="52">[21]Caratula!$D$17</definedName>
    <definedName name="CARATULA" localSheetId="53">[21]Caratula!$D$17</definedName>
    <definedName name="CARATULA" localSheetId="55">[21]Caratula!$D$17</definedName>
    <definedName name="CARATULA" localSheetId="54">[21]Caratula!$D$17</definedName>
    <definedName name="CARATULA" localSheetId="56">[21]Caratula!$D$17</definedName>
    <definedName name="CARATULA" localSheetId="57">[21]Caratula!$D$17</definedName>
    <definedName name="CARATULA" localSheetId="58">[21]Caratula!$D$17</definedName>
    <definedName name="CARATULA" localSheetId="59">[21]Caratula!$D$17</definedName>
    <definedName name="CARATULA" localSheetId="61">[21]Caratula!$D$17</definedName>
    <definedName name="CARATULA" localSheetId="63">[21]Caratula!$D$17</definedName>
    <definedName name="CARATULA" localSheetId="62">[21]Caratula!$D$17</definedName>
    <definedName name="CARATULA" localSheetId="64">[21]Caratula!$D$17</definedName>
    <definedName name="CARATULA" localSheetId="65">[21]Caratula!$D$17</definedName>
    <definedName name="CARATULA" localSheetId="66">#REF!</definedName>
    <definedName name="CARATULA" localSheetId="67">[21]Caratula!$D$17</definedName>
    <definedName name="CARATULA" localSheetId="69">[22]Caratula!$D$17</definedName>
    <definedName name="CARATULA" localSheetId="68">[22]Caratula!$D$17</definedName>
    <definedName name="CARATULA">#REF!</definedName>
    <definedName name="cc" localSheetId="63">#REF!</definedName>
    <definedName name="cc" localSheetId="69">#REF!</definedName>
    <definedName name="cc" localSheetId="68">#REF!</definedName>
    <definedName name="cc">#REF!</definedName>
    <definedName name="CENPAR" localSheetId="0">#REF!</definedName>
    <definedName name="CENPAR" localSheetId="1">#REF!</definedName>
    <definedName name="CENPAR" localSheetId="2">#REF!</definedName>
    <definedName name="CENPAR" localSheetId="5">#REF!</definedName>
    <definedName name="CENPAR" localSheetId="6">#REF!</definedName>
    <definedName name="CENPAR" localSheetId="7">#REF!</definedName>
    <definedName name="CENPAR" localSheetId="8">#REF!</definedName>
    <definedName name="CENPAR" localSheetId="9">#REF!</definedName>
    <definedName name="CENPAR" localSheetId="10">#REF!</definedName>
    <definedName name="CENPAR" localSheetId="11">#REF!</definedName>
    <definedName name="CENPAR" localSheetId="12">#REF!</definedName>
    <definedName name="CENPAR" localSheetId="13">#REF!</definedName>
    <definedName name="CENPAR" localSheetId="14">#REF!</definedName>
    <definedName name="CENPAR" localSheetId="15">#REF!</definedName>
    <definedName name="CENPAR" localSheetId="16">#REF!</definedName>
    <definedName name="CENPAR" localSheetId="17">#REF!</definedName>
    <definedName name="CENPAR" localSheetId="18">#REF!</definedName>
    <definedName name="CENPAR" localSheetId="19">#REF!</definedName>
    <definedName name="CENPAR" localSheetId="20">#REF!</definedName>
    <definedName name="CENPAR" localSheetId="3">#REF!</definedName>
    <definedName name="CENPAR" localSheetId="4">#REF!</definedName>
    <definedName name="CENPAR" localSheetId="21">#REF!</definedName>
    <definedName name="CENPAR" localSheetId="22">#REF!</definedName>
    <definedName name="CENPAR" localSheetId="23">#REF!</definedName>
    <definedName name="CENPAR" localSheetId="24">#REF!</definedName>
    <definedName name="CENPAR" localSheetId="25">#REF!</definedName>
    <definedName name="CENPAR" localSheetId="26">#REF!</definedName>
    <definedName name="CENPAR" localSheetId="27">#REF!</definedName>
    <definedName name="CENPAR" localSheetId="29">#REF!</definedName>
    <definedName name="CENPAR" localSheetId="30">#REF!</definedName>
    <definedName name="CENPAR" localSheetId="28">#REF!</definedName>
    <definedName name="CENPAR" localSheetId="32">#REF!</definedName>
    <definedName name="CENPAR" localSheetId="31">#REF!</definedName>
    <definedName name="CENPAR" localSheetId="33">#REF!</definedName>
    <definedName name="CENPAR" localSheetId="34">#REF!</definedName>
    <definedName name="CENPAR" localSheetId="35">#REF!</definedName>
    <definedName name="CENPAR" localSheetId="36">#REF!</definedName>
    <definedName name="CENPAR" localSheetId="37">#REF!</definedName>
    <definedName name="CENPAR" localSheetId="40">#REF!</definedName>
    <definedName name="CENPAR" localSheetId="41">#REF!</definedName>
    <definedName name="CENPAR" localSheetId="38">#REF!</definedName>
    <definedName name="CENPAR" localSheetId="39">#REF!</definedName>
    <definedName name="CENPAR" localSheetId="42">#REF!</definedName>
    <definedName name="CENPAR" localSheetId="43">#REF!</definedName>
    <definedName name="CENPAR" localSheetId="44">#REF!</definedName>
    <definedName name="CENPAR" localSheetId="45">#REF!</definedName>
    <definedName name="CENPAR" localSheetId="46">#REF!</definedName>
    <definedName name="CENPAR" localSheetId="47">#REF!</definedName>
    <definedName name="CENPAR" localSheetId="48">#REF!</definedName>
    <definedName name="CENPAR" localSheetId="49">#REF!</definedName>
    <definedName name="CENPAR" localSheetId="50">#REF!</definedName>
    <definedName name="CENPAR" localSheetId="51">#REF!</definedName>
    <definedName name="CENPAR" localSheetId="52">#REF!</definedName>
    <definedName name="CENPAR" localSheetId="53">#REF!</definedName>
    <definedName name="CENPAR" localSheetId="55">#REF!</definedName>
    <definedName name="CENPAR" localSheetId="54">#REF!</definedName>
    <definedName name="CENPAR" localSheetId="56">#REF!</definedName>
    <definedName name="CENPAR" localSheetId="57">#REF!</definedName>
    <definedName name="CENPAR" localSheetId="58">#REF!</definedName>
    <definedName name="CENPAR" localSheetId="59">#REF!</definedName>
    <definedName name="CENPAR" localSheetId="60">#REF!</definedName>
    <definedName name="CENPAR" localSheetId="61">#REF!</definedName>
    <definedName name="CENPAR" localSheetId="63">#REF!</definedName>
    <definedName name="CENPAR" localSheetId="62">#REF!</definedName>
    <definedName name="CENPAR" localSheetId="64">#REF!</definedName>
    <definedName name="CENPAR" localSheetId="65">#REF!</definedName>
    <definedName name="CENPAR" localSheetId="66">#REF!</definedName>
    <definedName name="CENPAR" localSheetId="67">#REF!</definedName>
    <definedName name="CENPAR" localSheetId="69">#REF!</definedName>
    <definedName name="CENPAR" localSheetId="68">#REF!</definedName>
    <definedName name="CENPAR">#REF!</definedName>
    <definedName name="CENTRO__GESTOR" localSheetId="63">#REF!</definedName>
    <definedName name="CENTRO__GESTOR" localSheetId="69">#REF!</definedName>
    <definedName name="CENTRO__GESTOR" localSheetId="68">#REF!</definedName>
    <definedName name="CENTRO__GESTOR">#REF!</definedName>
    <definedName name="CG_Equiv" localSheetId="63">#REF!</definedName>
    <definedName name="CG_Equiv" localSheetId="69">#REF!</definedName>
    <definedName name="CG_Equiv" localSheetId="68">#REF!</definedName>
    <definedName name="CG_Equiv">#REF!</definedName>
    <definedName name="CG19_" localSheetId="63">#REF!</definedName>
    <definedName name="CG19_" localSheetId="69">#REF!</definedName>
    <definedName name="CG19_" localSheetId="68">#REF!</definedName>
    <definedName name="CG19_">#REF!</definedName>
    <definedName name="CGEQUIV19" localSheetId="63">#REF!</definedName>
    <definedName name="CGEQUIV19" localSheetId="69">#REF!</definedName>
    <definedName name="CGEQUIV19" localSheetId="68">#REF!</definedName>
    <definedName name="CGEQUIV19">#REF!</definedName>
    <definedName name="CGEQV19">'[19]Analítico 2019'!$C$2:$C$46236</definedName>
    <definedName name="CL" localSheetId="63">[23]BASE!#REF!</definedName>
    <definedName name="CL" localSheetId="69">[23]BASE!#REF!</definedName>
    <definedName name="CL" localSheetId="68">[23]BASE!#REF!</definedName>
    <definedName name="CL">[23]BASE!#REF!</definedName>
    <definedName name="clave_p" localSheetId="63">[14]BASE!#REF!</definedName>
    <definedName name="clave_p" localSheetId="69">[14]BASE!#REF!</definedName>
    <definedName name="clave_p" localSheetId="68">[14]BASE!#REF!</definedName>
    <definedName name="clave_p">[14]BASE!#REF!</definedName>
    <definedName name="COMPROMISO18" localSheetId="63">#REF!</definedName>
    <definedName name="COMPROMISO18" localSheetId="69">#REF!</definedName>
    <definedName name="COMPROMISO18" localSheetId="68">#REF!</definedName>
    <definedName name="COMPROMISO18">#REF!</definedName>
    <definedName name="COMPROMISO19" localSheetId="63">#REF!</definedName>
    <definedName name="COMPROMISO19" localSheetId="69">#REF!</definedName>
    <definedName name="COMPROMISO19" localSheetId="68">#REF!</definedName>
    <definedName name="COMPROMISO19">#REF!</definedName>
    <definedName name="CVE" localSheetId="63">[12]ANALITICO!#REF!</definedName>
    <definedName name="CVE" localSheetId="69">[12]ANALITICO!#REF!</definedName>
    <definedName name="CVE" localSheetId="68">[12]ANALITICO!#REF!</definedName>
    <definedName name="CVE">[12]ANALITICO!#REF!</definedName>
    <definedName name="CVE2_" localSheetId="63">[12]ANALITICO!#REF!</definedName>
    <definedName name="CVE2_" localSheetId="69">[12]ANALITICO!#REF!</definedName>
    <definedName name="CVE2_" localSheetId="68">[12]ANALITICO!#REF!</definedName>
    <definedName name="CVE2_">[12]ANALITICO!#REF!</definedName>
    <definedName name="D" localSheetId="62">[8]INICIO!#REF!</definedName>
    <definedName name="D">[8]INICIO!#REF!</definedName>
    <definedName name="datos" localSheetId="0">OFFSET([24]datos!$A$1,0,0,COUNTA([24]datos!$A$1:$A$65536),23)</definedName>
    <definedName name="datos" localSheetId="1">OFFSET([24]datos!$A$1,0,0,COUNTA([24]datos!$A$1:$A$65536),23)</definedName>
    <definedName name="datos" localSheetId="2">OFFSET([24]datos!$A$1,0,0,COUNTA([24]datos!$A$1:$A$65536),23)</definedName>
    <definedName name="datos" localSheetId="5">OFFSET([24]datos!$A$1,0,0,COUNTA([24]datos!$A$1:$A$65536),23)</definedName>
    <definedName name="datos" localSheetId="6">OFFSET([24]datos!$A$1,0,0,COUNTA([24]datos!$A$1:$A$65536),23)</definedName>
    <definedName name="datos" localSheetId="7">OFFSET([24]datos!$A$1,0,0,COUNTA([24]datos!$A$1:$A$65536),23)</definedName>
    <definedName name="datos" localSheetId="8">OFFSET([24]datos!$A$1,0,0,COUNTA([24]datos!$A$1:$A$65536),23)</definedName>
    <definedName name="datos" localSheetId="9">OFFSET([24]datos!$A$1,0,0,COUNTA([24]datos!$A$1:$A$65536),23)</definedName>
    <definedName name="datos" localSheetId="10">OFFSET([24]datos!$A$1,0,0,COUNTA([24]datos!$A$1:$A$65536),23)</definedName>
    <definedName name="datos" localSheetId="11">OFFSET([24]datos!$A$1,0,0,COUNTA([24]datos!$A$1:$A$65536),23)</definedName>
    <definedName name="datos" localSheetId="13">OFFSET([24]datos!$A$1,0,0,COUNTA([24]datos!$A$1:$A$65536),23)</definedName>
    <definedName name="datos" localSheetId="14">OFFSET([24]datos!$A$1,0,0,COUNTA([24]datos!$A$1:$A$65536),23)</definedName>
    <definedName name="datos" localSheetId="15">OFFSET([24]datos!$A$1,0,0,COUNTA([24]datos!$A$1:$A$65536),23)</definedName>
    <definedName name="datos" localSheetId="16">OFFSET([24]datos!$A$1,0,0,COUNTA([24]datos!$A$1:$A$65536),23)</definedName>
    <definedName name="datos" localSheetId="17">OFFSET([24]datos!$A$1,0,0,COUNTA([24]datos!$A$1:$A$65536),23)</definedName>
    <definedName name="datos" localSheetId="18">OFFSET([24]datos!$A$1,0,0,COUNTA([24]datos!$A$1:$A$65536),23)</definedName>
    <definedName name="datos" localSheetId="19">OFFSET([24]datos!$A$1,0,0,COUNTA([24]datos!$A$1:$A$65536),23)</definedName>
    <definedName name="datos" localSheetId="20">OFFSET([24]datos!$A$1,0,0,COUNTA([24]datos!$A$1:$A$65536),23)</definedName>
    <definedName name="datos" localSheetId="3">OFFSET([24]datos!$A$1,0,0,COUNTA([24]datos!$A$1:$A$65536),23)</definedName>
    <definedName name="datos" localSheetId="4">OFFSET([24]datos!$A$1,0,0,COUNTA([24]datos!$A$1:$A$65536),23)</definedName>
    <definedName name="datos" localSheetId="21">OFFSET([24]datos!$A$1,0,0,COUNTA([24]datos!$A$1:$A$65536),23)</definedName>
    <definedName name="datos" localSheetId="22">OFFSET([24]datos!$A$1,0,0,COUNTA([24]datos!$A$1:$A$65536),23)</definedName>
    <definedName name="datos" localSheetId="23">OFFSET([24]datos!$A$1,0,0,COUNTA([24]datos!$A$1:$A$65536),23)</definedName>
    <definedName name="datos" localSheetId="24">OFFSET([24]datos!$A$1,0,0,COUNTA([24]datos!$A$1:$A$65536),23)</definedName>
    <definedName name="datos" localSheetId="25">OFFSET([24]datos!$A$1,0,0,COUNTA([24]datos!$A$1:$A$65536),23)</definedName>
    <definedName name="datos" localSheetId="26">OFFSET([24]datos!$A$1,0,0,COUNTA([24]datos!$A$1:$A$65536),23)</definedName>
    <definedName name="datos" localSheetId="27">OFFSET([24]datos!$A$1,0,0,COUNTA([24]datos!$A$1:$A$65536),23)</definedName>
    <definedName name="datos" localSheetId="29">OFFSET([24]datos!$A$1,0,0,COUNTA([24]datos!$A$1:$A$65536),23)</definedName>
    <definedName name="datos" localSheetId="30">OFFSET([24]datos!$A$1,0,0,COUNTA([24]datos!$A$1:$A$65536),23)</definedName>
    <definedName name="datos" localSheetId="28">OFFSET([24]datos!$A$1,0,0,COUNTA([24]datos!$A$1:$A$65536),23)</definedName>
    <definedName name="datos" localSheetId="32">OFFSET([24]datos!$A$1,0,0,COUNTA([24]datos!$A$1:$A$65536),23)</definedName>
    <definedName name="datos" localSheetId="31">OFFSET([24]datos!$A$1,0,0,COUNTA([24]datos!$A$1:$A$65536),23)</definedName>
    <definedName name="datos" localSheetId="33">OFFSET([24]datos!$A$1,0,0,COUNTA([24]datos!$A$1:$A$65536),23)</definedName>
    <definedName name="datos" localSheetId="34">OFFSET([24]datos!$A$1,0,0,COUNTA([24]datos!$A$1:$A$65536),23)</definedName>
    <definedName name="datos" localSheetId="35">OFFSET([24]datos!$A$1,0,0,COUNTA([24]datos!$A$1:$A$65536),23)</definedName>
    <definedName name="datos" localSheetId="36">OFFSET([24]datos!$A$1,0,0,COUNTA([24]datos!$A$1:$A$65536),23)</definedName>
    <definedName name="datos" localSheetId="37">OFFSET([24]datos!$A$1,0,0,COUNTA([24]datos!$A$1:$A$65536),23)</definedName>
    <definedName name="datos" localSheetId="40">OFFSET([24]datos!$A$1,0,0,COUNTA([24]datos!$A$1:$A$65536),23)</definedName>
    <definedName name="datos" localSheetId="41">OFFSET([24]datos!$A$1,0,0,COUNTA([24]datos!$A$1:$A$65536),23)</definedName>
    <definedName name="datos" localSheetId="38">OFFSET([24]datos!$A$1,0,0,COUNTA([24]datos!$A$1:$A$65536),23)</definedName>
    <definedName name="datos" localSheetId="39">OFFSET([24]datos!$A$1,0,0,COUNTA([24]datos!$A$1:$A$65536),23)</definedName>
    <definedName name="datos" localSheetId="42">OFFSET([24]datos!$A$1,0,0,COUNTA([24]datos!$A$1:$A$65536),23)</definedName>
    <definedName name="datos" localSheetId="43">OFFSET([24]datos!$A$1,0,0,COUNTA([24]datos!$A$1:$A$65536),23)</definedName>
    <definedName name="datos" localSheetId="44">OFFSET([24]datos!$A$1,0,0,COUNTA([24]datos!$A$1:$A$65536),23)</definedName>
    <definedName name="datos" localSheetId="45">OFFSET([24]datos!$A$1,0,0,COUNTA([24]datos!$A$1:$A$65536),23)</definedName>
    <definedName name="datos" localSheetId="46">OFFSET([24]datos!$A$1,0,0,COUNTA([24]datos!$A$1:$A$65536),23)</definedName>
    <definedName name="datos" localSheetId="47">OFFSET([24]datos!$A$1,0,0,COUNTA([24]datos!$A$1:$A$65536),23)</definedName>
    <definedName name="datos" localSheetId="48">OFFSET([24]datos!$A$1,0,0,COUNTA([24]datos!$A$1:$A$65536),23)</definedName>
    <definedName name="datos" localSheetId="49">OFFSET([24]datos!$A$1,0,0,COUNTA([24]datos!$A$1:$A$65536),23)</definedName>
    <definedName name="datos" localSheetId="50">OFFSET([24]datos!$A$1,0,0,COUNTA([24]datos!$A$1:$A$65536),23)</definedName>
    <definedName name="datos" localSheetId="51">OFFSET([24]datos!$A$1,0,0,COUNTA([24]datos!$A$1:$A$65536),23)</definedName>
    <definedName name="datos" localSheetId="52">OFFSET([24]datos!$A$1,0,0,COUNTA([24]datos!$A$1:$A$65536),23)</definedName>
    <definedName name="datos" localSheetId="53">OFFSET([24]datos!$A$1,0,0,COUNTA([24]datos!$A$1:$A$65536),23)</definedName>
    <definedName name="datos" localSheetId="55">OFFSET([24]datos!$A$1,0,0,COUNTA([24]datos!$A$1:$A$65536),23)</definedName>
    <definedName name="datos" localSheetId="54">OFFSET([24]datos!$A$1,0,0,COUNTA([24]datos!$A$1:$A$65536),23)</definedName>
    <definedName name="datos" localSheetId="56">OFFSET([24]datos!$A$1,0,0,COUNTA([24]datos!$A$1:$A$65536),23)</definedName>
    <definedName name="datos" localSheetId="57">OFFSET([24]datos!$A$1,0,0,COUNTA([24]datos!$A$1:$A$65536),23)</definedName>
    <definedName name="datos" localSheetId="58">OFFSET([24]datos!$A$1,0,0,COUNTA([24]datos!$A$1:$A$65536),23)</definedName>
    <definedName name="datos" localSheetId="59">OFFSET([24]datos!$A$1,0,0,COUNTA([24]datos!$A$1:$A$65536),23)</definedName>
    <definedName name="datos" localSheetId="61">OFFSET([24]datos!$A$1,0,0,COUNTA([24]datos!$A$1:$A$65536),23)</definedName>
    <definedName name="datos" localSheetId="63">OFFSET([24]datos!$A$1,0,0,COUNTA([24]datos!$A$1:$A$65536),23)</definedName>
    <definedName name="datos" localSheetId="62">OFFSET([24]datos!$A$1,0,0,COUNTA([24]datos!$A$1:$A$65536),23)</definedName>
    <definedName name="datos" localSheetId="64">OFFSET([24]datos!$A$1,0,0,COUNTA([24]datos!$A$1:$A$65536),23)</definedName>
    <definedName name="datos" localSheetId="65">OFFSET([24]datos!$A$1,0,0,COUNTA([24]datos!$A$1:$A$65536),23)</definedName>
    <definedName name="datos" localSheetId="67">OFFSET([24]datos!$A$1,0,0,COUNTA([24]datos!$A$1:$A$65536),23)</definedName>
    <definedName name="datos" localSheetId="69">OFFSET([8]datos!$A$1,0,0,COUNTA([8]datos!$A$1:$A$65536),23)</definedName>
    <definedName name="datos">OFFSET([8]datos!$A$1,0,0,COUNTA([8]datos!$A$1:$A$65536),23)</definedName>
    <definedName name="datos_1">NA()</definedName>
    <definedName name="dc" localSheetId="0">#REF!</definedName>
    <definedName name="dc" localSheetId="1">#REF!</definedName>
    <definedName name="dc" localSheetId="2">#REF!</definedName>
    <definedName name="dc" localSheetId="5">#REF!</definedName>
    <definedName name="dc" localSheetId="6">#REF!</definedName>
    <definedName name="dc" localSheetId="7">#REF!</definedName>
    <definedName name="dc" localSheetId="8">#REF!</definedName>
    <definedName name="dc" localSheetId="9">#REF!</definedName>
    <definedName name="dc" localSheetId="10">#REF!</definedName>
    <definedName name="dc" localSheetId="11">#REF!</definedName>
    <definedName name="dc" localSheetId="12">#REF!</definedName>
    <definedName name="dc" localSheetId="13">#REF!</definedName>
    <definedName name="dc" localSheetId="14">#REF!</definedName>
    <definedName name="dc" localSheetId="15">#REF!</definedName>
    <definedName name="dc" localSheetId="16">#REF!</definedName>
    <definedName name="dc" localSheetId="17">#REF!</definedName>
    <definedName name="dc" localSheetId="18">#REF!</definedName>
    <definedName name="dc" localSheetId="19">#REF!</definedName>
    <definedName name="dc" localSheetId="20">#REF!</definedName>
    <definedName name="dc" localSheetId="3">#REF!</definedName>
    <definedName name="dc" localSheetId="4">#REF!</definedName>
    <definedName name="dc" localSheetId="21">#REF!</definedName>
    <definedName name="dc" localSheetId="22">#REF!</definedName>
    <definedName name="dc" localSheetId="23">#REF!</definedName>
    <definedName name="dc" localSheetId="24">#REF!</definedName>
    <definedName name="dc" localSheetId="25">#REF!</definedName>
    <definedName name="dc" localSheetId="26">#REF!</definedName>
    <definedName name="dc" localSheetId="27">#REF!</definedName>
    <definedName name="dc" localSheetId="29">#REF!</definedName>
    <definedName name="dc" localSheetId="30">#REF!</definedName>
    <definedName name="dc" localSheetId="28">#REF!</definedName>
    <definedName name="dc" localSheetId="32">#REF!</definedName>
    <definedName name="dc" localSheetId="31">#REF!</definedName>
    <definedName name="dc" localSheetId="33">#REF!</definedName>
    <definedName name="dc" localSheetId="34">#REF!</definedName>
    <definedName name="dc" localSheetId="35">#REF!</definedName>
    <definedName name="dc" localSheetId="36">#REF!</definedName>
    <definedName name="dc" localSheetId="37">#REF!</definedName>
    <definedName name="dc" localSheetId="40">#REF!</definedName>
    <definedName name="dc" localSheetId="41">#REF!</definedName>
    <definedName name="dc" localSheetId="38">#REF!</definedName>
    <definedName name="dc" localSheetId="39">#REF!</definedName>
    <definedName name="dc" localSheetId="42">#REF!</definedName>
    <definedName name="dc" localSheetId="43">#REF!</definedName>
    <definedName name="dc" localSheetId="44">#REF!</definedName>
    <definedName name="dc" localSheetId="45">#REF!</definedName>
    <definedName name="dc" localSheetId="46">#REF!</definedName>
    <definedName name="dc" localSheetId="47">#REF!</definedName>
    <definedName name="dc" localSheetId="48">#REF!</definedName>
    <definedName name="dc" localSheetId="49">#REF!</definedName>
    <definedName name="dc" localSheetId="50">#REF!</definedName>
    <definedName name="dc" localSheetId="51">#REF!</definedName>
    <definedName name="dc" localSheetId="52">#REF!</definedName>
    <definedName name="dc" localSheetId="53">#REF!</definedName>
    <definedName name="dc" localSheetId="55">#REF!</definedName>
    <definedName name="dc" localSheetId="54">#REF!</definedName>
    <definedName name="dc" localSheetId="56">#REF!</definedName>
    <definedName name="dc" localSheetId="57">#REF!</definedName>
    <definedName name="dc" localSheetId="58">#REF!</definedName>
    <definedName name="dc" localSheetId="59">#REF!</definedName>
    <definedName name="dc" localSheetId="60">#REF!</definedName>
    <definedName name="dc" localSheetId="61">#REF!</definedName>
    <definedName name="dc" localSheetId="63">#REF!</definedName>
    <definedName name="dc" localSheetId="62">#REF!</definedName>
    <definedName name="dc" localSheetId="64">#REF!</definedName>
    <definedName name="dc" localSheetId="65">#REF!</definedName>
    <definedName name="dc" localSheetId="66">#REF!</definedName>
    <definedName name="dc" localSheetId="67">#REF!</definedName>
    <definedName name="dc" localSheetId="69">#REF!</definedName>
    <definedName name="dc" localSheetId="68">#REF!</definedName>
    <definedName name="dc">#REF!</definedName>
    <definedName name="DEFAULT" localSheetId="0">[5]INICIO!$AA$10</definedName>
    <definedName name="DEFAULT" localSheetId="1">[5]INICIO!$AA$10</definedName>
    <definedName name="DEFAULT" localSheetId="2">[5]INICIO!$AA$10</definedName>
    <definedName name="DEFAULT" localSheetId="5">[5]INICIO!$AA$10</definedName>
    <definedName name="DEFAULT" localSheetId="6">[5]INICIO!$AA$10</definedName>
    <definedName name="DEFAULT" localSheetId="7">[5]INICIO!$AA$10</definedName>
    <definedName name="DEFAULT" localSheetId="8">[5]INICIO!$AA$10</definedName>
    <definedName name="DEFAULT" localSheetId="9">[5]INICIO!$AA$10</definedName>
    <definedName name="DEFAULT" localSheetId="10">[5]INICIO!$AA$10</definedName>
    <definedName name="DEFAULT" localSheetId="11">[5]INICIO!$AA$10</definedName>
    <definedName name="DEFAULT" localSheetId="13">[5]INICIO!$AA$10</definedName>
    <definedName name="DEFAULT" localSheetId="14">[5]INICIO!$AA$10</definedName>
    <definedName name="DEFAULT" localSheetId="15">[5]INICIO!$AA$10</definedName>
    <definedName name="DEFAULT" localSheetId="16">[5]INICIO!$AA$10</definedName>
    <definedName name="DEFAULT" localSheetId="17">[5]INICIO!$AA$10</definedName>
    <definedName name="DEFAULT" localSheetId="18">[5]INICIO!$AA$10</definedName>
    <definedName name="DEFAULT" localSheetId="19">[5]INICIO!$AA$10</definedName>
    <definedName name="DEFAULT" localSheetId="20">[5]INICIO!$AA$10</definedName>
    <definedName name="DEFAULT" localSheetId="3">[5]INICIO!$AA$10</definedName>
    <definedName name="DEFAULT" localSheetId="4">[5]INICIO!$AA$10</definedName>
    <definedName name="DEFAULT" localSheetId="21">[5]INICIO!$AA$10</definedName>
    <definedName name="DEFAULT" localSheetId="22">[5]INICIO!$AA$10</definedName>
    <definedName name="DEFAULT" localSheetId="23">[5]INICIO!$AA$10</definedName>
    <definedName name="DEFAULT" localSheetId="24">[5]INICIO!$AA$10</definedName>
    <definedName name="DEFAULT" localSheetId="25">[5]INICIO!$AA$10</definedName>
    <definedName name="DEFAULT" localSheetId="26">[5]INICIO!$AA$10</definedName>
    <definedName name="DEFAULT" localSheetId="27">[5]INICIO!$AA$10</definedName>
    <definedName name="DEFAULT" localSheetId="29">[5]INICIO!$AA$10</definedName>
    <definedName name="DEFAULT" localSheetId="30">[5]INICIO!$AA$10</definedName>
    <definedName name="DEFAULT" localSheetId="28">[5]INICIO!$AA$10</definedName>
    <definedName name="DEFAULT" localSheetId="32">[5]INICIO!$AA$10</definedName>
    <definedName name="DEFAULT" localSheetId="31">[5]INICIO!$AA$10</definedName>
    <definedName name="DEFAULT" localSheetId="33">[5]INICIO!$AA$10</definedName>
    <definedName name="DEFAULT" localSheetId="34">[5]INICIO!$AA$10</definedName>
    <definedName name="DEFAULT" localSheetId="35">[5]INICIO!$AA$10</definedName>
    <definedName name="DEFAULT" localSheetId="36">[5]INICIO!$AA$10</definedName>
    <definedName name="DEFAULT" localSheetId="37">[5]INICIO!$AA$10</definedName>
    <definedName name="DEFAULT" localSheetId="40">[5]INICIO!$AA$10</definedName>
    <definedName name="DEFAULT" localSheetId="41">[5]INICIO!$AA$10</definedName>
    <definedName name="DEFAULT" localSheetId="38">[5]INICIO!$AA$10</definedName>
    <definedName name="DEFAULT" localSheetId="39">[5]INICIO!$AA$10</definedName>
    <definedName name="DEFAULT" localSheetId="42">[5]INICIO!$AA$10</definedName>
    <definedName name="DEFAULT" localSheetId="43">[5]INICIO!$AA$10</definedName>
    <definedName name="DEFAULT" localSheetId="44">[5]INICIO!$AA$10</definedName>
    <definedName name="DEFAULT" localSheetId="45">[5]INICIO!$AA$10</definedName>
    <definedName name="DEFAULT" localSheetId="46">[5]INICIO!$AA$10</definedName>
    <definedName name="DEFAULT" localSheetId="47">[5]INICIO!$AA$10</definedName>
    <definedName name="DEFAULT" localSheetId="48">[5]INICIO!$AA$10</definedName>
    <definedName name="DEFAULT" localSheetId="49">[5]INICIO!$AA$10</definedName>
    <definedName name="DEFAULT" localSheetId="50">[5]INICIO!$AA$10</definedName>
    <definedName name="DEFAULT" localSheetId="51">[5]INICIO!$AA$10</definedName>
    <definedName name="DEFAULT" localSheetId="52">[5]INICIO!$AA$10</definedName>
    <definedName name="DEFAULT" localSheetId="53">[5]INICIO!$AA$10</definedName>
    <definedName name="DEFAULT" localSheetId="55">[5]INICIO!$AA$10</definedName>
    <definedName name="DEFAULT" localSheetId="54">[5]INICIO!$AA$10</definedName>
    <definedName name="DEFAULT" localSheetId="56">[5]INICIO!$AA$10</definedName>
    <definedName name="DEFAULT" localSheetId="57">[5]INICIO!$AA$10</definedName>
    <definedName name="DEFAULT" localSheetId="58">[5]INICIO!$AA$10</definedName>
    <definedName name="DEFAULT" localSheetId="59">[5]INICIO!$AA$10</definedName>
    <definedName name="DEFAULT" localSheetId="61">[5]INICIO!$AA$10</definedName>
    <definedName name="DEFAULT" localSheetId="63">[5]INICIO!$AA$10</definedName>
    <definedName name="DEFAULT" localSheetId="62">[5]INICIO!$AA$10</definedName>
    <definedName name="DEFAULT" localSheetId="64">[5]INICIO!$AA$10</definedName>
    <definedName name="DEFAULT" localSheetId="65">[5]INICIO!$AA$10</definedName>
    <definedName name="DEFAULT" localSheetId="67">[5]INICIO!$AA$10</definedName>
    <definedName name="DEFAULT" localSheetId="69">[1]INICIO!$AA$10</definedName>
    <definedName name="DEFAULT">[1]INICIO!$AA$10</definedName>
    <definedName name="DEFAULT_1">[7]INICIO!$AA$10</definedName>
    <definedName name="DEN" localSheetId="9">#REF!</definedName>
    <definedName name="DEN" localSheetId="20">#REF!</definedName>
    <definedName name="DEN">#REF!</definedName>
    <definedName name="DEUDA" localSheetId="0">#REF!</definedName>
    <definedName name="DEUDA" localSheetId="1">#REF!</definedName>
    <definedName name="DEUDA" localSheetId="2">#REF!</definedName>
    <definedName name="DEUDA" localSheetId="5">#REF!</definedName>
    <definedName name="DEUDA" localSheetId="6">#REF!</definedName>
    <definedName name="DEUDA" localSheetId="7">#REF!</definedName>
    <definedName name="DEUDA" localSheetId="8">#REF!</definedName>
    <definedName name="DEUDA" localSheetId="9">#REF!</definedName>
    <definedName name="DEUDA" localSheetId="10">#REF!</definedName>
    <definedName name="DEUDA" localSheetId="11">#REF!</definedName>
    <definedName name="DEUDA" localSheetId="12">#REF!</definedName>
    <definedName name="DEUDA" localSheetId="13">#REF!</definedName>
    <definedName name="DEUDA" localSheetId="14">#REF!</definedName>
    <definedName name="DEUDA" localSheetId="15">#REF!</definedName>
    <definedName name="DEUDA" localSheetId="16">#REF!</definedName>
    <definedName name="DEUDA" localSheetId="17">#REF!</definedName>
    <definedName name="DEUDA" localSheetId="18">#REF!</definedName>
    <definedName name="DEUDA" localSheetId="19">#REF!</definedName>
    <definedName name="DEUDA" localSheetId="20">#REF!</definedName>
    <definedName name="DEUDA" localSheetId="3">#REF!</definedName>
    <definedName name="DEUDA" localSheetId="4">#REF!</definedName>
    <definedName name="DEUDA" localSheetId="21">#REF!</definedName>
    <definedName name="DEUDA" localSheetId="22">#REF!</definedName>
    <definedName name="DEUDA" localSheetId="23">#REF!</definedName>
    <definedName name="DEUDA" localSheetId="24">#REF!</definedName>
    <definedName name="DEUDA" localSheetId="25">#REF!</definedName>
    <definedName name="DEUDA" localSheetId="26">#REF!</definedName>
    <definedName name="DEUDA" localSheetId="27">#REF!</definedName>
    <definedName name="DEUDA" localSheetId="29">#REF!</definedName>
    <definedName name="DEUDA" localSheetId="30">#REF!</definedName>
    <definedName name="DEUDA" localSheetId="28">#REF!</definedName>
    <definedName name="DEUDA" localSheetId="32">#REF!</definedName>
    <definedName name="DEUDA" localSheetId="31">#REF!</definedName>
    <definedName name="DEUDA" localSheetId="33">#REF!</definedName>
    <definedName name="DEUDA" localSheetId="34">#REF!</definedName>
    <definedName name="DEUDA" localSheetId="35">#REF!</definedName>
    <definedName name="DEUDA" localSheetId="36">#REF!</definedName>
    <definedName name="DEUDA" localSheetId="37">#REF!</definedName>
    <definedName name="DEUDA" localSheetId="40">#REF!</definedName>
    <definedName name="DEUDA" localSheetId="41">#REF!</definedName>
    <definedName name="DEUDA" localSheetId="38">#REF!</definedName>
    <definedName name="DEUDA" localSheetId="39">#REF!</definedName>
    <definedName name="DEUDA" localSheetId="42">#REF!</definedName>
    <definedName name="DEUDA" localSheetId="43">#REF!</definedName>
    <definedName name="DEUDA" localSheetId="44">#REF!</definedName>
    <definedName name="DEUDA" localSheetId="45">#REF!</definedName>
    <definedName name="DEUDA" localSheetId="46">#REF!</definedName>
    <definedName name="DEUDA" localSheetId="47">#REF!</definedName>
    <definedName name="DEUDA" localSheetId="48">#REF!</definedName>
    <definedName name="DEUDA" localSheetId="49">#REF!</definedName>
    <definedName name="DEUDA" localSheetId="50">#REF!</definedName>
    <definedName name="DEUDA" localSheetId="51">#REF!</definedName>
    <definedName name="DEUDA" localSheetId="52">#REF!</definedName>
    <definedName name="DEUDA" localSheetId="53">#REF!</definedName>
    <definedName name="DEUDA" localSheetId="55">#REF!</definedName>
    <definedName name="DEUDA" localSheetId="54">#REF!</definedName>
    <definedName name="DEUDA" localSheetId="56">#REF!</definedName>
    <definedName name="DEUDA" localSheetId="57">#REF!</definedName>
    <definedName name="DEUDA" localSheetId="58">#REF!</definedName>
    <definedName name="DEUDA" localSheetId="59">#REF!</definedName>
    <definedName name="DEUDA" localSheetId="60">#REF!</definedName>
    <definedName name="DEUDA" localSheetId="61">#REF!</definedName>
    <definedName name="DEUDA" localSheetId="63">#REF!</definedName>
    <definedName name="DEUDA" localSheetId="62">#REF!</definedName>
    <definedName name="DEUDA" localSheetId="64">#REF!</definedName>
    <definedName name="DEUDA" localSheetId="65">#REF!</definedName>
    <definedName name="DEUDA" localSheetId="66">#REF!</definedName>
    <definedName name="DEUDA" localSheetId="67">#REF!</definedName>
    <definedName name="DEUDA" localSheetId="69">#REF!</definedName>
    <definedName name="DEUDA" localSheetId="68">#REF!</definedName>
    <definedName name="DEUDA">#REF!</definedName>
    <definedName name="Dg" localSheetId="32">[16]BASE!$N$2:$N$33075</definedName>
    <definedName name="Dg" localSheetId="33">[16]BASE!$N$2:$N$33075</definedName>
    <definedName name="Dg" localSheetId="34">[16]BASE!$N$2:$N$33075</definedName>
    <definedName name="Dg" localSheetId="55">[16]BASE!$N$2:$N$33075</definedName>
    <definedName name="Dg" localSheetId="63">[16]BASE!$N$2:$N$33075</definedName>
    <definedName name="Dg" localSheetId="64">[16]BASE!$N$2:$N$33075</definedName>
    <definedName name="Dg" localSheetId="66">[16]BASE!$N$2:$N$33075</definedName>
    <definedName name="Dg" localSheetId="67">[16]BASE!$N$2:$N$33075</definedName>
    <definedName name="Dg" localSheetId="69">[16]BASE!$N$2:$N$33075</definedName>
    <definedName name="Dg" localSheetId="68">[16]BASE!$N$2:$N$33075</definedName>
    <definedName name="Dg">[17]BASE!$N$2:$N$33075</definedName>
    <definedName name="DG_4000" localSheetId="63">[12]ANALITICO!#REF!</definedName>
    <definedName name="DG_4000" localSheetId="69">[12]ANALITICO!#REF!</definedName>
    <definedName name="DG_4000" localSheetId="68">[12]ANALITICO!#REF!</definedName>
    <definedName name="DG_4000">[12]ANALITICO!#REF!</definedName>
    <definedName name="DI" localSheetId="9">#REF!</definedName>
    <definedName name="DI" localSheetId="20">#REF!</definedName>
    <definedName name="DI">#REF!</definedName>
    <definedName name="DISPONIBLE__ANUAL18" localSheetId="63">#REF!</definedName>
    <definedName name="DISPONIBLE__ANUAL18" localSheetId="69">#REF!</definedName>
    <definedName name="DISPONIBLE__ANUAL18" localSheetId="68">#REF!</definedName>
    <definedName name="DISPONIBLE__ANUAL18">#REF!</definedName>
    <definedName name="DISPONIBLE__ANUAL19" localSheetId="63">#REF!</definedName>
    <definedName name="DISPONIBLE__ANUAL19" localSheetId="69">#REF!</definedName>
    <definedName name="DISPONIBLE__ANUAL19" localSheetId="68">#REF!</definedName>
    <definedName name="DISPONIBLE__ANUAL19">#REF!</definedName>
    <definedName name="DISPONIBLE18" localSheetId="63">#REF!</definedName>
    <definedName name="DISPONIBLE18" localSheetId="69">#REF!</definedName>
    <definedName name="DISPONIBLE18" localSheetId="68">#REF!</definedName>
    <definedName name="DISPONIBLE18">#REF!</definedName>
    <definedName name="DISPONIBLE19" localSheetId="63">#REF!</definedName>
    <definedName name="DISPONIBLE19" localSheetId="69">#REF!</definedName>
    <definedName name="DISPONIBLE19" localSheetId="68">#REF!</definedName>
    <definedName name="DISPONIBLE19">#REF!</definedName>
    <definedName name="ECGGC4MIL" localSheetId="0">[21]ECG!$F$20</definedName>
    <definedName name="ECGGC4MIL" localSheetId="1">[21]ECG!$F$20</definedName>
    <definedName name="ECGGC4MIL" localSheetId="2">[21]ECG!$F$20</definedName>
    <definedName name="ECGGC4MIL" localSheetId="5">[21]ECG!$F$20</definedName>
    <definedName name="ECGGC4MIL" localSheetId="6">[21]ECG!$F$20</definedName>
    <definedName name="ECGGC4MIL" localSheetId="7">[21]ECG!$F$20</definedName>
    <definedName name="ECGGC4MIL" localSheetId="8">[21]ECG!$F$20</definedName>
    <definedName name="ECGGC4MIL" localSheetId="9">[21]ECG!$F$20</definedName>
    <definedName name="ECGGC4MIL" localSheetId="10">[21]ECG!$F$20</definedName>
    <definedName name="ECGGC4MIL" localSheetId="11">[21]ECG!$F$20</definedName>
    <definedName name="ECGGC4MIL" localSheetId="13">[21]ECG!$F$20</definedName>
    <definedName name="ECGGC4MIL" localSheetId="14">[21]ECG!$F$20</definedName>
    <definedName name="ECGGC4MIL" localSheetId="15">[21]ECG!$F$20</definedName>
    <definedName name="ECGGC4MIL" localSheetId="16">[21]ECG!$F$20</definedName>
    <definedName name="ECGGC4MIL" localSheetId="17">[21]ECG!$F$20</definedName>
    <definedName name="ECGGC4MIL" localSheetId="18">[21]ECG!$F$20</definedName>
    <definedName name="ECGGC4MIL" localSheetId="19">[21]ECG!$F$20</definedName>
    <definedName name="ECGGC4MIL" localSheetId="20">[21]ECG!$F$20</definedName>
    <definedName name="ECGGC4MIL" localSheetId="3">[21]ECG!$F$20</definedName>
    <definedName name="ECGGC4MIL" localSheetId="4">[21]ECG!$F$20</definedName>
    <definedName name="ECGGC4MIL" localSheetId="21">[21]ECG!$F$20</definedName>
    <definedName name="ECGGC4MIL" localSheetId="22">[21]ECG!$F$20</definedName>
    <definedName name="ECGGC4MIL" localSheetId="23">[21]ECG!$F$20</definedName>
    <definedName name="ECGGC4MIL" localSheetId="24">[21]ECG!$F$20</definedName>
    <definedName name="ECGGC4MIL" localSheetId="25">[21]ECG!$F$20</definedName>
    <definedName name="ECGGC4MIL" localSheetId="26">[21]ECG!$F$20</definedName>
    <definedName name="ECGGC4MIL" localSheetId="27">[21]ECG!$F$20</definedName>
    <definedName name="ECGGC4MIL" localSheetId="29">[21]ECG!$F$20</definedName>
    <definedName name="ECGGC4MIL" localSheetId="30">[21]ECG!$F$20</definedName>
    <definedName name="ECGGC4MIL" localSheetId="28">[21]ECG!$F$20</definedName>
    <definedName name="ECGGC4MIL" localSheetId="32">[21]ECG!$F$20</definedName>
    <definedName name="ECGGC4MIL" localSheetId="31">[21]ECG!$F$20</definedName>
    <definedName name="ECGGC4MIL" localSheetId="33">[21]ECG!$F$20</definedName>
    <definedName name="ECGGC4MIL" localSheetId="34">[21]ECG!$F$20</definedName>
    <definedName name="ECGGC4MIL" localSheetId="35">[21]ECG!$F$20</definedName>
    <definedName name="ECGGC4MIL" localSheetId="36">[21]ECG!$F$20</definedName>
    <definedName name="ECGGC4MIL" localSheetId="37">[21]ECG!$F$20</definedName>
    <definedName name="ECGGC4MIL" localSheetId="40">[21]ECG!$F$20</definedName>
    <definedName name="ECGGC4MIL" localSheetId="41">[21]ECG!$F$20</definedName>
    <definedName name="ECGGC4MIL" localSheetId="38">[21]ECG!$F$20</definedName>
    <definedName name="ECGGC4MIL" localSheetId="39">[21]ECG!$F$20</definedName>
    <definedName name="ECGGC4MIL" localSheetId="42">[21]ECG!$F$20</definedName>
    <definedName name="ECGGC4MIL" localSheetId="43">[21]ECG!$F$20</definedName>
    <definedName name="ECGGC4MIL" localSheetId="44">[21]ECG!$F$20</definedName>
    <definedName name="ECGGC4MIL" localSheetId="45">[21]ECG!$F$20</definedName>
    <definedName name="ECGGC4MIL" localSheetId="46">[21]ECG!$F$20</definedName>
    <definedName name="ECGGC4MIL" localSheetId="47">[21]ECG!$F$20</definedName>
    <definedName name="ECGGC4MIL" localSheetId="48">[21]ECG!$F$20</definedName>
    <definedName name="ECGGC4MIL" localSheetId="49">[21]ECG!$F$20</definedName>
    <definedName name="ECGGC4MIL" localSheetId="50">[21]ECG!$F$20</definedName>
    <definedName name="ECGGC4MIL" localSheetId="51">[21]ECG!$F$20</definedName>
    <definedName name="ECGGC4MIL" localSheetId="52">[21]ECG!$F$20</definedName>
    <definedName name="ECGGC4MIL" localSheetId="53">[21]ECG!$F$20</definedName>
    <definedName name="ECGGC4MIL" localSheetId="55">[21]ECG!$F$20</definedName>
    <definedName name="ECGGC4MIL" localSheetId="54">[21]ECG!$F$20</definedName>
    <definedName name="ECGGC4MIL" localSheetId="56">[21]ECG!$F$20</definedName>
    <definedName name="ECGGC4MIL" localSheetId="57">[21]ECG!$F$20</definedName>
    <definedName name="ECGGC4MIL" localSheetId="58">[21]ECG!$F$20</definedName>
    <definedName name="ECGGC4MIL" localSheetId="59">[21]ECG!$F$20</definedName>
    <definedName name="ECGGC4MIL" localSheetId="60">[25]ECG!$F$20</definedName>
    <definedName name="ECGGC4MIL" localSheetId="61">[21]ECG!$F$20</definedName>
    <definedName name="ECGGC4MIL" localSheetId="63">[21]ECG!$F$20</definedName>
    <definedName name="ECGGC4MIL" localSheetId="62">[21]ECG!$F$20</definedName>
    <definedName name="ECGGC4MIL" localSheetId="64">[21]ECG!$F$20</definedName>
    <definedName name="ECGGC4MIL" localSheetId="65">[21]ECG!$F$20</definedName>
    <definedName name="ECGGC4MIL" localSheetId="66">[26]ECG!$F$20</definedName>
    <definedName name="ECGGC4MIL" localSheetId="67">[21]ECG!$F$20</definedName>
    <definedName name="ECGGC4MIL" localSheetId="69">[22]ECG!$F$20</definedName>
    <definedName name="ECGGC4MIL" localSheetId="68">[22]ECG!$F$20</definedName>
    <definedName name="ECGGC4MIL">[25]ECG!$F$20</definedName>
    <definedName name="ECGGI4MIL" localSheetId="0">[21]ECG!$F$48</definedName>
    <definedName name="ECGGI4MIL" localSheetId="1">[21]ECG!$F$48</definedName>
    <definedName name="ECGGI4MIL" localSheetId="2">[21]ECG!$F$48</definedName>
    <definedName name="ECGGI4MIL" localSheetId="5">[21]ECG!$F$48</definedName>
    <definedName name="ECGGI4MIL" localSheetId="6">[21]ECG!$F$48</definedName>
    <definedName name="ECGGI4MIL" localSheetId="7">[21]ECG!$F$48</definedName>
    <definedName name="ECGGI4MIL" localSheetId="8">[21]ECG!$F$48</definedName>
    <definedName name="ECGGI4MIL" localSheetId="9">[21]ECG!$F$48</definedName>
    <definedName name="ECGGI4MIL" localSheetId="10">[21]ECG!$F$48</definedName>
    <definedName name="ECGGI4MIL" localSheetId="11">[21]ECG!$F$48</definedName>
    <definedName name="ECGGI4MIL" localSheetId="13">[21]ECG!$F$48</definedName>
    <definedName name="ECGGI4MIL" localSheetId="14">[21]ECG!$F$48</definedName>
    <definedName name="ECGGI4MIL" localSheetId="15">[21]ECG!$F$48</definedName>
    <definedName name="ECGGI4MIL" localSheetId="16">[21]ECG!$F$48</definedName>
    <definedName name="ECGGI4MIL" localSheetId="17">[21]ECG!$F$48</definedName>
    <definedName name="ECGGI4MIL" localSheetId="18">[21]ECG!$F$48</definedName>
    <definedName name="ECGGI4MIL" localSheetId="19">[21]ECG!$F$48</definedName>
    <definedName name="ECGGI4MIL" localSheetId="20">[21]ECG!$F$48</definedName>
    <definedName name="ECGGI4MIL" localSheetId="3">[21]ECG!$F$48</definedName>
    <definedName name="ECGGI4MIL" localSheetId="4">[21]ECG!$F$48</definedName>
    <definedName name="ECGGI4MIL" localSheetId="21">[21]ECG!$F$48</definedName>
    <definedName name="ECGGI4MIL" localSheetId="22">[21]ECG!$F$48</definedName>
    <definedName name="ECGGI4MIL" localSheetId="23">[21]ECG!$F$48</definedName>
    <definedName name="ECGGI4MIL" localSheetId="24">[21]ECG!$F$48</definedName>
    <definedName name="ECGGI4MIL" localSheetId="25">[21]ECG!$F$48</definedName>
    <definedName name="ECGGI4MIL" localSheetId="26">[21]ECG!$F$48</definedName>
    <definedName name="ECGGI4MIL" localSheetId="27">[21]ECG!$F$48</definedName>
    <definedName name="ECGGI4MIL" localSheetId="29">[21]ECG!$F$48</definedName>
    <definedName name="ECGGI4MIL" localSheetId="30">[21]ECG!$F$48</definedName>
    <definedName name="ECGGI4MIL" localSheetId="28">[21]ECG!$F$48</definedName>
    <definedName name="ECGGI4MIL" localSheetId="32">[21]ECG!$F$48</definedName>
    <definedName name="ECGGI4MIL" localSheetId="31">[21]ECG!$F$48</definedName>
    <definedName name="ECGGI4MIL" localSheetId="33">[21]ECG!$F$48</definedName>
    <definedName name="ECGGI4MIL" localSheetId="34">[21]ECG!$F$48</definedName>
    <definedName name="ECGGI4MIL" localSheetId="35">[21]ECG!$F$48</definedName>
    <definedName name="ECGGI4MIL" localSheetId="36">[21]ECG!$F$48</definedName>
    <definedName name="ECGGI4MIL" localSheetId="37">[21]ECG!$F$48</definedName>
    <definedName name="ECGGI4MIL" localSheetId="40">[21]ECG!$F$48</definedName>
    <definedName name="ECGGI4MIL" localSheetId="41">[21]ECG!$F$48</definedName>
    <definedName name="ECGGI4MIL" localSheetId="38">[21]ECG!$F$48</definedName>
    <definedName name="ECGGI4MIL" localSheetId="39">[21]ECG!$F$48</definedName>
    <definedName name="ECGGI4MIL" localSheetId="42">[21]ECG!$F$48</definedName>
    <definedName name="ECGGI4MIL" localSheetId="43">[21]ECG!$F$48</definedName>
    <definedName name="ECGGI4MIL" localSheetId="44">[21]ECG!$F$48</definedName>
    <definedName name="ECGGI4MIL" localSheetId="45">[21]ECG!$F$48</definedName>
    <definedName name="ECGGI4MIL" localSheetId="46">[21]ECG!$F$48</definedName>
    <definedName name="ECGGI4MIL" localSheetId="47">[21]ECG!$F$48</definedName>
    <definedName name="ECGGI4MIL" localSheetId="48">[21]ECG!$F$48</definedName>
    <definedName name="ECGGI4MIL" localSheetId="49">[21]ECG!$F$48</definedName>
    <definedName name="ECGGI4MIL" localSheetId="50">[21]ECG!$F$48</definedName>
    <definedName name="ECGGI4MIL" localSheetId="51">[21]ECG!$F$48</definedName>
    <definedName name="ECGGI4MIL" localSheetId="52">[21]ECG!$F$48</definedName>
    <definedName name="ECGGI4MIL" localSheetId="53">[21]ECG!$F$48</definedName>
    <definedName name="ECGGI4MIL" localSheetId="55">[21]ECG!$F$48</definedName>
    <definedName name="ECGGI4MIL" localSheetId="54">[21]ECG!$F$48</definedName>
    <definedName name="ECGGI4MIL" localSheetId="56">[21]ECG!$F$48</definedName>
    <definedName name="ECGGI4MIL" localSheetId="57">[21]ECG!$F$48</definedName>
    <definedName name="ECGGI4MIL" localSheetId="58">[21]ECG!$F$48</definedName>
    <definedName name="ECGGI4MIL" localSheetId="59">[21]ECG!$F$48</definedName>
    <definedName name="ECGGI4MIL" localSheetId="60">[25]ECG!$F$48</definedName>
    <definedName name="ECGGI4MIL" localSheetId="61">[21]ECG!$F$48</definedName>
    <definedName name="ECGGI4MIL" localSheetId="63">[21]ECG!$F$48</definedName>
    <definedName name="ECGGI4MIL" localSheetId="62">[21]ECG!$F$48</definedName>
    <definedName name="ECGGI4MIL" localSheetId="64">[21]ECG!$F$48</definedName>
    <definedName name="ECGGI4MIL" localSheetId="65">[21]ECG!$F$48</definedName>
    <definedName name="ECGGI4MIL" localSheetId="66">[26]ECG!$F$48</definedName>
    <definedName name="ECGGI4MIL" localSheetId="67">[21]ECG!$F$48</definedName>
    <definedName name="ECGGI4MIL" localSheetId="69">[22]ECG!$F$48</definedName>
    <definedName name="ECGGI4MIL" localSheetId="68">[22]ECG!$F$48</definedName>
    <definedName name="ECGGI4MIL">[25]ECG!$F$48</definedName>
    <definedName name="egvb" localSheetId="0">#REF!</definedName>
    <definedName name="egvb" localSheetId="1">#REF!</definedName>
    <definedName name="egvb" localSheetId="2">#REF!</definedName>
    <definedName name="egvb" localSheetId="5">#REF!</definedName>
    <definedName name="egvb" localSheetId="6">#REF!</definedName>
    <definedName name="egvb" localSheetId="7">#REF!</definedName>
    <definedName name="egvb" localSheetId="8">#REF!</definedName>
    <definedName name="egvb" localSheetId="9">#REF!</definedName>
    <definedName name="egvb" localSheetId="10">#REF!</definedName>
    <definedName name="egvb" localSheetId="11">#REF!</definedName>
    <definedName name="egvb" localSheetId="12">#REF!</definedName>
    <definedName name="egvb" localSheetId="13">#REF!</definedName>
    <definedName name="egvb" localSheetId="14">#REF!</definedName>
    <definedName name="egvb" localSheetId="15">#REF!</definedName>
    <definedName name="egvb" localSheetId="16">#REF!</definedName>
    <definedName name="egvb" localSheetId="17">#REF!</definedName>
    <definedName name="egvb" localSheetId="18">#REF!</definedName>
    <definedName name="egvb" localSheetId="19">#REF!</definedName>
    <definedName name="egvb" localSheetId="20">#REF!</definedName>
    <definedName name="egvb" localSheetId="3">#REF!</definedName>
    <definedName name="egvb" localSheetId="4">#REF!</definedName>
    <definedName name="egvb" localSheetId="21">#REF!</definedName>
    <definedName name="egvb" localSheetId="22">#REF!</definedName>
    <definedName name="egvb" localSheetId="23">#REF!</definedName>
    <definedName name="egvb" localSheetId="24">#REF!</definedName>
    <definedName name="egvb" localSheetId="25">#REF!</definedName>
    <definedName name="egvb" localSheetId="26">#REF!</definedName>
    <definedName name="egvb" localSheetId="27">#REF!</definedName>
    <definedName name="egvb" localSheetId="29">#REF!</definedName>
    <definedName name="egvb" localSheetId="30">#REF!</definedName>
    <definedName name="egvb" localSheetId="28">#REF!</definedName>
    <definedName name="egvb" localSheetId="32">#REF!</definedName>
    <definedName name="egvb" localSheetId="31">#REF!</definedName>
    <definedName name="egvb" localSheetId="33">#REF!</definedName>
    <definedName name="egvb" localSheetId="34">#REF!</definedName>
    <definedName name="egvb" localSheetId="35">#REF!</definedName>
    <definedName name="egvb" localSheetId="36">#REF!</definedName>
    <definedName name="egvb" localSheetId="37">#REF!</definedName>
    <definedName name="egvb" localSheetId="40">#REF!</definedName>
    <definedName name="egvb" localSheetId="41">#REF!</definedName>
    <definedName name="egvb" localSheetId="38">#REF!</definedName>
    <definedName name="egvb" localSheetId="39">#REF!</definedName>
    <definedName name="egvb" localSheetId="42">#REF!</definedName>
    <definedName name="egvb" localSheetId="43">#REF!</definedName>
    <definedName name="egvb" localSheetId="44">#REF!</definedName>
    <definedName name="egvb" localSheetId="45">#REF!</definedName>
    <definedName name="egvb" localSheetId="46">#REF!</definedName>
    <definedName name="egvb" localSheetId="47">#REF!</definedName>
    <definedName name="egvb" localSheetId="48">#REF!</definedName>
    <definedName name="egvb" localSheetId="49">#REF!</definedName>
    <definedName name="egvb" localSheetId="50">#REF!</definedName>
    <definedName name="egvb" localSheetId="51">#REF!</definedName>
    <definedName name="egvb" localSheetId="52">#REF!</definedName>
    <definedName name="egvb" localSheetId="53">#REF!</definedName>
    <definedName name="egvb" localSheetId="55">#REF!</definedName>
    <definedName name="egvb" localSheetId="54">#REF!</definedName>
    <definedName name="egvb" localSheetId="56">#REF!</definedName>
    <definedName name="egvb" localSheetId="57">#REF!</definedName>
    <definedName name="egvb" localSheetId="58">#REF!</definedName>
    <definedName name="egvb" localSheetId="59">#REF!</definedName>
    <definedName name="egvb" localSheetId="60">#REF!</definedName>
    <definedName name="egvb" localSheetId="61">#REF!</definedName>
    <definedName name="egvb" localSheetId="63">#REF!</definedName>
    <definedName name="egvb" localSheetId="62">#REF!</definedName>
    <definedName name="egvb" localSheetId="64">#REF!</definedName>
    <definedName name="egvb" localSheetId="65">#REF!</definedName>
    <definedName name="egvb" localSheetId="66">#REF!</definedName>
    <definedName name="egvb" localSheetId="67">#REF!</definedName>
    <definedName name="egvb" localSheetId="69">#REF!</definedName>
    <definedName name="egvb" localSheetId="68">#REF!</definedName>
    <definedName name="egvb">#REF!</definedName>
    <definedName name="EJ">[27]AF!$B$3:$C$90</definedName>
    <definedName name="EJE" localSheetId="32">[12]ANALITICO!#REF!</definedName>
    <definedName name="EJE" localSheetId="33">[12]ANALITICO!#REF!</definedName>
    <definedName name="EJE" localSheetId="34">[12]ANALITICO!#REF!</definedName>
    <definedName name="EJE" localSheetId="55">[12]ANALITICO!#REF!</definedName>
    <definedName name="EJE" localSheetId="63">[12]ANALITICO!#REF!</definedName>
    <definedName name="EJE" localSheetId="64">[12]ANALITICO!#REF!</definedName>
    <definedName name="EJE" localSheetId="66">[12]ANALITICO!#REF!</definedName>
    <definedName name="EJE" localSheetId="67">[12]ANALITICO!#REF!</definedName>
    <definedName name="EJE" localSheetId="69">[12]ANALITICO!#REF!</definedName>
    <definedName name="EJE" localSheetId="68">[12]ANALITICO!#REF!</definedName>
    <definedName name="EJE">[28]Hoja1!$K$1:$L$89</definedName>
    <definedName name="EJE1_1">[7]INICIO!$Y$166:$Y$186</definedName>
    <definedName name="EJE2_1">[7]INICIO!$Y$188:$Y$229</definedName>
    <definedName name="EJE3_1">[7]INICIO!$Y$231:$Y$247</definedName>
    <definedName name="EJE4_1">[7]INICIO!$Y$249:$Y$272</definedName>
    <definedName name="EJE5_1">[7]INICIO!$Y$274:$Y$287</definedName>
    <definedName name="EJE6_1">[7]INICIO!$Y$289:$Y$314</definedName>
    <definedName name="EJE7_1">[7]INICIO!$Y$316:$Y$356</definedName>
    <definedName name="EJER" localSheetId="0">#REF!</definedName>
    <definedName name="EJER" localSheetId="1">#REF!</definedName>
    <definedName name="EJER" localSheetId="2">#REF!</definedName>
    <definedName name="EJER" localSheetId="5">#REF!</definedName>
    <definedName name="EJER" localSheetId="6">#REF!</definedName>
    <definedName name="EJER" localSheetId="7">#REF!</definedName>
    <definedName name="EJER" localSheetId="8">#REF!</definedName>
    <definedName name="EJER" localSheetId="9">#REF!</definedName>
    <definedName name="EJER" localSheetId="10">#REF!</definedName>
    <definedName name="EJER" localSheetId="11">#REF!</definedName>
    <definedName name="EJER" localSheetId="12">#REF!</definedName>
    <definedName name="EJER" localSheetId="13">#REF!</definedName>
    <definedName name="EJER" localSheetId="14">#REF!</definedName>
    <definedName name="EJER" localSheetId="15">#REF!</definedName>
    <definedName name="EJER" localSheetId="16">#REF!</definedName>
    <definedName name="EJER" localSheetId="17">#REF!</definedName>
    <definedName name="EJER" localSheetId="18">#REF!</definedName>
    <definedName name="EJER" localSheetId="19">#REF!</definedName>
    <definedName name="EJER" localSheetId="20">#REF!</definedName>
    <definedName name="EJER" localSheetId="3">#REF!</definedName>
    <definedName name="EJER" localSheetId="4">#REF!</definedName>
    <definedName name="EJER" localSheetId="21">#REF!</definedName>
    <definedName name="EJER" localSheetId="22">#REF!</definedName>
    <definedName name="EJER" localSheetId="23">#REF!</definedName>
    <definedName name="EJER" localSheetId="24">#REF!</definedName>
    <definedName name="EJER" localSheetId="25">#REF!</definedName>
    <definedName name="EJER" localSheetId="26">#REF!</definedName>
    <definedName name="EJER" localSheetId="27">#REF!</definedName>
    <definedName name="EJER" localSheetId="29">#REF!</definedName>
    <definedName name="EJER" localSheetId="30">#REF!</definedName>
    <definedName name="EJER" localSheetId="28">#REF!</definedName>
    <definedName name="EJER" localSheetId="32">#REF!</definedName>
    <definedName name="EJER" localSheetId="31">#REF!</definedName>
    <definedName name="EJER" localSheetId="33">#REF!</definedName>
    <definedName name="EJER" localSheetId="34">#REF!</definedName>
    <definedName name="EJER" localSheetId="35">#REF!</definedName>
    <definedName name="EJER" localSheetId="36">#REF!</definedName>
    <definedName name="EJER" localSheetId="37">#REF!</definedName>
    <definedName name="EJER" localSheetId="40">#REF!</definedName>
    <definedName name="EJER" localSheetId="41">#REF!</definedName>
    <definedName name="EJER" localSheetId="38">#REF!</definedName>
    <definedName name="EJER" localSheetId="39">#REF!</definedName>
    <definedName name="EJER" localSheetId="42">#REF!</definedName>
    <definedName name="EJER" localSheetId="43">#REF!</definedName>
    <definedName name="EJER" localSheetId="44">#REF!</definedName>
    <definedName name="EJER" localSheetId="45">#REF!</definedName>
    <definedName name="EJER" localSheetId="46">#REF!</definedName>
    <definedName name="EJER" localSheetId="47">#REF!</definedName>
    <definedName name="EJER" localSheetId="48">#REF!</definedName>
    <definedName name="EJER" localSheetId="49">#REF!</definedName>
    <definedName name="EJER" localSheetId="50">#REF!</definedName>
    <definedName name="EJER" localSheetId="51">#REF!</definedName>
    <definedName name="EJER" localSheetId="52">#REF!</definedName>
    <definedName name="EJER" localSheetId="53">#REF!</definedName>
    <definedName name="EJER" localSheetId="55">#REF!</definedName>
    <definedName name="EJER" localSheetId="54">#REF!</definedName>
    <definedName name="EJER" localSheetId="56">#REF!</definedName>
    <definedName name="EJER" localSheetId="57">#REF!</definedName>
    <definedName name="EJER" localSheetId="58">#REF!</definedName>
    <definedName name="EJER" localSheetId="59">#REF!</definedName>
    <definedName name="EJER" localSheetId="60">#REF!</definedName>
    <definedName name="EJER" localSheetId="61">#REF!</definedName>
    <definedName name="EJER" localSheetId="63">#REF!</definedName>
    <definedName name="EJER" localSheetId="62">#REF!</definedName>
    <definedName name="EJER" localSheetId="64">#REF!</definedName>
    <definedName name="EJER" localSheetId="65">#REF!</definedName>
    <definedName name="EJER" localSheetId="66">#REF!</definedName>
    <definedName name="EJER" localSheetId="67">#REF!</definedName>
    <definedName name="EJER" localSheetId="69">#REF!</definedName>
    <definedName name="EJER" localSheetId="68">#REF!</definedName>
    <definedName name="EJER">#REF!</definedName>
    <definedName name="EJER1">#REF!</definedName>
    <definedName name="Ejerci">'[29]Calendario y Disponibilidad'!$AK$26:$AL$38</definedName>
    <definedName name="EJERCIDO18" localSheetId="63">#REF!</definedName>
    <definedName name="EJERCIDO18" localSheetId="69">#REF!</definedName>
    <definedName name="EJERCIDO18" localSheetId="68">#REF!</definedName>
    <definedName name="EJERCIDO18">#REF!</definedName>
    <definedName name="EJERCIDO19" localSheetId="63">#REF!</definedName>
    <definedName name="EJERCIDO19" localSheetId="69">#REF!</definedName>
    <definedName name="EJERCIDO19" localSheetId="68">#REF!</definedName>
    <definedName name="EJERCIDO19">#REF!</definedName>
    <definedName name="EJES" localSheetId="0">[5]INICIO!$Y$151:$Y$157</definedName>
    <definedName name="EJES" localSheetId="1">[5]INICIO!$Y$151:$Y$157</definedName>
    <definedName name="EJES" localSheetId="2">[5]INICIO!$Y$151:$Y$157</definedName>
    <definedName name="EJES" localSheetId="5">[5]INICIO!$Y$151:$Y$157</definedName>
    <definedName name="EJES" localSheetId="6">[5]INICIO!$Y$151:$Y$157</definedName>
    <definedName name="EJES" localSheetId="7">[5]INICIO!$Y$151:$Y$157</definedName>
    <definedName name="EJES" localSheetId="8">[5]INICIO!$Y$151:$Y$157</definedName>
    <definedName name="EJES" localSheetId="9">[5]INICIO!$Y$151:$Y$157</definedName>
    <definedName name="EJES" localSheetId="10">[5]INICIO!$Y$151:$Y$157</definedName>
    <definedName name="EJES" localSheetId="11">[5]INICIO!$Y$151:$Y$157</definedName>
    <definedName name="EJES" localSheetId="13">[5]INICIO!$Y$151:$Y$157</definedName>
    <definedName name="EJES" localSheetId="14">[5]INICIO!$Y$151:$Y$157</definedName>
    <definedName name="EJES" localSheetId="15">[5]INICIO!$Y$151:$Y$157</definedName>
    <definedName name="EJES" localSheetId="16">[5]INICIO!$Y$151:$Y$157</definedName>
    <definedName name="EJES" localSheetId="17">[5]INICIO!$Y$151:$Y$157</definedName>
    <definedName name="EJES" localSheetId="18">[5]INICIO!$Y$151:$Y$157</definedName>
    <definedName name="EJES" localSheetId="19">[5]INICIO!$Y$151:$Y$157</definedName>
    <definedName name="EJES" localSheetId="20">[5]INICIO!$Y$151:$Y$157</definedName>
    <definedName name="EJES" localSheetId="3">[5]INICIO!$Y$151:$Y$157</definedName>
    <definedName name="EJES" localSheetId="4">[5]INICIO!$Y$151:$Y$157</definedName>
    <definedName name="EJES" localSheetId="21">[5]INICIO!$Y$151:$Y$157</definedName>
    <definedName name="EJES" localSheetId="22">[5]INICIO!$Y$151:$Y$157</definedName>
    <definedName name="EJES" localSheetId="23">[5]INICIO!$Y$151:$Y$157</definedName>
    <definedName name="EJES" localSheetId="24">[5]INICIO!$Y$151:$Y$157</definedName>
    <definedName name="EJES" localSheetId="25">[5]INICIO!$Y$151:$Y$157</definedName>
    <definedName name="EJES" localSheetId="26">[5]INICIO!$Y$151:$Y$157</definedName>
    <definedName name="EJES" localSheetId="27">[5]INICIO!$Y$151:$Y$157</definedName>
    <definedName name="EJES" localSheetId="29">[5]INICIO!$Y$151:$Y$157</definedName>
    <definedName name="EJES" localSheetId="30">[5]INICIO!$Y$151:$Y$157</definedName>
    <definedName name="EJES" localSheetId="28">[5]INICIO!$Y$151:$Y$157</definedName>
    <definedName name="EJES" localSheetId="32">[5]INICIO!$Y$151:$Y$157</definedName>
    <definedName name="EJES" localSheetId="31">[5]INICIO!$Y$151:$Y$157</definedName>
    <definedName name="EJES" localSheetId="33">[5]INICIO!$Y$151:$Y$157</definedName>
    <definedName name="EJES" localSheetId="34">[5]INICIO!$Y$151:$Y$157</definedName>
    <definedName name="EJES" localSheetId="35">[5]INICIO!$Y$151:$Y$157</definedName>
    <definedName name="EJES" localSheetId="36">[5]INICIO!$Y$151:$Y$157</definedName>
    <definedName name="EJES" localSheetId="37">[5]INICIO!$Y$151:$Y$157</definedName>
    <definedName name="EJES" localSheetId="40">[5]INICIO!$Y$151:$Y$157</definedName>
    <definedName name="EJES" localSheetId="41">[5]INICIO!$Y$151:$Y$157</definedName>
    <definedName name="EJES" localSheetId="38">[5]INICIO!$Y$151:$Y$157</definedName>
    <definedName name="EJES" localSheetId="39">[5]INICIO!$Y$151:$Y$157</definedName>
    <definedName name="EJES" localSheetId="42">[5]INICIO!$Y$151:$Y$157</definedName>
    <definedName name="EJES" localSheetId="43">[5]INICIO!$Y$151:$Y$157</definedName>
    <definedName name="EJES" localSheetId="44">[5]INICIO!$Y$151:$Y$157</definedName>
    <definedName name="EJES" localSheetId="45">[5]INICIO!$Y$151:$Y$157</definedName>
    <definedName name="EJES" localSheetId="46">[5]INICIO!$Y$151:$Y$157</definedName>
    <definedName name="EJES" localSheetId="47">[5]INICIO!$Y$151:$Y$157</definedName>
    <definedName name="EJES" localSheetId="48">[5]INICIO!$Y$151:$Y$157</definedName>
    <definedName name="EJES" localSheetId="49">[5]INICIO!$Y$151:$Y$157</definedName>
    <definedName name="EJES" localSheetId="50">[5]INICIO!$Y$151:$Y$157</definedName>
    <definedName name="EJES" localSheetId="51">[5]INICIO!$Y$151:$Y$157</definedName>
    <definedName name="EJES" localSheetId="52">[5]INICIO!$Y$151:$Y$157</definedName>
    <definedName name="EJES" localSheetId="53">[5]INICIO!$Y$151:$Y$157</definedName>
    <definedName name="EJES" localSheetId="55">[5]INICIO!$Y$151:$Y$157</definedName>
    <definedName name="EJES" localSheetId="54">[5]INICIO!$Y$151:$Y$157</definedName>
    <definedName name="EJES" localSheetId="56">[5]INICIO!$Y$151:$Y$157</definedName>
    <definedName name="EJES" localSheetId="57">[5]INICIO!$Y$151:$Y$157</definedName>
    <definedName name="EJES" localSheetId="58">[5]INICIO!$Y$151:$Y$157</definedName>
    <definedName name="EJES" localSheetId="59">[5]INICIO!$Y$151:$Y$157</definedName>
    <definedName name="EJES" localSheetId="61">[5]INICIO!$Y$151:$Y$157</definedName>
    <definedName name="EJES" localSheetId="63">[5]INICIO!$Y$151:$Y$157</definedName>
    <definedName name="EJES" localSheetId="62">[5]INICIO!$Y$151:$Y$157</definedName>
    <definedName name="EJES" localSheetId="64">[5]INICIO!$Y$151:$Y$157</definedName>
    <definedName name="EJES" localSheetId="65">[5]INICIO!$Y$151:$Y$157</definedName>
    <definedName name="EJES" localSheetId="67">[5]INICIO!$Y$151:$Y$157</definedName>
    <definedName name="EJES" localSheetId="69">[1]INICIO!$Y$151:$Y$157</definedName>
    <definedName name="EJES">[1]INICIO!$Y$151:$Y$157</definedName>
    <definedName name="EJES_1">[7]INICIO!$Y$151:$Y$157</definedName>
    <definedName name="ENERO" localSheetId="63">[12]ANALITICO!#REF!</definedName>
    <definedName name="ENERO" localSheetId="69">[12]ANALITICO!#REF!</definedName>
    <definedName name="ENERO" localSheetId="68">[12]ANALITICO!#REF!</definedName>
    <definedName name="ENERO">[12]ANALITICO!#REF!</definedName>
    <definedName name="ENERO_4000" localSheetId="63">[12]ANALITICO!#REF!</definedName>
    <definedName name="ENERO_4000" localSheetId="69">[12]ANALITICO!#REF!</definedName>
    <definedName name="ENERO_4000" localSheetId="68">[12]ANALITICO!#REF!</definedName>
    <definedName name="ENERO_4000">[12]ANALITICO!#REF!</definedName>
    <definedName name="ENFPEM" localSheetId="0">#REF!</definedName>
    <definedName name="ENFPEM" localSheetId="1">#REF!</definedName>
    <definedName name="ENFPEM" localSheetId="2">#REF!</definedName>
    <definedName name="ENFPEM" localSheetId="5">#REF!</definedName>
    <definedName name="ENFPEM" localSheetId="6">#REF!</definedName>
    <definedName name="ENFPEM" localSheetId="7">#REF!</definedName>
    <definedName name="ENFPEM" localSheetId="8">#REF!</definedName>
    <definedName name="ENFPEM" localSheetId="9">#REF!</definedName>
    <definedName name="ENFPEM" localSheetId="10">#REF!</definedName>
    <definedName name="ENFPEM" localSheetId="11">#REF!</definedName>
    <definedName name="ENFPEM" localSheetId="12">#REF!</definedName>
    <definedName name="ENFPEM" localSheetId="13">#REF!</definedName>
    <definedName name="ENFPEM" localSheetId="14">#REF!</definedName>
    <definedName name="ENFPEM" localSheetId="15">#REF!</definedName>
    <definedName name="ENFPEM" localSheetId="16">#REF!</definedName>
    <definedName name="ENFPEM" localSheetId="17">#REF!</definedName>
    <definedName name="ENFPEM" localSheetId="18">#REF!</definedName>
    <definedName name="ENFPEM" localSheetId="19">#REF!</definedName>
    <definedName name="ENFPEM" localSheetId="20">#REF!</definedName>
    <definedName name="ENFPEM" localSheetId="4">#REF!</definedName>
    <definedName name="ENFPEM" localSheetId="21">#REF!</definedName>
    <definedName name="ENFPEM" localSheetId="22">#REF!</definedName>
    <definedName name="ENFPEM" localSheetId="23">#REF!</definedName>
    <definedName name="ENFPEM" localSheetId="24">#REF!</definedName>
    <definedName name="ENFPEM" localSheetId="25">#REF!</definedName>
    <definedName name="ENFPEM" localSheetId="26">#REF!</definedName>
    <definedName name="ENFPEM" localSheetId="27">#REF!</definedName>
    <definedName name="ENFPEM" localSheetId="29">#REF!</definedName>
    <definedName name="ENFPEM" localSheetId="30">#REF!</definedName>
    <definedName name="ENFPEM" localSheetId="28">#REF!</definedName>
    <definedName name="ENFPEM" localSheetId="32">#REF!</definedName>
    <definedName name="ENFPEM" localSheetId="31">#REF!</definedName>
    <definedName name="ENFPEM" localSheetId="33">#REF!</definedName>
    <definedName name="ENFPEM" localSheetId="34">#REF!</definedName>
    <definedName name="ENFPEM" localSheetId="35">#REF!</definedName>
    <definedName name="ENFPEM" localSheetId="36">#REF!</definedName>
    <definedName name="ENFPEM" localSheetId="37">#REF!</definedName>
    <definedName name="ENFPEM" localSheetId="40">#REF!</definedName>
    <definedName name="ENFPEM" localSheetId="41">#REF!</definedName>
    <definedName name="ENFPEM" localSheetId="38">#REF!</definedName>
    <definedName name="ENFPEM" localSheetId="39">#REF!</definedName>
    <definedName name="ENFPEM" localSheetId="42">#REF!</definedName>
    <definedName name="ENFPEM" localSheetId="43">#REF!</definedName>
    <definedName name="ENFPEM" localSheetId="44">#REF!</definedName>
    <definedName name="ENFPEM" localSheetId="45">#REF!</definedName>
    <definedName name="ENFPEM" localSheetId="46">#REF!</definedName>
    <definedName name="ENFPEM" localSheetId="47">#REF!</definedName>
    <definedName name="ENFPEM" localSheetId="48">#REF!</definedName>
    <definedName name="ENFPEM" localSheetId="49">#REF!</definedName>
    <definedName name="ENFPEM" localSheetId="50">#REF!</definedName>
    <definedName name="ENFPEM" localSheetId="51">#REF!</definedName>
    <definedName name="ENFPEM" localSheetId="52">#REF!</definedName>
    <definedName name="ENFPEM" localSheetId="53">#REF!</definedName>
    <definedName name="ENFPEM" localSheetId="55">#REF!</definedName>
    <definedName name="ENFPEM" localSheetId="54">#REF!</definedName>
    <definedName name="ENFPEM" localSheetId="56">#REF!</definedName>
    <definedName name="ENFPEM" localSheetId="57">#REF!</definedName>
    <definedName name="ENFPEM" localSheetId="58">#REF!</definedName>
    <definedName name="ENFPEM" localSheetId="59">#REF!</definedName>
    <definedName name="ENFPEM" localSheetId="60">#REF!</definedName>
    <definedName name="ENFPEM" localSheetId="61">#REF!</definedName>
    <definedName name="ENFPEM" localSheetId="63">#REF!</definedName>
    <definedName name="ENFPEM" localSheetId="62">#REF!</definedName>
    <definedName name="ENFPEM" localSheetId="64">#REF!</definedName>
    <definedName name="ENFPEM" localSheetId="65">#REF!</definedName>
    <definedName name="ENFPEM" localSheetId="66">#REF!</definedName>
    <definedName name="ENFPEM" localSheetId="67">#REF!</definedName>
    <definedName name="ENFPEM" localSheetId="69">#REF!</definedName>
    <definedName name="ENFPEM" localSheetId="68">#REF!</definedName>
    <definedName name="ENFPEM">#REF!</definedName>
    <definedName name="ETIQUETAS" localSheetId="63">[12]ANALITICO!#REF!</definedName>
    <definedName name="ETIQUETAS" localSheetId="69">[12]ANALITICO!#REF!</definedName>
    <definedName name="ETIQUETAS" localSheetId="68">[12]ANALITICO!#REF!</definedName>
    <definedName name="ETIQUETAS">[12]ANALITICO!#REF!</definedName>
    <definedName name="FF" localSheetId="9">#REF!</definedName>
    <definedName name="FF" localSheetId="20">#REF!</definedName>
    <definedName name="FF" localSheetId="32">[30]xFF!$A$2:$A$11</definedName>
    <definedName name="FF" localSheetId="33">[30]xFF!$A$2:$A$11</definedName>
    <definedName name="FF" localSheetId="34">[30]xFF!$A$2:$A$11</definedName>
    <definedName name="FF" localSheetId="55">[30]xFF!$A$2:$A$11</definedName>
    <definedName name="FF" localSheetId="63">[30]xFF!$A$2:$A$11</definedName>
    <definedName name="FF" localSheetId="64">[30]xFF!$A$2:$A$11</definedName>
    <definedName name="FF" localSheetId="66">[30]xFF!$A$2:$A$11</definedName>
    <definedName name="FF" localSheetId="67">[30]xFF!$A$2:$A$11</definedName>
    <definedName name="FF" localSheetId="69">[30]xFF!$A$2:$A$11</definedName>
    <definedName name="FF" localSheetId="68">[30]xFF!$A$2:$A$11</definedName>
    <definedName name="FF">#REF!</definedName>
    <definedName name="FF_Denom" localSheetId="63">#REF!</definedName>
    <definedName name="FF_Denom" localSheetId="69">#REF!</definedName>
    <definedName name="FF_Denom" localSheetId="68">#REF!</definedName>
    <definedName name="FF_Denom">#REF!</definedName>
    <definedName name="FF_DESCRIPCIÓN_20">[30]xFF!$C$2:$C$11</definedName>
    <definedName name="FF_DESCRIPCIÓN_40">[30]xFF!$D$2:$D$11</definedName>
    <definedName name="FFDENOM" localSheetId="63">#REF!</definedName>
    <definedName name="FFDENOM" localSheetId="69">#REF!</definedName>
    <definedName name="FFDENOM" localSheetId="68">#REF!</definedName>
    <definedName name="FFDENOM">#REF!</definedName>
    <definedName name="FFDENOM19" localSheetId="63">#REF!</definedName>
    <definedName name="FFDENOM19" localSheetId="69">#REF!</definedName>
    <definedName name="FFDENOM19" localSheetId="68">#REF!</definedName>
    <definedName name="FFDENOM19">#REF!</definedName>
    <definedName name="FG" localSheetId="9">#REF!</definedName>
    <definedName name="FG" localSheetId="20">#REF!</definedName>
    <definedName name="FG" localSheetId="32">[30]xFG!$A$2:$A$32</definedName>
    <definedName name="FG" localSheetId="33">[30]xFG!$A$2:$A$32</definedName>
    <definedName name="FG" localSheetId="34">[30]xFG!$A$2:$A$32</definedName>
    <definedName name="FG" localSheetId="55">[30]xFG!$A$2:$A$32</definedName>
    <definedName name="FG" localSheetId="63">[30]xFG!$A$2:$A$32</definedName>
    <definedName name="FG" localSheetId="64">[30]xFG!$A$2:$A$32</definedName>
    <definedName name="FG" localSheetId="66">[30]xFG!$A$2:$A$32</definedName>
    <definedName name="FG" localSheetId="67">[30]xFG!$A$2:$A$32</definedName>
    <definedName name="FG" localSheetId="69">[30]xFG!$A$2:$A$32</definedName>
    <definedName name="FG" localSheetId="68">[30]xFG!$A$2:$A$32</definedName>
    <definedName name="FG">#REF!</definedName>
    <definedName name="FG.FE.AD">[30]xFE!$B$2:$B$40</definedName>
    <definedName name="FG___Denom" localSheetId="63">#REF!</definedName>
    <definedName name="FG___Denom" localSheetId="69">#REF!</definedName>
    <definedName name="FG___Denom" localSheetId="68">#REF!</definedName>
    <definedName name="FG___Denom">#REF!</definedName>
    <definedName name="FG_DESCRIPCIÓN_20">[30]xFG!$C$2:$C$32</definedName>
    <definedName name="FG_DESCRIPCIÓN_40">[30]xFG!$D$2:$D$32</definedName>
    <definedName name="FGFEAD_DESCRIPCIÓN_20">[30]xFE!$I$2:$I$40</definedName>
    <definedName name="FGFEAD_DESCRIPCIÓN_40">[30]xFE!$J$2:$J$40</definedName>
    <definedName name="fidco" localSheetId="0">[31]INICIO!#REF!</definedName>
    <definedName name="fidco" localSheetId="1">[31]INICIO!#REF!</definedName>
    <definedName name="fidco" localSheetId="2">[31]INICIO!#REF!</definedName>
    <definedName name="fidco" localSheetId="5">[31]INICIO!#REF!</definedName>
    <definedName name="fidco" localSheetId="6">[31]INICIO!#REF!</definedName>
    <definedName name="fidco" localSheetId="7">[31]INICIO!#REF!</definedName>
    <definedName name="fidco" localSheetId="8">[31]INICIO!#REF!</definedName>
    <definedName name="fidco" localSheetId="9">[31]INICIO!#REF!</definedName>
    <definedName name="fidco" localSheetId="10">[31]INICIO!#REF!</definedName>
    <definedName name="fidco" localSheetId="11">[31]INICIO!#REF!</definedName>
    <definedName name="fidco" localSheetId="12">[15]INICIO!#REF!</definedName>
    <definedName name="fidco" localSheetId="13">[31]INICIO!#REF!</definedName>
    <definedName name="fidco" localSheetId="14">[31]INICIO!#REF!</definedName>
    <definedName name="fidco" localSheetId="15">[31]INICIO!#REF!</definedName>
    <definedName name="fidco" localSheetId="16">[31]INICIO!#REF!</definedName>
    <definedName name="fidco" localSheetId="17">[31]INICIO!#REF!</definedName>
    <definedName name="fidco" localSheetId="18">[31]INICIO!#REF!</definedName>
    <definedName name="fidco" localSheetId="19">[31]INICIO!#REF!</definedName>
    <definedName name="fidco" localSheetId="20">[31]INICIO!#REF!</definedName>
    <definedName name="fidco" localSheetId="3">[31]INICIO!#REF!</definedName>
    <definedName name="fidco" localSheetId="4">[31]INICIO!#REF!</definedName>
    <definedName name="fidco" localSheetId="21">[31]INICIO!#REF!</definedName>
    <definedName name="fidco" localSheetId="22">[31]INICIO!#REF!</definedName>
    <definedName name="fidco" localSheetId="23">[31]INICIO!#REF!</definedName>
    <definedName name="fidco" localSheetId="24">[31]INICIO!#REF!</definedName>
    <definedName name="fidco" localSheetId="25">[31]INICIO!#REF!</definedName>
    <definedName name="fidco" localSheetId="26">[31]INICIO!#REF!</definedName>
    <definedName name="fidco" localSheetId="27">[31]INICIO!#REF!</definedName>
    <definedName name="fidco" localSheetId="29">[31]INICIO!#REF!</definedName>
    <definedName name="fidco" localSheetId="30">[31]INICIO!#REF!</definedName>
    <definedName name="fidco" localSheetId="28">[31]INICIO!#REF!</definedName>
    <definedName name="fidco" localSheetId="32">[31]INICIO!#REF!</definedName>
    <definedName name="fidco" localSheetId="31">[31]INICIO!#REF!</definedName>
    <definedName name="fidco" localSheetId="33">[31]INICIO!#REF!</definedName>
    <definedName name="fidco" localSheetId="34">[31]INICIO!#REF!</definedName>
    <definedName name="fidco" localSheetId="35">[31]INICIO!#REF!</definedName>
    <definedName name="fidco" localSheetId="36">[31]INICIO!#REF!</definedName>
    <definedName name="fidco" localSheetId="37">[31]INICIO!#REF!</definedName>
    <definedName name="fidco" localSheetId="40">[31]INICIO!#REF!</definedName>
    <definedName name="fidco" localSheetId="41">[31]INICIO!#REF!</definedName>
    <definedName name="fidco" localSheetId="38">[31]INICIO!#REF!</definedName>
    <definedName name="fidco" localSheetId="39">[31]INICIO!#REF!</definedName>
    <definedName name="fidco" localSheetId="42">[31]INICIO!#REF!</definedName>
    <definedName name="fidco" localSheetId="43">[31]INICIO!#REF!</definedName>
    <definedName name="fidco" localSheetId="44">[31]INICIO!#REF!</definedName>
    <definedName name="fidco" localSheetId="45">[31]INICIO!#REF!</definedName>
    <definedName name="fidco" localSheetId="46">[31]INICIO!#REF!</definedName>
    <definedName name="fidco" localSheetId="47">[31]INICIO!#REF!</definedName>
    <definedName name="fidco" localSheetId="48">[31]INICIO!#REF!</definedName>
    <definedName name="fidco" localSheetId="49">[31]INICIO!#REF!</definedName>
    <definedName name="fidco" localSheetId="50">[31]INICIO!#REF!</definedName>
    <definedName name="fidco" localSheetId="51">[31]INICIO!#REF!</definedName>
    <definedName name="fidco" localSheetId="52">[31]INICIO!#REF!</definedName>
    <definedName name="fidco" localSheetId="53">[31]INICIO!#REF!</definedName>
    <definedName name="fidco" localSheetId="55">[31]INICIO!#REF!</definedName>
    <definedName name="fidco" localSheetId="54">[31]INICIO!#REF!</definedName>
    <definedName name="fidco" localSheetId="56">[31]INICIO!#REF!</definedName>
    <definedName name="fidco" localSheetId="57">[31]INICIO!#REF!</definedName>
    <definedName name="fidco" localSheetId="58">[31]INICIO!#REF!</definedName>
    <definedName name="fidco" localSheetId="59">[31]INICIO!#REF!</definedName>
    <definedName name="fidco" localSheetId="60">[15]INICIO!#REF!</definedName>
    <definedName name="fidco" localSheetId="61">[31]INICIO!#REF!</definedName>
    <definedName name="fidco" localSheetId="63">[31]INICIO!#REF!</definedName>
    <definedName name="fidco" localSheetId="62">[31]INICIO!#REF!</definedName>
    <definedName name="fidco" localSheetId="64">[31]INICIO!#REF!</definedName>
    <definedName name="fidco" localSheetId="65">[31]INICIO!#REF!</definedName>
    <definedName name="fidco" localSheetId="66">[15]INICIO!#REF!</definedName>
    <definedName name="fidco" localSheetId="67">[31]INICIO!#REF!</definedName>
    <definedName name="fidco" localSheetId="69">[31]INICIO!#REF!</definedName>
    <definedName name="fidco" localSheetId="68">[31]INICIO!#REF!</definedName>
    <definedName name="fidco">[15]INICIO!#REF!</definedName>
    <definedName name="fidco1">[15]INICIO!#REF!</definedName>
    <definedName name="FIDCOS" localSheetId="0">[5]INICIO!$DH$5:$DI$96</definedName>
    <definedName name="FIDCOS" localSheetId="1">[5]INICIO!$DH$5:$DI$96</definedName>
    <definedName name="FIDCOS" localSheetId="2">[5]INICIO!$DH$5:$DI$96</definedName>
    <definedName name="FIDCOS" localSheetId="5">[5]INICIO!$DH$5:$DI$96</definedName>
    <definedName name="FIDCOS" localSheetId="6">[5]INICIO!$DH$5:$DI$96</definedName>
    <definedName name="FIDCOS" localSheetId="7">[5]INICIO!$DH$5:$DI$96</definedName>
    <definedName name="FIDCOS" localSheetId="8">[5]INICIO!$DH$5:$DI$96</definedName>
    <definedName name="FIDCOS" localSheetId="9">[5]INICIO!$DH$5:$DI$96</definedName>
    <definedName name="FIDCOS" localSheetId="10">[5]INICIO!$DH$5:$DI$96</definedName>
    <definedName name="FIDCOS" localSheetId="11">[5]INICIO!$DH$5:$DI$96</definedName>
    <definedName name="FIDCOS" localSheetId="13">[5]INICIO!$DH$5:$DI$96</definedName>
    <definedName name="FIDCOS" localSheetId="14">[5]INICIO!$DH$5:$DI$96</definedName>
    <definedName name="FIDCOS" localSheetId="15">[5]INICIO!$DH$5:$DI$96</definedName>
    <definedName name="FIDCOS" localSheetId="16">[5]INICIO!$DH$5:$DI$96</definedName>
    <definedName name="FIDCOS" localSheetId="17">[5]INICIO!$DH$5:$DI$96</definedName>
    <definedName name="FIDCOS" localSheetId="18">[5]INICIO!$DH$5:$DI$96</definedName>
    <definedName name="FIDCOS" localSheetId="19">[5]INICIO!$DH$5:$DI$96</definedName>
    <definedName name="FIDCOS" localSheetId="20">[5]INICIO!$DH$5:$DI$96</definedName>
    <definedName name="FIDCOS" localSheetId="3">[5]INICIO!$DH$5:$DI$96</definedName>
    <definedName name="FIDCOS" localSheetId="4">[5]INICIO!$DH$5:$DI$96</definedName>
    <definedName name="FIDCOS" localSheetId="21">[5]INICIO!$DH$5:$DI$96</definedName>
    <definedName name="FIDCOS" localSheetId="22">[5]INICIO!$DH$5:$DI$96</definedName>
    <definedName name="FIDCOS" localSheetId="23">[5]INICIO!$DH$5:$DI$96</definedName>
    <definedName name="FIDCOS" localSheetId="24">[5]INICIO!$DH$5:$DI$96</definedName>
    <definedName name="FIDCOS" localSheetId="25">[5]INICIO!$DH$5:$DI$96</definedName>
    <definedName name="FIDCOS" localSheetId="26">[5]INICIO!$DH$5:$DI$96</definedName>
    <definedName name="FIDCOS" localSheetId="27">[5]INICIO!$DH$5:$DI$96</definedName>
    <definedName name="FIDCOS" localSheetId="29">[5]INICIO!$DH$5:$DI$96</definedName>
    <definedName name="FIDCOS" localSheetId="30">[5]INICIO!$DH$5:$DI$96</definedName>
    <definedName name="FIDCOS" localSheetId="28">[5]INICIO!$DH$5:$DI$96</definedName>
    <definedName name="FIDCOS" localSheetId="32">[5]INICIO!$DH$5:$DI$96</definedName>
    <definedName name="FIDCOS" localSheetId="31">[5]INICIO!$DH$5:$DI$96</definedName>
    <definedName name="FIDCOS" localSheetId="33">[5]INICIO!$DH$5:$DI$96</definedName>
    <definedName name="FIDCOS" localSheetId="34">[5]INICIO!$DH$5:$DI$96</definedName>
    <definedName name="FIDCOS" localSheetId="35">[5]INICIO!$DH$5:$DI$96</definedName>
    <definedName name="FIDCOS" localSheetId="36">[5]INICIO!$DH$5:$DI$96</definedName>
    <definedName name="FIDCOS" localSheetId="37">[5]INICIO!$DH$5:$DI$96</definedName>
    <definedName name="FIDCOS" localSheetId="40">[5]INICIO!$DH$5:$DI$96</definedName>
    <definedName name="FIDCOS" localSheetId="41">[5]INICIO!$DH$5:$DI$96</definedName>
    <definedName name="FIDCOS" localSheetId="38">[5]INICIO!$DH$5:$DI$96</definedName>
    <definedName name="FIDCOS" localSheetId="39">[5]INICIO!$DH$5:$DI$96</definedName>
    <definedName name="FIDCOS" localSheetId="42">[5]INICIO!$DH$5:$DI$96</definedName>
    <definedName name="FIDCOS" localSheetId="43">[5]INICIO!$DH$5:$DI$96</definedName>
    <definedName name="FIDCOS" localSheetId="44">[5]INICIO!$DH$5:$DI$96</definedName>
    <definedName name="FIDCOS" localSheetId="45">[5]INICIO!$DH$5:$DI$96</definedName>
    <definedName name="FIDCOS" localSheetId="46">[5]INICIO!$DH$5:$DI$96</definedName>
    <definedName name="FIDCOS" localSheetId="47">[5]INICIO!$DH$5:$DI$96</definedName>
    <definedName name="FIDCOS" localSheetId="48">[5]INICIO!$DH$5:$DI$96</definedName>
    <definedName name="FIDCOS" localSheetId="49">[5]INICIO!$DH$5:$DI$96</definedName>
    <definedName name="FIDCOS" localSheetId="50">[5]INICIO!$DH$5:$DI$96</definedName>
    <definedName name="FIDCOS" localSheetId="51">[5]INICIO!$DH$5:$DI$96</definedName>
    <definedName name="FIDCOS" localSheetId="52">[5]INICIO!$DH$5:$DI$96</definedName>
    <definedName name="FIDCOS" localSheetId="53">[5]INICIO!$DH$5:$DI$96</definedName>
    <definedName name="FIDCOS" localSheetId="55">[5]INICIO!$DH$5:$DI$96</definedName>
    <definedName name="FIDCOS" localSheetId="54">[5]INICIO!$DH$5:$DI$96</definedName>
    <definedName name="FIDCOS" localSheetId="56">[5]INICIO!$DH$5:$DI$96</definedName>
    <definedName name="FIDCOS" localSheetId="57">[5]INICIO!$DH$5:$DI$96</definedName>
    <definedName name="FIDCOS" localSheetId="58">[5]INICIO!$DH$5:$DI$96</definedName>
    <definedName name="FIDCOS" localSheetId="59">[5]INICIO!$DH$5:$DI$96</definedName>
    <definedName name="FIDCOS" localSheetId="61">[5]INICIO!$DH$5:$DI$96</definedName>
    <definedName name="FIDCOS" localSheetId="63">[5]INICIO!$DH$5:$DI$96</definedName>
    <definedName name="FIDCOS" localSheetId="62">[5]INICIO!$DH$5:$DI$96</definedName>
    <definedName name="FIDCOS" localSheetId="64">[5]INICIO!$DH$5:$DI$96</definedName>
    <definedName name="FIDCOS" localSheetId="65">[5]INICIO!$DH$5:$DI$96</definedName>
    <definedName name="FIDCOS" localSheetId="67">[5]INICIO!$DH$5:$DI$96</definedName>
    <definedName name="FIDCOS" localSheetId="69">[1]INICIO!$DH$5:$DI$96</definedName>
    <definedName name="FIDCOS">[1]INICIO!$DH$5:$DI$96</definedName>
    <definedName name="FIDCOS_1">[7]INICIO!$DH$5:$DI$96</definedName>
    <definedName name="FND18_" localSheetId="63">#REF!</definedName>
    <definedName name="FND18_" localSheetId="69">#REF!</definedName>
    <definedName name="FND18_" localSheetId="68">#REF!</definedName>
    <definedName name="FND18_">#REF!</definedName>
    <definedName name="FND19_" localSheetId="63">#REF!</definedName>
    <definedName name="FND19_" localSheetId="69">#REF!</definedName>
    <definedName name="FND19_" localSheetId="68">#REF!</definedName>
    <definedName name="FND19_">#REF!</definedName>
    <definedName name="FND2018_" localSheetId="63">#REF!</definedName>
    <definedName name="FND2018_" localSheetId="69">#REF!</definedName>
    <definedName name="FND2018_" localSheetId="68">#REF!</definedName>
    <definedName name="FND2018_">#REF!</definedName>
    <definedName name="FNDEN18" localSheetId="63">#REF!</definedName>
    <definedName name="FNDEN18" localSheetId="69">#REF!</definedName>
    <definedName name="FNDEN18" localSheetId="68">#REF!</definedName>
    <definedName name="FNDEN18">#REF!</definedName>
    <definedName name="FON" localSheetId="9">#REF!</definedName>
    <definedName name="FON" localSheetId="20">#REF!</definedName>
    <definedName name="FON">#REF!</definedName>
    <definedName name="Fondo" localSheetId="32">[16]BASE!$H$2:$H$33075</definedName>
    <definedName name="Fondo" localSheetId="33">[16]BASE!$H$2:$H$33075</definedName>
    <definedName name="Fondo" localSheetId="34">[16]BASE!$H$2:$H$33075</definedName>
    <definedName name="Fondo" localSheetId="55">[16]BASE!$H$2:$H$33075</definedName>
    <definedName name="Fondo" localSheetId="63">[16]BASE!$H$2:$H$33075</definedName>
    <definedName name="Fondo" localSheetId="64">[16]BASE!$H$2:$H$33075</definedName>
    <definedName name="Fondo" localSheetId="66">[16]BASE!$H$2:$H$33075</definedName>
    <definedName name="Fondo" localSheetId="67">[16]BASE!$H$2:$H$33075</definedName>
    <definedName name="Fondo" localSheetId="69">[16]BASE!$H$2:$H$33075</definedName>
    <definedName name="Fondo" localSheetId="68">[16]BASE!$H$2:$H$33075</definedName>
    <definedName name="Fondo">[17]BASE!$H$2:$H$33075</definedName>
    <definedName name="FPC" localSheetId="0">[5]INICIO!$DE$5:$DF$96</definedName>
    <definedName name="FPC" localSheetId="1">[5]INICIO!$DE$5:$DF$96</definedName>
    <definedName name="FPC" localSheetId="2">[5]INICIO!$DE$5:$DF$96</definedName>
    <definedName name="FPC" localSheetId="5">[5]INICIO!$DE$5:$DF$96</definedName>
    <definedName name="FPC" localSheetId="6">[5]INICIO!$DE$5:$DF$96</definedName>
    <definedName name="FPC" localSheetId="7">[5]INICIO!$DE$5:$DF$96</definedName>
    <definedName name="FPC" localSheetId="8">[5]INICIO!$DE$5:$DF$96</definedName>
    <definedName name="FPC" localSheetId="9">[5]INICIO!$DE$5:$DF$96</definedName>
    <definedName name="FPC" localSheetId="10">[5]INICIO!$DE$5:$DF$96</definedName>
    <definedName name="FPC" localSheetId="11">[5]INICIO!$DE$5:$DF$96</definedName>
    <definedName name="FPC" localSheetId="13">[5]INICIO!$DE$5:$DF$96</definedName>
    <definedName name="FPC" localSheetId="14">[5]INICIO!$DE$5:$DF$96</definedName>
    <definedName name="FPC" localSheetId="15">[5]INICIO!$DE$5:$DF$96</definedName>
    <definedName name="FPC" localSheetId="16">[5]INICIO!$DE$5:$DF$96</definedName>
    <definedName name="FPC" localSheetId="17">[5]INICIO!$DE$5:$DF$96</definedName>
    <definedName name="FPC" localSheetId="18">[5]INICIO!$DE$5:$DF$96</definedName>
    <definedName name="FPC" localSheetId="19">[5]INICIO!$DE$5:$DF$96</definedName>
    <definedName name="FPC" localSheetId="20">[5]INICIO!$DE$5:$DF$96</definedName>
    <definedName name="FPC" localSheetId="3">[5]INICIO!$DE$5:$DF$96</definedName>
    <definedName name="FPC" localSheetId="4">[5]INICIO!$DE$5:$DF$96</definedName>
    <definedName name="FPC" localSheetId="21">[5]INICIO!$DE$5:$DF$96</definedName>
    <definedName name="FPC" localSheetId="22">[5]INICIO!$DE$5:$DF$96</definedName>
    <definedName name="FPC" localSheetId="23">[5]INICIO!$DE$5:$DF$96</definedName>
    <definedName name="FPC" localSheetId="24">[5]INICIO!$DE$5:$DF$96</definedName>
    <definedName name="FPC" localSheetId="25">[5]INICIO!$DE$5:$DF$96</definedName>
    <definedName name="FPC" localSheetId="26">[5]INICIO!$DE$5:$DF$96</definedName>
    <definedName name="FPC" localSheetId="27">[5]INICIO!$DE$5:$DF$96</definedName>
    <definedName name="FPC" localSheetId="29">[5]INICIO!$DE$5:$DF$96</definedName>
    <definedName name="FPC" localSheetId="30">[5]INICIO!$DE$5:$DF$96</definedName>
    <definedName name="FPC" localSheetId="28">[5]INICIO!$DE$5:$DF$96</definedName>
    <definedName name="FPC" localSheetId="32">[5]INICIO!$DE$5:$DF$96</definedName>
    <definedName name="FPC" localSheetId="31">[5]INICIO!$DE$5:$DF$96</definedName>
    <definedName name="FPC" localSheetId="33">[5]INICIO!$DE$5:$DF$96</definedName>
    <definedName name="FPC" localSheetId="34">[5]INICIO!$DE$5:$DF$96</definedName>
    <definedName name="FPC" localSheetId="35">[5]INICIO!$DE$5:$DF$96</definedName>
    <definedName name="FPC" localSheetId="36">[5]INICIO!$DE$5:$DF$96</definedName>
    <definedName name="FPC" localSheetId="37">[5]INICIO!$DE$5:$DF$96</definedName>
    <definedName name="FPC" localSheetId="40">[5]INICIO!$DE$5:$DF$96</definedName>
    <definedName name="FPC" localSheetId="41">[5]INICIO!$DE$5:$DF$96</definedName>
    <definedName name="FPC" localSheetId="38">[5]INICIO!$DE$5:$DF$96</definedName>
    <definedName name="FPC" localSheetId="39">[5]INICIO!$DE$5:$DF$96</definedName>
    <definedName name="FPC" localSheetId="42">[5]INICIO!$DE$5:$DF$96</definedName>
    <definedName name="FPC" localSheetId="43">[5]INICIO!$DE$5:$DF$96</definedName>
    <definedName name="FPC" localSheetId="44">[5]INICIO!$DE$5:$DF$96</definedName>
    <definedName name="FPC" localSheetId="45">[5]INICIO!$DE$5:$DF$96</definedName>
    <definedName name="FPC" localSheetId="46">[5]INICIO!$DE$5:$DF$96</definedName>
    <definedName name="FPC" localSheetId="47">[5]INICIO!$DE$5:$DF$96</definedName>
    <definedName name="FPC" localSheetId="48">[5]INICIO!$DE$5:$DF$96</definedName>
    <definedName name="FPC" localSheetId="49">[5]INICIO!$DE$5:$DF$96</definedName>
    <definedName name="FPC" localSheetId="50">[5]INICIO!$DE$5:$DF$96</definedName>
    <definedName name="FPC" localSheetId="51">[5]INICIO!$DE$5:$DF$96</definedName>
    <definedName name="FPC" localSheetId="52">[5]INICIO!$DE$5:$DF$96</definedName>
    <definedName name="FPC" localSheetId="53">[5]INICIO!$DE$5:$DF$96</definedName>
    <definedName name="FPC" localSheetId="55">[5]INICIO!$DE$5:$DF$96</definedName>
    <definedName name="FPC" localSheetId="54">[5]INICIO!$DE$5:$DF$96</definedName>
    <definedName name="FPC" localSheetId="56">[5]INICIO!$DE$5:$DF$96</definedName>
    <definedName name="FPC" localSheetId="57">[5]INICIO!$DE$5:$DF$96</definedName>
    <definedName name="FPC" localSheetId="58">[5]INICIO!$DE$5:$DF$96</definedName>
    <definedName name="FPC" localSheetId="59">[5]INICIO!$DE$5:$DF$96</definedName>
    <definedName name="FPC" localSheetId="61">[5]INICIO!$DE$5:$DF$96</definedName>
    <definedName name="FPC" localSheetId="63">[5]INICIO!$DE$5:$DF$96</definedName>
    <definedName name="FPC" localSheetId="62">[5]INICIO!$DE$5:$DF$96</definedName>
    <definedName name="FPC" localSheetId="64">[5]INICIO!$DE$5:$DF$96</definedName>
    <definedName name="FPC" localSheetId="65">[5]INICIO!$DE$5:$DF$96</definedName>
    <definedName name="FPC" localSheetId="67">[5]INICIO!$DE$5:$DF$96</definedName>
    <definedName name="FPC" localSheetId="69">[1]INICIO!$DE$5:$DF$96</definedName>
    <definedName name="FPC">[1]INICIO!$DE$5:$DF$96</definedName>
    <definedName name="FPC_1">[7]INICIO!$DE$5:$DF$96</definedName>
    <definedName name="FUN" localSheetId="9">#REF!</definedName>
    <definedName name="FUN" localSheetId="20">#REF!</definedName>
    <definedName name="FUN">#REF!</definedName>
    <definedName name="gasto_gci" localSheetId="0">[5]INICIO!$AO$48:$AO$49</definedName>
    <definedName name="gasto_gci" localSheetId="1">[5]INICIO!$AO$48:$AO$49</definedName>
    <definedName name="gasto_gci" localSheetId="2">[5]INICIO!$AO$48:$AO$49</definedName>
    <definedName name="gasto_gci" localSheetId="5">[5]INICIO!$AO$48:$AO$49</definedName>
    <definedName name="gasto_gci" localSheetId="6">[5]INICIO!$AO$48:$AO$49</definedName>
    <definedName name="gasto_gci" localSheetId="7">[5]INICIO!$AO$48:$AO$49</definedName>
    <definedName name="gasto_gci" localSheetId="8">[5]INICIO!$AO$48:$AO$49</definedName>
    <definedName name="gasto_gci" localSheetId="9">[5]INICIO!$AO$48:$AO$49</definedName>
    <definedName name="gasto_gci" localSheetId="10">[5]INICIO!$AO$48:$AO$49</definedName>
    <definedName name="gasto_gci" localSheetId="11">[5]INICIO!$AO$48:$AO$49</definedName>
    <definedName name="gasto_gci" localSheetId="13">[5]INICIO!$AO$48:$AO$49</definedName>
    <definedName name="gasto_gci" localSheetId="14">[5]INICIO!$AO$48:$AO$49</definedName>
    <definedName name="gasto_gci" localSheetId="15">[5]INICIO!$AO$48:$AO$49</definedName>
    <definedName name="gasto_gci" localSheetId="16">[5]INICIO!$AO$48:$AO$49</definedName>
    <definedName name="gasto_gci" localSheetId="17">[5]INICIO!$AO$48:$AO$49</definedName>
    <definedName name="gasto_gci" localSheetId="18">[5]INICIO!$AO$48:$AO$49</definedName>
    <definedName name="gasto_gci" localSheetId="19">[5]INICIO!$AO$48:$AO$49</definedName>
    <definedName name="gasto_gci" localSheetId="20">[5]INICIO!$AO$48:$AO$49</definedName>
    <definedName name="gasto_gci" localSheetId="3">[5]INICIO!$AO$48:$AO$49</definedName>
    <definedName name="gasto_gci" localSheetId="4">[5]INICIO!$AO$48:$AO$49</definedName>
    <definedName name="gasto_gci" localSheetId="21">[5]INICIO!$AO$48:$AO$49</definedName>
    <definedName name="gasto_gci" localSheetId="22">[5]INICIO!$AO$48:$AO$49</definedName>
    <definedName name="gasto_gci" localSheetId="23">[5]INICIO!$AO$48:$AO$49</definedName>
    <definedName name="gasto_gci" localSheetId="24">[5]INICIO!$AO$48:$AO$49</definedName>
    <definedName name="gasto_gci" localSheetId="25">[5]INICIO!$AO$48:$AO$49</definedName>
    <definedName name="gasto_gci" localSheetId="26">[5]INICIO!$AO$48:$AO$49</definedName>
    <definedName name="gasto_gci" localSheetId="27">[5]INICIO!$AO$48:$AO$49</definedName>
    <definedName name="gasto_gci" localSheetId="29">[5]INICIO!$AO$48:$AO$49</definedName>
    <definedName name="gasto_gci" localSheetId="30">[5]INICIO!$AO$48:$AO$49</definedName>
    <definedName name="gasto_gci" localSheetId="28">[5]INICIO!$AO$48:$AO$49</definedName>
    <definedName name="gasto_gci" localSheetId="32">[5]INICIO!$AO$48:$AO$49</definedName>
    <definedName name="gasto_gci" localSheetId="31">[5]INICIO!$AO$48:$AO$49</definedName>
    <definedName name="gasto_gci" localSheetId="33">[5]INICIO!$AO$48:$AO$49</definedName>
    <definedName name="gasto_gci" localSheetId="34">[5]INICIO!$AO$48:$AO$49</definedName>
    <definedName name="gasto_gci" localSheetId="35">[5]INICIO!$AO$48:$AO$49</definedName>
    <definedName name="gasto_gci" localSheetId="36">[5]INICIO!$AO$48:$AO$49</definedName>
    <definedName name="gasto_gci" localSheetId="37">[5]INICIO!$AO$48:$AO$49</definedName>
    <definedName name="gasto_gci" localSheetId="40">[5]INICIO!$AO$48:$AO$49</definedName>
    <definedName name="gasto_gci" localSheetId="41">[5]INICIO!$AO$48:$AO$49</definedName>
    <definedName name="gasto_gci" localSheetId="38">[5]INICIO!$AO$48:$AO$49</definedName>
    <definedName name="gasto_gci" localSheetId="39">[5]INICIO!$AO$48:$AO$49</definedName>
    <definedName name="gasto_gci" localSheetId="42">[5]INICIO!$AO$48:$AO$49</definedName>
    <definedName name="gasto_gci" localSheetId="43">[5]INICIO!$AO$48:$AO$49</definedName>
    <definedName name="gasto_gci" localSheetId="44">[5]INICIO!$AO$48:$AO$49</definedName>
    <definedName name="gasto_gci" localSheetId="45">[5]INICIO!$AO$48:$AO$49</definedName>
    <definedName name="gasto_gci" localSheetId="46">[5]INICIO!$AO$48:$AO$49</definedName>
    <definedName name="gasto_gci" localSheetId="47">[5]INICIO!$AO$48:$AO$49</definedName>
    <definedName name="gasto_gci" localSheetId="48">[5]INICIO!$AO$48:$AO$49</definedName>
    <definedName name="gasto_gci" localSheetId="49">[5]INICIO!$AO$48:$AO$49</definedName>
    <definedName name="gasto_gci" localSheetId="50">[5]INICIO!$AO$48:$AO$49</definedName>
    <definedName name="gasto_gci" localSheetId="51">[5]INICIO!$AO$48:$AO$49</definedName>
    <definedName name="gasto_gci" localSheetId="52">[5]INICIO!$AO$48:$AO$49</definedName>
    <definedName name="gasto_gci" localSheetId="53">[5]INICIO!$AO$48:$AO$49</definedName>
    <definedName name="gasto_gci" localSheetId="55">[5]INICIO!$AO$48:$AO$49</definedName>
    <definedName name="gasto_gci" localSheetId="54">[5]INICIO!$AO$48:$AO$49</definedName>
    <definedName name="gasto_gci" localSheetId="56">[5]INICIO!$AO$48:$AO$49</definedName>
    <definedName name="gasto_gci" localSheetId="57">[5]INICIO!$AO$48:$AO$49</definedName>
    <definedName name="gasto_gci" localSheetId="58">[5]INICIO!$AO$48:$AO$49</definedName>
    <definedName name="gasto_gci" localSheetId="59">[5]INICIO!$AO$48:$AO$49</definedName>
    <definedName name="gasto_gci" localSheetId="61">[5]INICIO!$AO$48:$AO$49</definedName>
    <definedName name="gasto_gci" localSheetId="63">[5]INICIO!$AO$48:$AO$49</definedName>
    <definedName name="gasto_gci" localSheetId="62">[5]INICIO!$AO$48:$AO$49</definedName>
    <definedName name="gasto_gci" localSheetId="64">[5]INICIO!$AO$48:$AO$49</definedName>
    <definedName name="gasto_gci" localSheetId="65">[5]INICIO!$AO$48:$AO$49</definedName>
    <definedName name="gasto_gci" localSheetId="67">[5]INICIO!$AO$48:$AO$49</definedName>
    <definedName name="gasto_gci" localSheetId="69">[1]INICIO!$AO$48:$AO$49</definedName>
    <definedName name="gasto_gci">[1]INICIO!$AO$48:$AO$49</definedName>
    <definedName name="gasto_gci_1">[7]INICIO!$AO$48:$AO$49</definedName>
    <definedName name="GCI_p">[14]BASE!$N$2:$N$4764</definedName>
    <definedName name="GDM" localSheetId="63">#REF!</definedName>
    <definedName name="GDM" localSheetId="69">#REF!</definedName>
    <definedName name="GDM" localSheetId="68">#REF!</definedName>
    <definedName name="GDM">#REF!</definedName>
    <definedName name="GI4MIL" localSheetId="2">#REF!</definedName>
    <definedName name="GI4MIL" localSheetId="5">#REF!</definedName>
    <definedName name="GI4MIL" localSheetId="6">#REF!</definedName>
    <definedName name="GI4MIL" localSheetId="7">#REF!</definedName>
    <definedName name="GI4MIL" localSheetId="8">#REF!</definedName>
    <definedName name="GI4MIL" localSheetId="9">#REF!</definedName>
    <definedName name="GI4MIL" localSheetId="10">#REF!</definedName>
    <definedName name="GI4MIL" localSheetId="11">#REF!</definedName>
    <definedName name="GI4MIL" localSheetId="12">#REF!</definedName>
    <definedName name="GI4MIL" localSheetId="13">[32]ECG!#REF!</definedName>
    <definedName name="GI4MIL" localSheetId="14">#REF!</definedName>
    <definedName name="GI4MIL" localSheetId="15">#REF!</definedName>
    <definedName name="GI4MIL" localSheetId="16">#REF!</definedName>
    <definedName name="GI4MIL" localSheetId="17">#REF!</definedName>
    <definedName name="GI4MIL" localSheetId="18">#REF!</definedName>
    <definedName name="GI4MIL" localSheetId="19">#REF!</definedName>
    <definedName name="GI4MIL" localSheetId="20">#REF!</definedName>
    <definedName name="GI4MIL" localSheetId="21">#REF!</definedName>
    <definedName name="GI4MIL" localSheetId="22">#REF!</definedName>
    <definedName name="GI4MIL" localSheetId="23">#REF!</definedName>
    <definedName name="GI4MIL" localSheetId="24">#REF!</definedName>
    <definedName name="GI4MIL" localSheetId="25">#REF!</definedName>
    <definedName name="GI4MIL" localSheetId="26">#REF!</definedName>
    <definedName name="GI4MIL" localSheetId="27">#REF!</definedName>
    <definedName name="GI4MIL" localSheetId="29">#REF!</definedName>
    <definedName name="GI4MIL" localSheetId="30">#REF!</definedName>
    <definedName name="GI4MIL" localSheetId="32">#REF!</definedName>
    <definedName name="GI4MIL" localSheetId="33">#REF!</definedName>
    <definedName name="GI4MIL" localSheetId="34">#REF!</definedName>
    <definedName name="GI4MIL" localSheetId="40">#REF!</definedName>
    <definedName name="GI4MIL" localSheetId="41">#REF!</definedName>
    <definedName name="GI4MIL" localSheetId="38">#REF!</definedName>
    <definedName name="GI4MIL" localSheetId="42">#REF!</definedName>
    <definedName name="GI4MIL" localSheetId="43">#REF!</definedName>
    <definedName name="GI4MIL" localSheetId="44">#REF!</definedName>
    <definedName name="GI4MIL" localSheetId="45">#REF!</definedName>
    <definedName name="GI4MIL" localSheetId="55">#REF!</definedName>
    <definedName name="GI4MIL" localSheetId="59">#REF!</definedName>
    <definedName name="GI4MIL" localSheetId="60">#REF!</definedName>
    <definedName name="GI4MIL" localSheetId="63">#REF!</definedName>
    <definedName name="GI4MIL" localSheetId="64">#REF!</definedName>
    <definedName name="GI4MIL" localSheetId="66">#REF!</definedName>
    <definedName name="GI4MIL" localSheetId="67">#REF!</definedName>
    <definedName name="GI4MIL" localSheetId="69">#REF!</definedName>
    <definedName name="GI4MIL" localSheetId="68">#REF!</definedName>
    <definedName name="GI4MIL">[33]ECG!#REF!</definedName>
    <definedName name="I" localSheetId="63">[34]ANALITICO!#REF!</definedName>
    <definedName name="I" localSheetId="69">[34]ANALITICO!#REF!</definedName>
    <definedName name="I" localSheetId="68">[34]ANALITICO!#REF!</definedName>
    <definedName name="I">[34]ANALITICO!#REF!</definedName>
    <definedName name="IAPP" localSheetId="32">[13]INICIO!$Y$231:$Y$247</definedName>
    <definedName name="IAPP" localSheetId="33">[13]INICIO!$Y$231:$Y$247</definedName>
    <definedName name="IAPP" localSheetId="34">[13]INICIO!$Y$231:$Y$247</definedName>
    <definedName name="IAPP" localSheetId="55">[13]INICIO!$Y$231:$Y$247</definedName>
    <definedName name="IAPP" localSheetId="63">[13]INICIO!$Y$231:$Y$247</definedName>
    <definedName name="IAPP" localSheetId="64">[13]INICIO!$Y$231:$Y$247</definedName>
    <definedName name="IAPP" localSheetId="66">[13]INICIO!$Y$231:$Y$247</definedName>
    <definedName name="IAPP" localSheetId="67">[13]INICIO!$Y$231:$Y$247</definedName>
    <definedName name="IAPP" localSheetId="69">[13]INICIO!$Y$231:$Y$247</definedName>
    <definedName name="IAPP" localSheetId="68">[13]INICIO!$Y$231:$Y$247</definedName>
    <definedName name="IAPP">[7]INICIO!$AU$5:$AW$543</definedName>
    <definedName name="IAPP_1">[7]INICIO!$AU$5:$AW$543</definedName>
    <definedName name="IAPP2009">[7]INICIO!$AA$20</definedName>
    <definedName name="IAPP2009_1">[7]INICIO!$AA$20</definedName>
    <definedName name="im">[35]BASE!$P$2:$P$85</definedName>
    <definedName name="IMPORTE" localSheetId="9">#REF!</definedName>
    <definedName name="IMPORTE" localSheetId="20">#REF!</definedName>
    <definedName name="IMPORTE">#REF!</definedName>
    <definedName name="Importe_MT" localSheetId="32">[16]BASE!$P$2:$P$33075</definedName>
    <definedName name="Importe_MT" localSheetId="33">[16]BASE!$P$2:$P$33075</definedName>
    <definedName name="Importe_MT" localSheetId="34">[16]BASE!$P$2:$P$33075</definedName>
    <definedName name="Importe_MT" localSheetId="55">[16]BASE!$P$2:$P$33075</definedName>
    <definedName name="Importe_MT" localSheetId="63">[16]BASE!$P$2:$P$33075</definedName>
    <definedName name="Importe_MT" localSheetId="64">[16]BASE!$P$2:$P$33075</definedName>
    <definedName name="Importe_MT" localSheetId="66">[16]BASE!$P$2:$P$33075</definedName>
    <definedName name="Importe_MT" localSheetId="67">[16]BASE!$P$2:$P$33075</definedName>
    <definedName name="Importe_MT" localSheetId="69">[16]BASE!$P$2:$P$33075</definedName>
    <definedName name="Importe_MT" localSheetId="68">[16]BASE!$P$2:$P$33075</definedName>
    <definedName name="Importe_MT">[17]BASE!$P$2:$P$33075</definedName>
    <definedName name="importe_p">[14]BASE!$P$2:$P$4764</definedName>
    <definedName name="IND">[13]INICIO!$Y$289:$Y$314</definedName>
    <definedName name="INDICADORES">[13]INICIO!$AR$5:$AR$16</definedName>
    <definedName name="KEY" localSheetId="0">[36]cats!$A$1:$B$9</definedName>
    <definedName name="KEY" localSheetId="1">[36]cats!$A$1:$B$9</definedName>
    <definedName name="KEY" localSheetId="2">[36]cats!$A$1:$B$9</definedName>
    <definedName name="KEY" localSheetId="5">[36]cats!$A$1:$B$9</definedName>
    <definedName name="KEY" localSheetId="6">[36]cats!$A$1:$B$9</definedName>
    <definedName name="KEY" localSheetId="7">[36]cats!$A$1:$B$9</definedName>
    <definedName name="KEY" localSheetId="8">[36]cats!$A$1:$B$9</definedName>
    <definedName name="KEY" localSheetId="9">[36]cats!$A$1:$B$9</definedName>
    <definedName name="KEY" localSheetId="10">[36]cats!$A$1:$B$9</definedName>
    <definedName name="KEY" localSheetId="11">[36]cats!$A$1:$B$9</definedName>
    <definedName name="KEY" localSheetId="13">[36]cats!$A$1:$B$9</definedName>
    <definedName name="KEY" localSheetId="14">[36]cats!$A$1:$B$9</definedName>
    <definedName name="KEY" localSheetId="15">[36]cats!$A$1:$B$9</definedName>
    <definedName name="KEY" localSheetId="16">[36]cats!$A$1:$B$9</definedName>
    <definedName name="KEY" localSheetId="17">[36]cats!$A$1:$B$9</definedName>
    <definedName name="KEY" localSheetId="18">[36]cats!$A$1:$B$9</definedName>
    <definedName name="KEY" localSheetId="19">[36]cats!$A$1:$B$9</definedName>
    <definedName name="KEY" localSheetId="20">[36]cats!$A$1:$B$9</definedName>
    <definedName name="KEY" localSheetId="3">[36]cats!$A$1:$B$9</definedName>
    <definedName name="KEY" localSheetId="4">[36]cats!$A$1:$B$9</definedName>
    <definedName name="KEY" localSheetId="21">[36]cats!$A$1:$B$9</definedName>
    <definedName name="KEY" localSheetId="22">[36]cats!$A$1:$B$9</definedName>
    <definedName name="KEY" localSheetId="23">[36]cats!$A$1:$B$9</definedName>
    <definedName name="KEY" localSheetId="24">[36]cats!$A$1:$B$9</definedName>
    <definedName name="KEY" localSheetId="25">[36]cats!$A$1:$B$9</definedName>
    <definedName name="KEY" localSheetId="26">[36]cats!$A$1:$B$9</definedName>
    <definedName name="KEY" localSheetId="27">[36]cats!$A$1:$B$9</definedName>
    <definedName name="KEY" localSheetId="29">[36]cats!$A$1:$B$9</definedName>
    <definedName name="KEY" localSheetId="30">[36]cats!$A$1:$B$9</definedName>
    <definedName name="KEY" localSheetId="28">[36]cats!$A$1:$B$9</definedName>
    <definedName name="KEY" localSheetId="32">[36]cats!$A$1:$B$9</definedName>
    <definedName name="KEY" localSheetId="31">[36]cats!$A$1:$B$9</definedName>
    <definedName name="KEY" localSheetId="33">[36]cats!$A$1:$B$9</definedName>
    <definedName name="KEY" localSheetId="34">[36]cats!$A$1:$B$9</definedName>
    <definedName name="KEY" localSheetId="35">[36]cats!$A$1:$B$9</definedName>
    <definedName name="KEY" localSheetId="36">[36]cats!$A$1:$B$9</definedName>
    <definedName name="KEY" localSheetId="37">[36]cats!$A$1:$B$9</definedName>
    <definedName name="KEY" localSheetId="40">[36]cats!$A$1:$B$9</definedName>
    <definedName name="KEY" localSheetId="41">[36]cats!$A$1:$B$9</definedName>
    <definedName name="KEY" localSheetId="38">[36]cats!$A$1:$B$9</definedName>
    <definedName name="KEY" localSheetId="39">[36]cats!$A$1:$B$9</definedName>
    <definedName name="KEY" localSheetId="42">[36]cats!$A$1:$B$9</definedName>
    <definedName name="KEY" localSheetId="43">[36]cats!$A$1:$B$9</definedName>
    <definedName name="KEY" localSheetId="44">[36]cats!$A$1:$B$9</definedName>
    <definedName name="KEY" localSheetId="45">[36]cats!$A$1:$B$9</definedName>
    <definedName name="KEY" localSheetId="46">[36]cats!$A$1:$B$9</definedName>
    <definedName name="KEY" localSheetId="47">[36]cats!$A$1:$B$9</definedName>
    <definedName name="KEY" localSheetId="48">[36]cats!$A$1:$B$9</definedName>
    <definedName name="KEY" localSheetId="49">[36]cats!$A$1:$B$9</definedName>
    <definedName name="KEY" localSheetId="50">[36]cats!$A$1:$B$9</definedName>
    <definedName name="KEY" localSheetId="51">[36]cats!$A$1:$B$9</definedName>
    <definedName name="KEY" localSheetId="52">[36]cats!$A$1:$B$9</definedName>
    <definedName name="KEY" localSheetId="53">[36]cats!$A$1:$B$9</definedName>
    <definedName name="KEY" localSheetId="55">[36]cats!$A$1:$B$9</definedName>
    <definedName name="KEY" localSheetId="54">[36]cats!$A$1:$B$9</definedName>
    <definedName name="KEY" localSheetId="56">[36]cats!$A$1:$B$9</definedName>
    <definedName name="KEY" localSheetId="57">[36]cats!$A$1:$B$9</definedName>
    <definedName name="KEY" localSheetId="58">[36]cats!$A$1:$B$9</definedName>
    <definedName name="KEY" localSheetId="59">[36]cats!$A$1:$B$9</definedName>
    <definedName name="KEY" localSheetId="61">[36]cats!$A$1:$B$9</definedName>
    <definedName name="KEY" localSheetId="63">[36]cats!$A$1:$B$9</definedName>
    <definedName name="KEY" localSheetId="62">[36]cats!$A$1:$B$9</definedName>
    <definedName name="KEY" localSheetId="64">[36]cats!$A$1:$B$9</definedName>
    <definedName name="KEY" localSheetId="65">[36]cats!$A$1:$B$9</definedName>
    <definedName name="KEY" localSheetId="67">[36]cats!$A$1:$B$9</definedName>
    <definedName name="KEY">[37]cats!$A$1:$B$9</definedName>
    <definedName name="LABEL" localSheetId="0">[24]INICIO!$AY$5:$AZ$97</definedName>
    <definedName name="LABEL" localSheetId="1">[24]INICIO!$AY$5:$AZ$97</definedName>
    <definedName name="LABEL" localSheetId="2">[24]INICIO!$AY$5:$AZ$97</definedName>
    <definedName name="LABEL" localSheetId="5">[24]INICIO!$AY$5:$AZ$97</definedName>
    <definedName name="LABEL" localSheetId="6">[24]INICIO!$AY$5:$AZ$97</definedName>
    <definedName name="LABEL" localSheetId="7">[24]INICIO!$AY$5:$AZ$97</definedName>
    <definedName name="LABEL" localSheetId="8">[24]INICIO!$AY$5:$AZ$97</definedName>
    <definedName name="LABEL" localSheetId="9">[24]INICIO!$AY$5:$AZ$97</definedName>
    <definedName name="LABEL" localSheetId="10">[24]INICIO!$AY$5:$AZ$97</definedName>
    <definedName name="LABEL" localSheetId="11">[24]INICIO!$AY$5:$AZ$97</definedName>
    <definedName name="LABEL" localSheetId="13">[24]INICIO!$AY$5:$AZ$97</definedName>
    <definedName name="LABEL" localSheetId="14">[24]INICIO!$AY$5:$AZ$97</definedName>
    <definedName name="LABEL" localSheetId="15">[24]INICIO!$AY$5:$AZ$97</definedName>
    <definedName name="LABEL" localSheetId="16">[24]INICIO!$AY$5:$AZ$97</definedName>
    <definedName name="LABEL" localSheetId="17">[24]INICIO!$AY$5:$AZ$97</definedName>
    <definedName name="LABEL" localSheetId="18">[24]INICIO!$AY$5:$AZ$97</definedName>
    <definedName name="LABEL" localSheetId="19">[24]INICIO!$AY$5:$AZ$97</definedName>
    <definedName name="LABEL" localSheetId="20">[24]INICIO!$AY$5:$AZ$97</definedName>
    <definedName name="LABEL" localSheetId="3">[24]INICIO!$AY$5:$AZ$97</definedName>
    <definedName name="LABEL" localSheetId="4">[24]INICIO!$AY$5:$AZ$97</definedName>
    <definedName name="LABEL" localSheetId="21">[24]INICIO!$AY$5:$AZ$97</definedName>
    <definedName name="LABEL" localSheetId="22">[24]INICIO!$AY$5:$AZ$97</definedName>
    <definedName name="LABEL" localSheetId="23">[24]INICIO!$AY$5:$AZ$97</definedName>
    <definedName name="LABEL" localSheetId="24">[24]INICIO!$AY$5:$AZ$97</definedName>
    <definedName name="LABEL" localSheetId="25">[24]INICIO!$AY$5:$AZ$97</definedName>
    <definedName name="LABEL" localSheetId="26">[24]INICIO!$AY$5:$AZ$97</definedName>
    <definedName name="LABEL" localSheetId="27">[24]INICIO!$AY$5:$AZ$97</definedName>
    <definedName name="LABEL" localSheetId="29">[24]INICIO!$AY$5:$AZ$97</definedName>
    <definedName name="LABEL" localSheetId="30">[24]INICIO!$AY$5:$AZ$97</definedName>
    <definedName name="LABEL" localSheetId="28">[24]INICIO!$AY$5:$AZ$97</definedName>
    <definedName name="LABEL" localSheetId="32">[24]INICIO!$AY$5:$AZ$97</definedName>
    <definedName name="LABEL" localSheetId="31">[24]INICIO!$AY$5:$AZ$97</definedName>
    <definedName name="LABEL" localSheetId="33">[24]INICIO!$AY$5:$AZ$97</definedName>
    <definedName name="LABEL" localSheetId="34">[24]INICIO!$AY$5:$AZ$97</definedName>
    <definedName name="LABEL" localSheetId="35">[24]INICIO!$AY$5:$AZ$97</definedName>
    <definedName name="LABEL" localSheetId="36">[24]INICIO!$AY$5:$AZ$97</definedName>
    <definedName name="LABEL" localSheetId="37">[24]INICIO!$AY$5:$AZ$97</definedName>
    <definedName name="LABEL" localSheetId="40">[24]INICIO!$AY$5:$AZ$97</definedName>
    <definedName name="LABEL" localSheetId="41">[24]INICIO!$AY$5:$AZ$97</definedName>
    <definedName name="LABEL" localSheetId="38">[24]INICIO!$AY$5:$AZ$97</definedName>
    <definedName name="LABEL" localSheetId="39">[24]INICIO!$AY$5:$AZ$97</definedName>
    <definedName name="LABEL" localSheetId="42">[24]INICIO!$AY$5:$AZ$97</definedName>
    <definedName name="LABEL" localSheetId="43">[24]INICIO!$AY$5:$AZ$97</definedName>
    <definedName name="LABEL" localSheetId="44">[24]INICIO!$AY$5:$AZ$97</definedName>
    <definedName name="LABEL" localSheetId="45">[24]INICIO!$AY$5:$AZ$97</definedName>
    <definedName name="LABEL" localSheetId="46">[24]INICIO!$AY$5:$AZ$97</definedName>
    <definedName name="LABEL" localSheetId="47">[24]INICIO!$AY$5:$AZ$97</definedName>
    <definedName name="LABEL" localSheetId="48">[24]INICIO!$AY$5:$AZ$97</definedName>
    <definedName name="LABEL" localSheetId="49">[24]INICIO!$AY$5:$AZ$97</definedName>
    <definedName name="LABEL" localSheetId="50">[24]INICIO!$AY$5:$AZ$97</definedName>
    <definedName name="LABEL" localSheetId="51">[24]INICIO!$AY$5:$AZ$97</definedName>
    <definedName name="LABEL" localSheetId="52">[24]INICIO!$AY$5:$AZ$97</definedName>
    <definedName name="LABEL" localSheetId="53">[24]INICIO!$AY$5:$AZ$97</definedName>
    <definedName name="LABEL" localSheetId="55">[24]INICIO!$AY$5:$AZ$97</definedName>
    <definedName name="LABEL" localSheetId="54">[24]INICIO!$AY$5:$AZ$97</definedName>
    <definedName name="LABEL" localSheetId="56">[24]INICIO!$AY$5:$AZ$97</definedName>
    <definedName name="LABEL" localSheetId="57">[24]INICIO!$AY$5:$AZ$97</definedName>
    <definedName name="LABEL" localSheetId="58">[24]INICIO!$AY$5:$AZ$97</definedName>
    <definedName name="LABEL" localSheetId="59">[24]INICIO!$AY$5:$AZ$97</definedName>
    <definedName name="LABEL" localSheetId="61">[24]INICIO!$AY$5:$AZ$97</definedName>
    <definedName name="LABEL" localSheetId="63">[24]INICIO!$AY$5:$AZ$97</definedName>
    <definedName name="LABEL" localSheetId="62">[24]INICIO!$AY$5:$AZ$97</definedName>
    <definedName name="LABEL" localSheetId="64">[24]INICIO!$AY$5:$AZ$97</definedName>
    <definedName name="LABEL" localSheetId="65">[24]INICIO!$AY$5:$AZ$97</definedName>
    <definedName name="LABEL" localSheetId="67">[24]INICIO!$AY$5:$AZ$97</definedName>
    <definedName name="LABEL" localSheetId="69">[8]INICIO!$AY$5:$AZ$97</definedName>
    <definedName name="LABEL">[8]INICIO!$AY$5:$AZ$97</definedName>
    <definedName name="LABEL_1">[38]INICIO!$AY$5:$AZ$97</definedName>
    <definedName name="label1g" localSheetId="0">[5]INICIO!$AA$19</definedName>
    <definedName name="label1g" localSheetId="1">[5]INICIO!$AA$19</definedName>
    <definedName name="label1g" localSheetId="2">[5]INICIO!$AA$19</definedName>
    <definedName name="label1g" localSheetId="5">[5]INICIO!$AA$19</definedName>
    <definedName name="label1g" localSheetId="6">[5]INICIO!$AA$19</definedName>
    <definedName name="label1g" localSheetId="7">[5]INICIO!$AA$19</definedName>
    <definedName name="label1g" localSheetId="8">[5]INICIO!$AA$19</definedName>
    <definedName name="label1g" localSheetId="9">[5]INICIO!$AA$19</definedName>
    <definedName name="label1g" localSheetId="10">[5]INICIO!$AA$19</definedName>
    <definedName name="label1g" localSheetId="11">[5]INICIO!$AA$19</definedName>
    <definedName name="label1g" localSheetId="13">[5]INICIO!$AA$19</definedName>
    <definedName name="label1g" localSheetId="14">[5]INICIO!$AA$19</definedName>
    <definedName name="label1g" localSheetId="15">[5]INICIO!$AA$19</definedName>
    <definedName name="label1g" localSheetId="16">[5]INICIO!$AA$19</definedName>
    <definedName name="label1g" localSheetId="17">[5]INICIO!$AA$19</definedName>
    <definedName name="label1g" localSheetId="18">[5]INICIO!$AA$19</definedName>
    <definedName name="label1g" localSheetId="19">[5]INICIO!$AA$19</definedName>
    <definedName name="label1g" localSheetId="20">[5]INICIO!$AA$19</definedName>
    <definedName name="label1g" localSheetId="3">[5]INICIO!$AA$19</definedName>
    <definedName name="label1g" localSheetId="4">[5]INICIO!$AA$19</definedName>
    <definedName name="label1g" localSheetId="21">[5]INICIO!$AA$19</definedName>
    <definedName name="label1g" localSheetId="22">[5]INICIO!$AA$19</definedName>
    <definedName name="label1g" localSheetId="23">[5]INICIO!$AA$19</definedName>
    <definedName name="label1g" localSheetId="24">[5]INICIO!$AA$19</definedName>
    <definedName name="label1g" localSheetId="25">[5]INICIO!$AA$19</definedName>
    <definedName name="label1g" localSheetId="26">[5]INICIO!$AA$19</definedName>
    <definedName name="label1g" localSheetId="27">[5]INICIO!$AA$19</definedName>
    <definedName name="label1g" localSheetId="29">[5]INICIO!$AA$19</definedName>
    <definedName name="label1g" localSheetId="30">[5]INICIO!$AA$19</definedName>
    <definedName name="label1g" localSheetId="28">[5]INICIO!$AA$19</definedName>
    <definedName name="label1g" localSheetId="32">[5]INICIO!$AA$19</definedName>
    <definedName name="label1g" localSheetId="31">[5]INICIO!$AA$19</definedName>
    <definedName name="label1g" localSheetId="33">[5]INICIO!$AA$19</definedName>
    <definedName name="label1g" localSheetId="34">[5]INICIO!$AA$19</definedName>
    <definedName name="label1g" localSheetId="35">[5]INICIO!$AA$19</definedName>
    <definedName name="label1g" localSheetId="36">[5]INICIO!$AA$19</definedName>
    <definedName name="label1g" localSheetId="37">[5]INICIO!$AA$19</definedName>
    <definedName name="label1g" localSheetId="40">[5]INICIO!$AA$19</definedName>
    <definedName name="label1g" localSheetId="41">[5]INICIO!$AA$19</definedName>
    <definedName name="label1g" localSheetId="38">[5]INICIO!$AA$19</definedName>
    <definedName name="label1g" localSheetId="39">[5]INICIO!$AA$19</definedName>
    <definedName name="label1g" localSheetId="42">[5]INICIO!$AA$19</definedName>
    <definedName name="label1g" localSheetId="43">[5]INICIO!$AA$19</definedName>
    <definedName name="label1g" localSheetId="44">[5]INICIO!$AA$19</definedName>
    <definedName name="label1g" localSheetId="45">[5]INICIO!$AA$19</definedName>
    <definedName name="label1g" localSheetId="46">[5]INICIO!$AA$19</definedName>
    <definedName name="label1g" localSheetId="47">[5]INICIO!$AA$19</definedName>
    <definedName name="label1g" localSheetId="48">[5]INICIO!$AA$19</definedName>
    <definedName name="label1g" localSheetId="49">[5]INICIO!$AA$19</definedName>
    <definedName name="label1g" localSheetId="50">[5]INICIO!$AA$19</definedName>
    <definedName name="label1g" localSheetId="51">[5]INICIO!$AA$19</definedName>
    <definedName name="label1g" localSheetId="52">[5]INICIO!$AA$19</definedName>
    <definedName name="label1g" localSheetId="53">[5]INICIO!$AA$19</definedName>
    <definedName name="label1g" localSheetId="55">[5]INICIO!$AA$19</definedName>
    <definedName name="label1g" localSheetId="54">[5]INICIO!$AA$19</definedName>
    <definedName name="label1g" localSheetId="56">[5]INICIO!$AA$19</definedName>
    <definedName name="label1g" localSheetId="57">[5]INICIO!$AA$19</definedName>
    <definedName name="label1g" localSheetId="58">[5]INICIO!$AA$19</definedName>
    <definedName name="label1g" localSheetId="59">[5]INICIO!$AA$19</definedName>
    <definedName name="label1g" localSheetId="61">[5]INICIO!$AA$19</definedName>
    <definedName name="label1g" localSheetId="63">[5]INICIO!$AA$19</definedName>
    <definedName name="label1g" localSheetId="62">[5]INICIO!$AA$19</definedName>
    <definedName name="label1g" localSheetId="64">[5]INICIO!$AA$19</definedName>
    <definedName name="label1g" localSheetId="65">[5]INICIO!$AA$19</definedName>
    <definedName name="label1g" localSheetId="67">[5]INICIO!$AA$19</definedName>
    <definedName name="label1g" localSheetId="69">[1]INICIO!$AA$19</definedName>
    <definedName name="label1g">[1]INICIO!$AA$19</definedName>
    <definedName name="label1g_1">[7]INICIO!$AA$19</definedName>
    <definedName name="label1S" localSheetId="0">[5]INICIO!$AA$22</definedName>
    <definedName name="label1S" localSheetId="1">[5]INICIO!$AA$22</definedName>
    <definedName name="label1S" localSheetId="2">[5]INICIO!$AA$22</definedName>
    <definedName name="label1S" localSheetId="5">[5]INICIO!$AA$22</definedName>
    <definedName name="label1S" localSheetId="6">[5]INICIO!$AA$22</definedName>
    <definedName name="label1S" localSheetId="7">[5]INICIO!$AA$22</definedName>
    <definedName name="label1S" localSheetId="8">[5]INICIO!$AA$22</definedName>
    <definedName name="label1S" localSheetId="9">[5]INICIO!$AA$22</definedName>
    <definedName name="label1S" localSheetId="10">[5]INICIO!$AA$22</definedName>
    <definedName name="label1S" localSheetId="11">[5]INICIO!$AA$22</definedName>
    <definedName name="label1S" localSheetId="13">[5]INICIO!$AA$22</definedName>
    <definedName name="label1S" localSheetId="14">[5]INICIO!$AA$22</definedName>
    <definedName name="label1S" localSheetId="15">[5]INICIO!$AA$22</definedName>
    <definedName name="label1S" localSheetId="16">[5]INICIO!$AA$22</definedName>
    <definedName name="label1S" localSheetId="17">[5]INICIO!$AA$22</definedName>
    <definedName name="label1S" localSheetId="18">[5]INICIO!$AA$22</definedName>
    <definedName name="label1S" localSheetId="19">[5]INICIO!$AA$22</definedName>
    <definedName name="label1S" localSheetId="20">[5]INICIO!$AA$22</definedName>
    <definedName name="label1S" localSheetId="3">[5]INICIO!$AA$22</definedName>
    <definedName name="label1S" localSheetId="4">[5]INICIO!$AA$22</definedName>
    <definedName name="label1S" localSheetId="21">[5]INICIO!$AA$22</definedName>
    <definedName name="label1S" localSheetId="22">[5]INICIO!$AA$22</definedName>
    <definedName name="label1S" localSheetId="23">[5]INICIO!$AA$22</definedName>
    <definedName name="label1S" localSheetId="24">[5]INICIO!$AA$22</definedName>
    <definedName name="label1S" localSheetId="25">[5]INICIO!$AA$22</definedName>
    <definedName name="label1S" localSheetId="26">[5]INICIO!$AA$22</definedName>
    <definedName name="label1S" localSheetId="27">[5]INICIO!$AA$22</definedName>
    <definedName name="label1S" localSheetId="29">[5]INICIO!$AA$22</definedName>
    <definedName name="label1S" localSheetId="30">[5]INICIO!$AA$22</definedName>
    <definedName name="label1S" localSheetId="28">[5]INICIO!$AA$22</definedName>
    <definedName name="label1S" localSheetId="32">[5]INICIO!$AA$22</definedName>
    <definedName name="label1S" localSheetId="31">[5]INICIO!$AA$22</definedName>
    <definedName name="label1S" localSheetId="33">[5]INICIO!$AA$22</definedName>
    <definedName name="label1S" localSheetId="34">[5]INICIO!$AA$22</definedName>
    <definedName name="label1S" localSheetId="35">[5]INICIO!$AA$22</definedName>
    <definedName name="label1S" localSheetId="36">[5]INICIO!$AA$22</definedName>
    <definedName name="label1S" localSheetId="37">[5]INICIO!$AA$22</definedName>
    <definedName name="label1S" localSheetId="40">[5]INICIO!$AA$22</definedName>
    <definedName name="label1S" localSheetId="41">[5]INICIO!$AA$22</definedName>
    <definedName name="label1S" localSheetId="38">[5]INICIO!$AA$22</definedName>
    <definedName name="label1S" localSheetId="39">[5]INICIO!$AA$22</definedName>
    <definedName name="label1S" localSheetId="42">[5]INICIO!$AA$22</definedName>
    <definedName name="label1S" localSheetId="43">[5]INICIO!$AA$22</definedName>
    <definedName name="label1S" localSheetId="44">[5]INICIO!$AA$22</definedName>
    <definedName name="label1S" localSheetId="45">[5]INICIO!$AA$22</definedName>
    <definedName name="label1S" localSheetId="46">[5]INICIO!$AA$22</definedName>
    <definedName name="label1S" localSheetId="47">[5]INICIO!$AA$22</definedName>
    <definedName name="label1S" localSheetId="48">[5]INICIO!$AA$22</definedName>
    <definedName name="label1S" localSheetId="49">[5]INICIO!$AA$22</definedName>
    <definedName name="label1S" localSheetId="50">[5]INICIO!$AA$22</definedName>
    <definedName name="label1S" localSheetId="51">[5]INICIO!$AA$22</definedName>
    <definedName name="label1S" localSheetId="52">[5]INICIO!$AA$22</definedName>
    <definedName name="label1S" localSheetId="53">[5]INICIO!$AA$22</definedName>
    <definedName name="label1S" localSheetId="55">[5]INICIO!$AA$22</definedName>
    <definedName name="label1S" localSheetId="54">[5]INICIO!$AA$22</definedName>
    <definedName name="label1S" localSheetId="56">[5]INICIO!$AA$22</definedName>
    <definedName name="label1S" localSheetId="57">[5]INICIO!$AA$22</definedName>
    <definedName name="label1S" localSheetId="58">[5]INICIO!$AA$22</definedName>
    <definedName name="label1S" localSheetId="59">[5]INICIO!$AA$22</definedName>
    <definedName name="label1S" localSheetId="61">[5]INICIO!$AA$22</definedName>
    <definedName name="label1S" localSheetId="63">[5]INICIO!$AA$22</definedName>
    <definedName name="label1S" localSheetId="62">[5]INICIO!$AA$22</definedName>
    <definedName name="label1S" localSheetId="64">[5]INICIO!$AA$22</definedName>
    <definedName name="label1S" localSheetId="65">[5]INICIO!$AA$22</definedName>
    <definedName name="label1S" localSheetId="67">[5]INICIO!$AA$22</definedName>
    <definedName name="label1S" localSheetId="69">[1]INICIO!$AA$22</definedName>
    <definedName name="label1S">[1]INICIO!$AA$22</definedName>
    <definedName name="label1S_1">[7]INICIO!$AA$22</definedName>
    <definedName name="label2g" localSheetId="0">[5]INICIO!$AA$20</definedName>
    <definedName name="label2g" localSheetId="1">[5]INICIO!$AA$20</definedName>
    <definedName name="label2g" localSheetId="2">[5]INICIO!$AA$20</definedName>
    <definedName name="label2g" localSheetId="5">[5]INICIO!$AA$20</definedName>
    <definedName name="label2g" localSheetId="6">[5]INICIO!$AA$20</definedName>
    <definedName name="label2g" localSheetId="7">[5]INICIO!$AA$20</definedName>
    <definedName name="label2g" localSheetId="8">[5]INICIO!$AA$20</definedName>
    <definedName name="label2g" localSheetId="9">[5]INICIO!$AA$20</definedName>
    <definedName name="label2g" localSheetId="10">[5]INICIO!$AA$20</definedName>
    <definedName name="label2g" localSheetId="11">[5]INICIO!$AA$20</definedName>
    <definedName name="label2g" localSheetId="13">[5]INICIO!$AA$20</definedName>
    <definedName name="label2g" localSheetId="14">[5]INICIO!$AA$20</definedName>
    <definedName name="label2g" localSheetId="15">[5]INICIO!$AA$20</definedName>
    <definedName name="label2g" localSheetId="16">[5]INICIO!$AA$20</definedName>
    <definedName name="label2g" localSheetId="17">[5]INICIO!$AA$20</definedName>
    <definedName name="label2g" localSheetId="18">[5]INICIO!$AA$20</definedName>
    <definedName name="label2g" localSheetId="19">[5]INICIO!$AA$20</definedName>
    <definedName name="label2g" localSheetId="20">[5]INICIO!$AA$20</definedName>
    <definedName name="label2g" localSheetId="3">[5]INICIO!$AA$20</definedName>
    <definedName name="label2g" localSheetId="4">[5]INICIO!$AA$20</definedName>
    <definedName name="label2g" localSheetId="21">[5]INICIO!$AA$20</definedName>
    <definedName name="label2g" localSheetId="22">[5]INICIO!$AA$20</definedName>
    <definedName name="label2g" localSheetId="23">[5]INICIO!$AA$20</definedName>
    <definedName name="label2g" localSheetId="24">[5]INICIO!$AA$20</definedName>
    <definedName name="label2g" localSheetId="25">[5]INICIO!$AA$20</definedName>
    <definedName name="label2g" localSheetId="26">[5]INICIO!$AA$20</definedName>
    <definedName name="label2g" localSheetId="27">[5]INICIO!$AA$20</definedName>
    <definedName name="label2g" localSheetId="29">[5]INICIO!$AA$20</definedName>
    <definedName name="label2g" localSheetId="30">[5]INICIO!$AA$20</definedName>
    <definedName name="label2g" localSheetId="28">[5]INICIO!$AA$20</definedName>
    <definedName name="label2g" localSheetId="32">[5]INICIO!$AA$20</definedName>
    <definedName name="label2g" localSheetId="31">[5]INICIO!$AA$20</definedName>
    <definedName name="label2g" localSheetId="33">[5]INICIO!$AA$20</definedName>
    <definedName name="label2g" localSheetId="34">[5]INICIO!$AA$20</definedName>
    <definedName name="label2g" localSheetId="35">[5]INICIO!$AA$20</definedName>
    <definedName name="label2g" localSheetId="36">[5]INICIO!$AA$20</definedName>
    <definedName name="label2g" localSheetId="37">[5]INICIO!$AA$20</definedName>
    <definedName name="label2g" localSheetId="40">[5]INICIO!$AA$20</definedName>
    <definedName name="label2g" localSheetId="41">[5]INICIO!$AA$20</definedName>
    <definedName name="label2g" localSheetId="38">[5]INICIO!$AA$20</definedName>
    <definedName name="label2g" localSheetId="39">[5]INICIO!$AA$20</definedName>
    <definedName name="label2g" localSheetId="42">[5]INICIO!$AA$20</definedName>
    <definedName name="label2g" localSheetId="43">[5]INICIO!$AA$20</definedName>
    <definedName name="label2g" localSheetId="44">[5]INICIO!$AA$20</definedName>
    <definedName name="label2g" localSheetId="45">[5]INICIO!$AA$20</definedName>
    <definedName name="label2g" localSheetId="46">[5]INICIO!$AA$20</definedName>
    <definedName name="label2g" localSheetId="47">[5]INICIO!$AA$20</definedName>
    <definedName name="label2g" localSheetId="48">[5]INICIO!$AA$20</definedName>
    <definedName name="label2g" localSheetId="49">[5]INICIO!$AA$20</definedName>
    <definedName name="label2g" localSheetId="50">[5]INICIO!$AA$20</definedName>
    <definedName name="label2g" localSheetId="51">[5]INICIO!$AA$20</definedName>
    <definedName name="label2g" localSheetId="52">[5]INICIO!$AA$20</definedName>
    <definedName name="label2g" localSheetId="53">[5]INICIO!$AA$20</definedName>
    <definedName name="label2g" localSheetId="55">[5]INICIO!$AA$20</definedName>
    <definedName name="label2g" localSheetId="54">[5]INICIO!$AA$20</definedName>
    <definedName name="label2g" localSheetId="56">[5]INICIO!$AA$20</definedName>
    <definedName name="label2g" localSheetId="57">[5]INICIO!$AA$20</definedName>
    <definedName name="label2g" localSheetId="58">[5]INICIO!$AA$20</definedName>
    <definedName name="label2g" localSheetId="59">[5]INICIO!$AA$20</definedName>
    <definedName name="label2g" localSheetId="61">[5]INICIO!$AA$20</definedName>
    <definedName name="label2g" localSheetId="63">[5]INICIO!$AA$20</definedName>
    <definedName name="label2g" localSheetId="62">[5]INICIO!$AA$20</definedName>
    <definedName name="label2g" localSheetId="64">[5]INICIO!$AA$20</definedName>
    <definedName name="label2g" localSheetId="65">[5]INICIO!$AA$20</definedName>
    <definedName name="label2g" localSheetId="67">[5]INICIO!$AA$20</definedName>
    <definedName name="label2g" localSheetId="69">[1]INICIO!$AA$20</definedName>
    <definedName name="label2g">[1]INICIO!$AA$20</definedName>
    <definedName name="label2g_1">[7]INICIO!$AA$20</definedName>
    <definedName name="label2S" localSheetId="0">[5]INICIO!$AA$23</definedName>
    <definedName name="label2S" localSheetId="1">[5]INICIO!$AA$23</definedName>
    <definedName name="label2S" localSheetId="2">[5]INICIO!$AA$23</definedName>
    <definedName name="label2S" localSheetId="5">[5]INICIO!$AA$23</definedName>
    <definedName name="label2S" localSheetId="6">[5]INICIO!$AA$23</definedName>
    <definedName name="label2S" localSheetId="7">[5]INICIO!$AA$23</definedName>
    <definedName name="label2S" localSheetId="8">[5]INICIO!$AA$23</definedName>
    <definedName name="label2S" localSheetId="9">[5]INICIO!$AA$23</definedName>
    <definedName name="label2S" localSheetId="10">[5]INICIO!$AA$23</definedName>
    <definedName name="label2S" localSheetId="11">[5]INICIO!$AA$23</definedName>
    <definedName name="label2S" localSheetId="13">[5]INICIO!$AA$23</definedName>
    <definedName name="label2S" localSheetId="14">[5]INICIO!$AA$23</definedName>
    <definedName name="label2S" localSheetId="15">[5]INICIO!$AA$23</definedName>
    <definedName name="label2S" localSheetId="16">[5]INICIO!$AA$23</definedName>
    <definedName name="label2S" localSheetId="17">[5]INICIO!$AA$23</definedName>
    <definedName name="label2S" localSheetId="18">[5]INICIO!$AA$23</definedName>
    <definedName name="label2S" localSheetId="19">[5]INICIO!$AA$23</definedName>
    <definedName name="label2S" localSheetId="20">[5]INICIO!$AA$23</definedName>
    <definedName name="label2S" localSheetId="3">[5]INICIO!$AA$23</definedName>
    <definedName name="label2S" localSheetId="4">[5]INICIO!$AA$23</definedName>
    <definedName name="label2S" localSheetId="21">[5]INICIO!$AA$23</definedName>
    <definedName name="label2S" localSheetId="22">[5]INICIO!$AA$23</definedName>
    <definedName name="label2S" localSheetId="23">[5]INICIO!$AA$23</definedName>
    <definedName name="label2S" localSheetId="24">[5]INICIO!$AA$23</definedName>
    <definedName name="label2S" localSheetId="25">[5]INICIO!$AA$23</definedName>
    <definedName name="label2S" localSheetId="26">[5]INICIO!$AA$23</definedName>
    <definedName name="label2S" localSheetId="27">[5]INICIO!$AA$23</definedName>
    <definedName name="label2S" localSheetId="29">[5]INICIO!$AA$23</definedName>
    <definedName name="label2S" localSheetId="30">[5]INICIO!$AA$23</definedName>
    <definedName name="label2S" localSheetId="28">[5]INICIO!$AA$23</definedName>
    <definedName name="label2S" localSheetId="32">[5]INICIO!$AA$23</definedName>
    <definedName name="label2S" localSheetId="31">[5]INICIO!$AA$23</definedName>
    <definedName name="label2S" localSheetId="33">[5]INICIO!$AA$23</definedName>
    <definedName name="label2S" localSheetId="34">[5]INICIO!$AA$23</definedName>
    <definedName name="label2S" localSheetId="35">[5]INICIO!$AA$23</definedName>
    <definedName name="label2S" localSheetId="36">[5]INICIO!$AA$23</definedName>
    <definedName name="label2S" localSheetId="37">[5]INICIO!$AA$23</definedName>
    <definedName name="label2S" localSheetId="40">[5]INICIO!$AA$23</definedName>
    <definedName name="label2S" localSheetId="41">[5]INICIO!$AA$23</definedName>
    <definedName name="label2S" localSheetId="38">[5]INICIO!$AA$23</definedName>
    <definedName name="label2S" localSheetId="39">[5]INICIO!$AA$23</definedName>
    <definedName name="label2S" localSheetId="42">[5]INICIO!$AA$23</definedName>
    <definedName name="label2S" localSheetId="43">[5]INICIO!$AA$23</definedName>
    <definedName name="label2S" localSheetId="44">[5]INICIO!$AA$23</definedName>
    <definedName name="label2S" localSheetId="45">[5]INICIO!$AA$23</definedName>
    <definedName name="label2S" localSheetId="46">[5]INICIO!$AA$23</definedName>
    <definedName name="label2S" localSheetId="47">[5]INICIO!$AA$23</definedName>
    <definedName name="label2S" localSheetId="48">[5]INICIO!$AA$23</definedName>
    <definedName name="label2S" localSheetId="49">[5]INICIO!$AA$23</definedName>
    <definedName name="label2S" localSheetId="50">[5]INICIO!$AA$23</definedName>
    <definedName name="label2S" localSheetId="51">[5]INICIO!$AA$23</definedName>
    <definedName name="label2S" localSheetId="52">[5]INICIO!$AA$23</definedName>
    <definedName name="label2S" localSheetId="53">[5]INICIO!$AA$23</definedName>
    <definedName name="label2S" localSheetId="55">[5]INICIO!$AA$23</definedName>
    <definedName name="label2S" localSheetId="54">[5]INICIO!$AA$23</definedName>
    <definedName name="label2S" localSheetId="56">[5]INICIO!$AA$23</definedName>
    <definedName name="label2S" localSheetId="57">[5]INICIO!$AA$23</definedName>
    <definedName name="label2S" localSheetId="58">[5]INICIO!$AA$23</definedName>
    <definedName name="label2S" localSheetId="59">[5]INICIO!$AA$23</definedName>
    <definedName name="label2S" localSheetId="61">[5]INICIO!$AA$23</definedName>
    <definedName name="label2S" localSheetId="63">[5]INICIO!$AA$23</definedName>
    <definedName name="label2S" localSheetId="62">[5]INICIO!$AA$23</definedName>
    <definedName name="label2S" localSheetId="64">[5]INICIO!$AA$23</definedName>
    <definedName name="label2S" localSheetId="65">[5]INICIO!$AA$23</definedName>
    <definedName name="label2S" localSheetId="67">[5]INICIO!$AA$23</definedName>
    <definedName name="label2S" localSheetId="69">[1]INICIO!$AA$23</definedName>
    <definedName name="label2S">[1]INICIO!$AA$23</definedName>
    <definedName name="label2S_1">[7]INICIO!$AA$23</definedName>
    <definedName name="Líneadeacción" localSheetId="0">[24]INICIO!#REF!</definedName>
    <definedName name="Líneadeacción" localSheetId="1">[24]INICIO!#REF!</definedName>
    <definedName name="Líneadeacción" localSheetId="2">[24]INICIO!#REF!</definedName>
    <definedName name="Líneadeacción" localSheetId="5">[24]INICIO!#REF!</definedName>
    <definedName name="Líneadeacción" localSheetId="6">[24]INICIO!#REF!</definedName>
    <definedName name="Líneadeacción" localSheetId="7">[24]INICIO!#REF!</definedName>
    <definedName name="Líneadeacción" localSheetId="8">[24]INICIO!#REF!</definedName>
    <definedName name="Líneadeacción" localSheetId="9">[24]INICIO!#REF!</definedName>
    <definedName name="Líneadeacción" localSheetId="10">[24]INICIO!#REF!</definedName>
    <definedName name="Líneadeacción" localSheetId="11">[24]INICIO!#REF!</definedName>
    <definedName name="Líneadeacción" localSheetId="12">[8]INICIO!#REF!</definedName>
    <definedName name="Líneadeacción" localSheetId="13">[24]INICIO!#REF!</definedName>
    <definedName name="Líneadeacción" localSheetId="14">[24]INICIO!#REF!</definedName>
    <definedName name="Líneadeacción" localSheetId="15">[24]INICIO!#REF!</definedName>
    <definedName name="Líneadeacción" localSheetId="16">[24]INICIO!#REF!</definedName>
    <definedName name="Líneadeacción" localSheetId="17">[24]INICIO!#REF!</definedName>
    <definedName name="Líneadeacción" localSheetId="18">[24]INICIO!#REF!</definedName>
    <definedName name="Líneadeacción" localSheetId="19">[24]INICIO!#REF!</definedName>
    <definedName name="Líneadeacción" localSheetId="20">[24]INICIO!#REF!</definedName>
    <definedName name="Líneadeacción" localSheetId="3">[24]INICIO!#REF!</definedName>
    <definedName name="Líneadeacción" localSheetId="4">[24]INICIO!#REF!</definedName>
    <definedName name="Líneadeacción" localSheetId="21">[24]INICIO!#REF!</definedName>
    <definedName name="Líneadeacción" localSheetId="22">[24]INICIO!#REF!</definedName>
    <definedName name="Líneadeacción" localSheetId="23">[24]INICIO!#REF!</definedName>
    <definedName name="Líneadeacción" localSheetId="24">[24]INICIO!#REF!</definedName>
    <definedName name="Líneadeacción" localSheetId="25">[24]INICIO!#REF!</definedName>
    <definedName name="Líneadeacción" localSheetId="26">[24]INICIO!#REF!</definedName>
    <definedName name="Líneadeacción" localSheetId="27">[24]INICIO!#REF!</definedName>
    <definedName name="Líneadeacción" localSheetId="29">[24]INICIO!#REF!</definedName>
    <definedName name="Líneadeacción" localSheetId="30">[24]INICIO!#REF!</definedName>
    <definedName name="Líneadeacción" localSheetId="28">[24]INICIO!#REF!</definedName>
    <definedName name="Líneadeacción" localSheetId="32">[24]INICIO!#REF!</definedName>
    <definedName name="Líneadeacción" localSheetId="31">[24]INICIO!#REF!</definedName>
    <definedName name="Líneadeacción" localSheetId="33">[24]INICIO!#REF!</definedName>
    <definedName name="Líneadeacción" localSheetId="34">[24]INICIO!#REF!</definedName>
    <definedName name="Líneadeacción" localSheetId="35">[24]INICIO!#REF!</definedName>
    <definedName name="Líneadeacción" localSheetId="36">[24]INICIO!#REF!</definedName>
    <definedName name="Líneadeacción" localSheetId="37">[24]INICIO!#REF!</definedName>
    <definedName name="Líneadeacción" localSheetId="40">[24]INICIO!#REF!</definedName>
    <definedName name="Líneadeacción" localSheetId="41">[24]INICIO!#REF!</definedName>
    <definedName name="Líneadeacción" localSheetId="38">[24]INICIO!#REF!</definedName>
    <definedName name="Líneadeacción" localSheetId="39">[24]INICIO!#REF!</definedName>
    <definedName name="Líneadeacción" localSheetId="42">[24]INICIO!#REF!</definedName>
    <definedName name="Líneadeacción" localSheetId="43">[24]INICIO!#REF!</definedName>
    <definedName name="Líneadeacción" localSheetId="44">[24]INICIO!#REF!</definedName>
    <definedName name="Líneadeacción" localSheetId="45">[24]INICIO!#REF!</definedName>
    <definedName name="Líneadeacción" localSheetId="46">[24]INICIO!#REF!</definedName>
    <definedName name="Líneadeacción" localSheetId="47">[24]INICIO!#REF!</definedName>
    <definedName name="Líneadeacción" localSheetId="48">[24]INICIO!#REF!</definedName>
    <definedName name="Líneadeacción" localSheetId="49">[24]INICIO!#REF!</definedName>
    <definedName name="Líneadeacción" localSheetId="50">[24]INICIO!#REF!</definedName>
    <definedName name="Líneadeacción" localSheetId="51">[24]INICIO!#REF!</definedName>
    <definedName name="Líneadeacción" localSheetId="52">[24]INICIO!#REF!</definedName>
    <definedName name="Líneadeacción" localSheetId="53">[24]INICIO!#REF!</definedName>
    <definedName name="Líneadeacción" localSheetId="55">[24]INICIO!#REF!</definedName>
    <definedName name="Líneadeacción" localSheetId="54">[24]INICIO!#REF!</definedName>
    <definedName name="Líneadeacción" localSheetId="56">[24]INICIO!#REF!</definedName>
    <definedName name="Líneadeacción" localSheetId="57">[24]INICIO!#REF!</definedName>
    <definedName name="Líneadeacción" localSheetId="58">[24]INICIO!#REF!</definedName>
    <definedName name="Líneadeacción" localSheetId="59">[24]INICIO!#REF!</definedName>
    <definedName name="Líneadeacción" localSheetId="60">[8]INICIO!#REF!</definedName>
    <definedName name="Líneadeacción" localSheetId="61">[24]INICIO!#REF!</definedName>
    <definedName name="Líneadeacción" localSheetId="63">[24]INICIO!#REF!</definedName>
    <definedName name="Líneadeacción" localSheetId="62">[24]INICIO!#REF!</definedName>
    <definedName name="Líneadeacción" localSheetId="64">[24]INICIO!#REF!</definedName>
    <definedName name="Líneadeacción" localSheetId="65">[24]INICIO!#REF!</definedName>
    <definedName name="Líneadeacción" localSheetId="66">[8]INICIO!#REF!</definedName>
    <definedName name="Líneadeacción" localSheetId="67">[24]INICIO!#REF!</definedName>
    <definedName name="Líneadeacción" localSheetId="69">[8]INICIO!#REF!</definedName>
    <definedName name="Líneadeacción" localSheetId="68">[8]INICIO!#REF!</definedName>
    <definedName name="Líneadeacción">[8]INICIO!#REF!</definedName>
    <definedName name="Líneadeacción_1" localSheetId="9">[38]INICIO!#REF!</definedName>
    <definedName name="Líneadeacción_1" localSheetId="20">[38]INICIO!#REF!</definedName>
    <definedName name="Líneadeacción_1">[38]INICIO!#REF!</definedName>
    <definedName name="LISTA_2016" localSheetId="0">#REF!</definedName>
    <definedName name="LISTA_2016" localSheetId="1">#REF!</definedName>
    <definedName name="LISTA_2016" localSheetId="2">#REF!</definedName>
    <definedName name="LISTA_2016" localSheetId="5">#REF!</definedName>
    <definedName name="LISTA_2016" localSheetId="6">#REF!</definedName>
    <definedName name="LISTA_2016" localSheetId="7">#REF!</definedName>
    <definedName name="LISTA_2016" localSheetId="8">#REF!</definedName>
    <definedName name="LISTA_2016" localSheetId="9">#REF!</definedName>
    <definedName name="LISTA_2016" localSheetId="10">#REF!</definedName>
    <definedName name="LISTA_2016" localSheetId="11">#REF!</definedName>
    <definedName name="LISTA_2016" localSheetId="12">#REF!</definedName>
    <definedName name="LISTA_2016" localSheetId="13">#REF!</definedName>
    <definedName name="LISTA_2016" localSheetId="14">#REF!</definedName>
    <definedName name="LISTA_2016" localSheetId="15">#REF!</definedName>
    <definedName name="LISTA_2016" localSheetId="16">#REF!</definedName>
    <definedName name="LISTA_2016" localSheetId="17">#REF!</definedName>
    <definedName name="LISTA_2016" localSheetId="18">#REF!</definedName>
    <definedName name="LISTA_2016" localSheetId="19">#REF!</definedName>
    <definedName name="LISTA_2016" localSheetId="20">#REF!</definedName>
    <definedName name="LISTA_2016" localSheetId="4">#REF!</definedName>
    <definedName name="LISTA_2016" localSheetId="21">#REF!</definedName>
    <definedName name="LISTA_2016" localSheetId="22">#REF!</definedName>
    <definedName name="LISTA_2016" localSheetId="23">#REF!</definedName>
    <definedName name="LISTA_2016" localSheetId="24">#REF!</definedName>
    <definedName name="LISTA_2016" localSheetId="25">#REF!</definedName>
    <definedName name="LISTA_2016" localSheetId="26">#REF!</definedName>
    <definedName name="LISTA_2016" localSheetId="27">#REF!</definedName>
    <definedName name="LISTA_2016" localSheetId="29">#REF!</definedName>
    <definedName name="LISTA_2016" localSheetId="30">#REF!</definedName>
    <definedName name="LISTA_2016" localSheetId="28">#REF!</definedName>
    <definedName name="LISTA_2016" localSheetId="32">#REF!</definedName>
    <definedName name="LISTA_2016" localSheetId="31">#REF!</definedName>
    <definedName name="LISTA_2016" localSheetId="33">#REF!</definedName>
    <definedName name="LISTA_2016" localSheetId="34">#REF!</definedName>
    <definedName name="LISTA_2016" localSheetId="35">#REF!</definedName>
    <definedName name="LISTA_2016" localSheetId="36">#REF!</definedName>
    <definedName name="LISTA_2016" localSheetId="37">#REF!</definedName>
    <definedName name="LISTA_2016" localSheetId="40">#REF!</definedName>
    <definedName name="LISTA_2016" localSheetId="41">#REF!</definedName>
    <definedName name="LISTA_2016" localSheetId="38">#REF!</definedName>
    <definedName name="LISTA_2016" localSheetId="39">#REF!</definedName>
    <definedName name="LISTA_2016" localSheetId="42">#REF!</definedName>
    <definedName name="LISTA_2016" localSheetId="43">#REF!</definedName>
    <definedName name="LISTA_2016" localSheetId="44">#REF!</definedName>
    <definedName name="LISTA_2016" localSheetId="45">#REF!</definedName>
    <definedName name="LISTA_2016" localSheetId="46">#REF!</definedName>
    <definedName name="LISTA_2016" localSheetId="47">#REF!</definedName>
    <definedName name="LISTA_2016" localSheetId="48">#REF!</definedName>
    <definedName name="LISTA_2016" localSheetId="49">#REF!</definedName>
    <definedName name="LISTA_2016" localSheetId="50">#REF!</definedName>
    <definedName name="LISTA_2016" localSheetId="51">#REF!</definedName>
    <definedName name="LISTA_2016" localSheetId="52">#REF!</definedName>
    <definedName name="LISTA_2016" localSheetId="53">#REF!</definedName>
    <definedName name="LISTA_2016" localSheetId="55">#REF!</definedName>
    <definedName name="LISTA_2016" localSheetId="54">#REF!</definedName>
    <definedName name="LISTA_2016" localSheetId="56">#REF!</definedName>
    <definedName name="LISTA_2016" localSheetId="57">#REF!</definedName>
    <definedName name="LISTA_2016" localSheetId="58">#REF!</definedName>
    <definedName name="LISTA_2016" localSheetId="59">#REF!</definedName>
    <definedName name="LISTA_2016" localSheetId="60">#REF!</definedName>
    <definedName name="LISTA_2016" localSheetId="61">#REF!</definedName>
    <definedName name="LISTA_2016" localSheetId="63">#REF!</definedName>
    <definedName name="LISTA_2016" localSheetId="62">#REF!</definedName>
    <definedName name="LISTA_2016" localSheetId="64">#REF!</definedName>
    <definedName name="LISTA_2016" localSheetId="65">#REF!</definedName>
    <definedName name="LISTA_2016" localSheetId="66">#REF!</definedName>
    <definedName name="LISTA_2016" localSheetId="67">#REF!</definedName>
    <definedName name="LISTA_2016" localSheetId="69">#REF!</definedName>
    <definedName name="LISTA_2016" localSheetId="68">#REF!</definedName>
    <definedName name="LISTA_2016">#REF!</definedName>
    <definedName name="lista_ai" localSheetId="0">[5]INICIO!$AO$55:$AO$96</definedName>
    <definedName name="lista_ai" localSheetId="1">[5]INICIO!$AO$55:$AO$96</definedName>
    <definedName name="lista_ai" localSheetId="2">[5]INICIO!$AO$55:$AO$96</definedName>
    <definedName name="lista_ai" localSheetId="5">[5]INICIO!$AO$55:$AO$96</definedName>
    <definedName name="lista_ai" localSheetId="6">[5]INICIO!$AO$55:$AO$96</definedName>
    <definedName name="lista_ai" localSheetId="7">[5]INICIO!$AO$55:$AO$96</definedName>
    <definedName name="lista_ai" localSheetId="8">[5]INICIO!$AO$55:$AO$96</definedName>
    <definedName name="lista_ai" localSheetId="9">[5]INICIO!$AO$55:$AO$96</definedName>
    <definedName name="lista_ai" localSheetId="10">[5]INICIO!$AO$55:$AO$96</definedName>
    <definedName name="lista_ai" localSheetId="11">[5]INICIO!$AO$55:$AO$96</definedName>
    <definedName name="lista_ai" localSheetId="13">[5]INICIO!$AO$55:$AO$96</definedName>
    <definedName name="lista_ai" localSheetId="14">[5]INICIO!$AO$55:$AO$96</definedName>
    <definedName name="lista_ai" localSheetId="15">[5]INICIO!$AO$55:$AO$96</definedName>
    <definedName name="lista_ai" localSheetId="16">[5]INICIO!$AO$55:$AO$96</definedName>
    <definedName name="lista_ai" localSheetId="17">[5]INICIO!$AO$55:$AO$96</definedName>
    <definedName name="lista_ai" localSheetId="18">[5]INICIO!$AO$55:$AO$96</definedName>
    <definedName name="lista_ai" localSheetId="19">[5]INICIO!$AO$55:$AO$96</definedName>
    <definedName name="lista_ai" localSheetId="20">[5]INICIO!$AO$55:$AO$96</definedName>
    <definedName name="lista_ai" localSheetId="3">[5]INICIO!$AO$55:$AO$96</definedName>
    <definedName name="lista_ai" localSheetId="4">[5]INICIO!$AO$55:$AO$96</definedName>
    <definedName name="lista_ai" localSheetId="21">[5]INICIO!$AO$55:$AO$96</definedName>
    <definedName name="lista_ai" localSheetId="22">[5]INICIO!$AO$55:$AO$96</definedName>
    <definedName name="lista_ai" localSheetId="23">[5]INICIO!$AO$55:$AO$96</definedName>
    <definedName name="lista_ai" localSheetId="24">[5]INICIO!$AO$55:$AO$96</definedName>
    <definedName name="lista_ai" localSheetId="25">[5]INICIO!$AO$55:$AO$96</definedName>
    <definedName name="lista_ai" localSheetId="26">[5]INICIO!$AO$55:$AO$96</definedName>
    <definedName name="lista_ai" localSheetId="27">[5]INICIO!$AO$55:$AO$96</definedName>
    <definedName name="lista_ai" localSheetId="29">[5]INICIO!$AO$55:$AO$96</definedName>
    <definedName name="lista_ai" localSheetId="30">[5]INICIO!$AO$55:$AO$96</definedName>
    <definedName name="lista_ai" localSheetId="28">[5]INICIO!$AO$55:$AO$96</definedName>
    <definedName name="lista_ai" localSheetId="32">[5]INICIO!$AO$55:$AO$96</definedName>
    <definedName name="lista_ai" localSheetId="31">[5]INICIO!$AO$55:$AO$96</definedName>
    <definedName name="lista_ai" localSheetId="33">[5]INICIO!$AO$55:$AO$96</definedName>
    <definedName name="lista_ai" localSheetId="34">[5]INICIO!$AO$55:$AO$96</definedName>
    <definedName name="lista_ai" localSheetId="35">[5]INICIO!$AO$55:$AO$96</definedName>
    <definedName name="lista_ai" localSheetId="36">[5]INICIO!$AO$55:$AO$96</definedName>
    <definedName name="lista_ai" localSheetId="37">[5]INICIO!$AO$55:$AO$96</definedName>
    <definedName name="lista_ai" localSheetId="40">[5]INICIO!$AO$55:$AO$96</definedName>
    <definedName name="lista_ai" localSheetId="41">[5]INICIO!$AO$55:$AO$96</definedName>
    <definedName name="lista_ai" localSheetId="38">[5]INICIO!$AO$55:$AO$96</definedName>
    <definedName name="lista_ai" localSheetId="39">[5]INICIO!$AO$55:$AO$96</definedName>
    <definedName name="lista_ai" localSheetId="42">[5]INICIO!$AO$55:$AO$96</definedName>
    <definedName name="lista_ai" localSheetId="43">[5]INICIO!$AO$55:$AO$96</definedName>
    <definedName name="lista_ai" localSheetId="44">[5]INICIO!$AO$55:$AO$96</definedName>
    <definedName name="lista_ai" localSheetId="45">[5]INICIO!$AO$55:$AO$96</definedName>
    <definedName name="lista_ai" localSheetId="46">[5]INICIO!$AO$55:$AO$96</definedName>
    <definedName name="lista_ai" localSheetId="47">[5]INICIO!$AO$55:$AO$96</definedName>
    <definedName name="lista_ai" localSheetId="48">[5]INICIO!$AO$55:$AO$96</definedName>
    <definedName name="lista_ai" localSheetId="49">[5]INICIO!$AO$55:$AO$96</definedName>
    <definedName name="lista_ai" localSheetId="50">[5]INICIO!$AO$55:$AO$96</definedName>
    <definedName name="lista_ai" localSheetId="51">[5]INICIO!$AO$55:$AO$96</definedName>
    <definedName name="lista_ai" localSheetId="52">[5]INICIO!$AO$55:$AO$96</definedName>
    <definedName name="lista_ai" localSheetId="53">[5]INICIO!$AO$55:$AO$96</definedName>
    <definedName name="lista_ai" localSheetId="55">[5]INICIO!$AO$55:$AO$96</definedName>
    <definedName name="lista_ai" localSheetId="54">[5]INICIO!$AO$55:$AO$96</definedName>
    <definedName name="lista_ai" localSheetId="56">[5]INICIO!$AO$55:$AO$96</definedName>
    <definedName name="lista_ai" localSheetId="57">[5]INICIO!$AO$55:$AO$96</definedName>
    <definedName name="lista_ai" localSheetId="58">[5]INICIO!$AO$55:$AO$96</definedName>
    <definedName name="lista_ai" localSheetId="59">[5]INICIO!$AO$55:$AO$96</definedName>
    <definedName name="lista_ai" localSheetId="61">[5]INICIO!$AO$55:$AO$96</definedName>
    <definedName name="lista_ai" localSheetId="63">[5]INICIO!$AO$55:$AO$96</definedName>
    <definedName name="lista_ai" localSheetId="62">[5]INICIO!$AO$55:$AO$96</definedName>
    <definedName name="lista_ai" localSheetId="64">[5]INICIO!$AO$55:$AO$96</definedName>
    <definedName name="lista_ai" localSheetId="65">[5]INICIO!$AO$55:$AO$96</definedName>
    <definedName name="lista_ai" localSheetId="67">[5]INICIO!$AO$55:$AO$96</definedName>
    <definedName name="lista_ai" localSheetId="69">[1]INICIO!$AO$55:$AO$96</definedName>
    <definedName name="lista_ai">[1]INICIO!$AO$55:$AO$96</definedName>
    <definedName name="lista_ai_1">[7]INICIO!$AO$55:$AO$96</definedName>
    <definedName name="lista_deleg" localSheetId="0">[5]INICIO!$AR$34:$AR$49</definedName>
    <definedName name="lista_deleg" localSheetId="1">[5]INICIO!$AR$34:$AR$49</definedName>
    <definedName name="lista_deleg" localSheetId="2">[5]INICIO!$AR$34:$AR$49</definedName>
    <definedName name="lista_deleg" localSheetId="5">[5]INICIO!$AR$34:$AR$49</definedName>
    <definedName name="lista_deleg" localSheetId="6">[5]INICIO!$AR$34:$AR$49</definedName>
    <definedName name="lista_deleg" localSheetId="7">[5]INICIO!$AR$34:$AR$49</definedName>
    <definedName name="lista_deleg" localSheetId="8">[5]INICIO!$AR$34:$AR$49</definedName>
    <definedName name="lista_deleg" localSheetId="9">[5]INICIO!$AR$34:$AR$49</definedName>
    <definedName name="lista_deleg" localSheetId="10">[5]INICIO!$AR$34:$AR$49</definedName>
    <definedName name="lista_deleg" localSheetId="11">[5]INICIO!$AR$34:$AR$49</definedName>
    <definedName name="lista_deleg" localSheetId="13">[5]INICIO!$AR$34:$AR$49</definedName>
    <definedName name="lista_deleg" localSheetId="14">[5]INICIO!$AR$34:$AR$49</definedName>
    <definedName name="lista_deleg" localSheetId="15">[5]INICIO!$AR$34:$AR$49</definedName>
    <definedName name="lista_deleg" localSheetId="16">[5]INICIO!$AR$34:$AR$49</definedName>
    <definedName name="lista_deleg" localSheetId="17">[5]INICIO!$AR$34:$AR$49</definedName>
    <definedName name="lista_deleg" localSheetId="18">[5]INICIO!$AR$34:$AR$49</definedName>
    <definedName name="lista_deleg" localSheetId="19">[5]INICIO!$AR$34:$AR$49</definedName>
    <definedName name="lista_deleg" localSheetId="20">[5]INICIO!$AR$34:$AR$49</definedName>
    <definedName name="lista_deleg" localSheetId="3">[5]INICIO!$AR$34:$AR$49</definedName>
    <definedName name="lista_deleg" localSheetId="4">[5]INICIO!$AR$34:$AR$49</definedName>
    <definedName name="lista_deleg" localSheetId="21">[5]INICIO!$AR$34:$AR$49</definedName>
    <definedName name="lista_deleg" localSheetId="22">[5]INICIO!$AR$34:$AR$49</definedName>
    <definedName name="lista_deleg" localSheetId="23">[5]INICIO!$AR$34:$AR$49</definedName>
    <definedName name="lista_deleg" localSheetId="24">[5]INICIO!$AR$34:$AR$49</definedName>
    <definedName name="lista_deleg" localSheetId="25">[5]INICIO!$AR$34:$AR$49</definedName>
    <definedName name="lista_deleg" localSheetId="26">[5]INICIO!$AR$34:$AR$49</definedName>
    <definedName name="lista_deleg" localSheetId="27">[5]INICIO!$AR$34:$AR$49</definedName>
    <definedName name="lista_deleg" localSheetId="29">[5]INICIO!$AR$34:$AR$49</definedName>
    <definedName name="lista_deleg" localSheetId="30">[5]INICIO!$AR$34:$AR$49</definedName>
    <definedName name="lista_deleg" localSheetId="28">[5]INICIO!$AR$34:$AR$49</definedName>
    <definedName name="lista_deleg" localSheetId="32">[5]INICIO!$AR$34:$AR$49</definedName>
    <definedName name="lista_deleg" localSheetId="31">[5]INICIO!$AR$34:$AR$49</definedName>
    <definedName name="lista_deleg" localSheetId="33">[5]INICIO!$AR$34:$AR$49</definedName>
    <definedName name="lista_deleg" localSheetId="34">[5]INICIO!$AR$34:$AR$49</definedName>
    <definedName name="lista_deleg" localSheetId="35">[5]INICIO!$AR$34:$AR$49</definedName>
    <definedName name="lista_deleg" localSheetId="36">[5]INICIO!$AR$34:$AR$49</definedName>
    <definedName name="lista_deleg" localSheetId="37">[5]INICIO!$AR$34:$AR$49</definedName>
    <definedName name="lista_deleg" localSheetId="40">[5]INICIO!$AR$34:$AR$49</definedName>
    <definedName name="lista_deleg" localSheetId="41">[5]INICIO!$AR$34:$AR$49</definedName>
    <definedName name="lista_deleg" localSheetId="38">[5]INICIO!$AR$34:$AR$49</definedName>
    <definedName name="lista_deleg" localSheetId="39">[5]INICIO!$AR$34:$AR$49</definedName>
    <definedName name="lista_deleg" localSheetId="42">[5]INICIO!$AR$34:$AR$49</definedName>
    <definedName name="lista_deleg" localSheetId="43">[5]INICIO!$AR$34:$AR$49</definedName>
    <definedName name="lista_deleg" localSheetId="44">[5]INICIO!$AR$34:$AR$49</definedName>
    <definedName name="lista_deleg" localSheetId="45">[5]INICIO!$AR$34:$AR$49</definedName>
    <definedName name="lista_deleg" localSheetId="46">[5]INICIO!$AR$34:$AR$49</definedName>
    <definedName name="lista_deleg" localSheetId="47">[5]INICIO!$AR$34:$AR$49</definedName>
    <definedName name="lista_deleg" localSheetId="48">[5]INICIO!$AR$34:$AR$49</definedName>
    <definedName name="lista_deleg" localSheetId="49">[5]INICIO!$AR$34:$AR$49</definedName>
    <definedName name="lista_deleg" localSheetId="50">[5]INICIO!$AR$34:$AR$49</definedName>
    <definedName name="lista_deleg" localSheetId="51">[5]INICIO!$AR$34:$AR$49</definedName>
    <definedName name="lista_deleg" localSheetId="52">[5]INICIO!$AR$34:$AR$49</definedName>
    <definedName name="lista_deleg" localSheetId="53">[5]INICIO!$AR$34:$AR$49</definedName>
    <definedName name="lista_deleg" localSheetId="55">[5]INICIO!$AR$34:$AR$49</definedName>
    <definedName name="lista_deleg" localSheetId="54">[5]INICIO!$AR$34:$AR$49</definedName>
    <definedName name="lista_deleg" localSheetId="56">[5]INICIO!$AR$34:$AR$49</definedName>
    <definedName name="lista_deleg" localSheetId="57">[5]INICIO!$AR$34:$AR$49</definedName>
    <definedName name="lista_deleg" localSheetId="58">[5]INICIO!$AR$34:$AR$49</definedName>
    <definedName name="lista_deleg" localSheetId="59">[5]INICIO!$AR$34:$AR$49</definedName>
    <definedName name="lista_deleg" localSheetId="61">[5]INICIO!$AR$34:$AR$49</definedName>
    <definedName name="lista_deleg" localSheetId="63">[5]INICIO!$AR$34:$AR$49</definedName>
    <definedName name="lista_deleg" localSheetId="62">[5]INICIO!$AR$34:$AR$49</definedName>
    <definedName name="lista_deleg" localSheetId="64">[5]INICIO!$AR$34:$AR$49</definedName>
    <definedName name="lista_deleg" localSheetId="65">[5]INICIO!$AR$34:$AR$49</definedName>
    <definedName name="lista_deleg" localSheetId="67">[5]INICIO!$AR$34:$AR$49</definedName>
    <definedName name="lista_deleg" localSheetId="69">[1]INICIO!$AR$34:$AR$49</definedName>
    <definedName name="lista_deleg">[1]INICIO!$AR$34:$AR$49</definedName>
    <definedName name="lista_deleg_1">[7]INICIO!$AR$34:$AR$49</definedName>
    <definedName name="lista_eppa" localSheetId="0">[5]INICIO!$AR$55:$AS$149</definedName>
    <definedName name="lista_eppa" localSheetId="1">[5]INICIO!$AR$55:$AS$149</definedName>
    <definedName name="lista_eppa" localSheetId="2">[5]INICIO!$AR$55:$AS$149</definedName>
    <definedName name="lista_eppa" localSheetId="5">[5]INICIO!$AR$55:$AS$149</definedName>
    <definedName name="lista_eppa" localSheetId="6">[5]INICIO!$AR$55:$AS$149</definedName>
    <definedName name="lista_eppa" localSheetId="7">[5]INICIO!$AR$55:$AS$149</definedName>
    <definedName name="lista_eppa" localSheetId="8">[5]INICIO!$AR$55:$AS$149</definedName>
    <definedName name="lista_eppa" localSheetId="9">[5]INICIO!$AR$55:$AS$149</definedName>
    <definedName name="lista_eppa" localSheetId="10">[5]INICIO!$AR$55:$AS$149</definedName>
    <definedName name="lista_eppa" localSheetId="11">[5]INICIO!$AR$55:$AS$149</definedName>
    <definedName name="lista_eppa" localSheetId="13">[5]INICIO!$AR$55:$AS$149</definedName>
    <definedName name="lista_eppa" localSheetId="14">[5]INICIO!$AR$55:$AS$149</definedName>
    <definedName name="lista_eppa" localSheetId="15">[5]INICIO!$AR$55:$AS$149</definedName>
    <definedName name="lista_eppa" localSheetId="16">[5]INICIO!$AR$55:$AS$149</definedName>
    <definedName name="lista_eppa" localSheetId="17">[5]INICIO!$AR$55:$AS$149</definedName>
    <definedName name="lista_eppa" localSheetId="18">[5]INICIO!$AR$55:$AS$149</definedName>
    <definedName name="lista_eppa" localSheetId="19">[5]INICIO!$AR$55:$AS$149</definedName>
    <definedName name="lista_eppa" localSheetId="20">[5]INICIO!$AR$55:$AS$149</definedName>
    <definedName name="lista_eppa" localSheetId="3">[5]INICIO!$AR$55:$AS$149</definedName>
    <definedName name="lista_eppa" localSheetId="4">[5]INICIO!$AR$55:$AS$149</definedName>
    <definedName name="lista_eppa" localSheetId="21">[5]INICIO!$AR$55:$AS$149</definedName>
    <definedName name="lista_eppa" localSheetId="22">[5]INICIO!$AR$55:$AS$149</definedName>
    <definedName name="lista_eppa" localSheetId="23">[5]INICIO!$AR$55:$AS$149</definedName>
    <definedName name="lista_eppa" localSheetId="24">[5]INICIO!$AR$55:$AS$149</definedName>
    <definedName name="lista_eppa" localSheetId="25">[5]INICIO!$AR$55:$AS$149</definedName>
    <definedName name="lista_eppa" localSheetId="26">[5]INICIO!$AR$55:$AS$149</definedName>
    <definedName name="lista_eppa" localSheetId="27">[5]INICIO!$AR$55:$AS$149</definedName>
    <definedName name="lista_eppa" localSheetId="29">[5]INICIO!$AR$55:$AS$149</definedName>
    <definedName name="lista_eppa" localSheetId="30">[5]INICIO!$AR$55:$AS$149</definedName>
    <definedName name="lista_eppa" localSheetId="28">[5]INICIO!$AR$55:$AS$149</definedName>
    <definedName name="lista_eppa" localSheetId="32">[5]INICIO!$AR$55:$AS$149</definedName>
    <definedName name="lista_eppa" localSheetId="31">[5]INICIO!$AR$55:$AS$149</definedName>
    <definedName name="lista_eppa" localSheetId="33">[5]INICIO!$AR$55:$AS$149</definedName>
    <definedName name="lista_eppa" localSheetId="34">[5]INICIO!$AR$55:$AS$149</definedName>
    <definedName name="lista_eppa" localSheetId="35">[5]INICIO!$AR$55:$AS$149</definedName>
    <definedName name="lista_eppa" localSheetId="36">[5]INICIO!$AR$55:$AS$149</definedName>
    <definedName name="lista_eppa" localSheetId="37">[5]INICIO!$AR$55:$AS$149</definedName>
    <definedName name="lista_eppa" localSheetId="40">[5]INICIO!$AR$55:$AS$149</definedName>
    <definedName name="lista_eppa" localSheetId="41">[5]INICIO!$AR$55:$AS$149</definedName>
    <definedName name="lista_eppa" localSheetId="38">[5]INICIO!$AR$55:$AS$149</definedName>
    <definedName name="lista_eppa" localSheetId="39">[5]INICIO!$AR$55:$AS$149</definedName>
    <definedName name="lista_eppa" localSheetId="42">[5]INICIO!$AR$55:$AS$149</definedName>
    <definedName name="lista_eppa" localSheetId="43">[5]INICIO!$AR$55:$AS$149</definedName>
    <definedName name="lista_eppa" localSheetId="44">[5]INICIO!$AR$55:$AS$149</definedName>
    <definedName name="lista_eppa" localSheetId="45">[5]INICIO!$AR$55:$AS$149</definedName>
    <definedName name="lista_eppa" localSheetId="46">[5]INICIO!$AR$55:$AS$149</definedName>
    <definedName name="lista_eppa" localSheetId="47">[5]INICIO!$AR$55:$AS$149</definedName>
    <definedName name="lista_eppa" localSheetId="48">[5]INICIO!$AR$55:$AS$149</definedName>
    <definedName name="lista_eppa" localSheetId="49">[5]INICIO!$AR$55:$AS$149</definedName>
    <definedName name="lista_eppa" localSheetId="50">[5]INICIO!$AR$55:$AS$149</definedName>
    <definedName name="lista_eppa" localSheetId="51">[5]INICIO!$AR$55:$AS$149</definedName>
    <definedName name="lista_eppa" localSheetId="52">[5]INICIO!$AR$55:$AS$149</definedName>
    <definedName name="lista_eppa" localSheetId="53">[5]INICIO!$AR$55:$AS$149</definedName>
    <definedName name="lista_eppa" localSheetId="55">[5]INICIO!$AR$55:$AS$149</definedName>
    <definedName name="lista_eppa" localSheetId="54">[5]INICIO!$AR$55:$AS$149</definedName>
    <definedName name="lista_eppa" localSheetId="56">[5]INICIO!$AR$55:$AS$149</definedName>
    <definedName name="lista_eppa" localSheetId="57">[5]INICIO!$AR$55:$AS$149</definedName>
    <definedName name="lista_eppa" localSheetId="58">[5]INICIO!$AR$55:$AS$149</definedName>
    <definedName name="lista_eppa" localSheetId="59">[5]INICIO!$AR$55:$AS$149</definedName>
    <definedName name="lista_eppa" localSheetId="61">[5]INICIO!$AR$55:$AS$149</definedName>
    <definedName name="lista_eppa" localSheetId="63">[5]INICIO!$AR$55:$AS$149</definedName>
    <definedName name="lista_eppa" localSheetId="62">[5]INICIO!$AR$55:$AS$149</definedName>
    <definedName name="lista_eppa" localSheetId="64">[5]INICIO!$AR$55:$AS$149</definedName>
    <definedName name="lista_eppa" localSheetId="65">[5]INICIO!$AR$55:$AS$149</definedName>
    <definedName name="lista_eppa" localSheetId="67">[5]INICIO!$AR$55:$AS$149</definedName>
    <definedName name="lista_eppa" localSheetId="69">[1]INICIO!$AR$55:$AS$149</definedName>
    <definedName name="lista_eppa">[1]INICIO!$AR$55:$AS$149</definedName>
    <definedName name="lista_eppa_1">[7]INICIO!$AR$55:$AS$149</definedName>
    <definedName name="LISTA_UR" localSheetId="0">[5]INICIO!$Y$4:$Z$93</definedName>
    <definedName name="LISTA_UR" localSheetId="1">[5]INICIO!$Y$4:$Z$93</definedName>
    <definedName name="LISTA_UR" localSheetId="2">[5]INICIO!$Y$4:$Z$93</definedName>
    <definedName name="LISTA_UR" localSheetId="5">[5]INICIO!$Y$4:$Z$93</definedName>
    <definedName name="LISTA_UR" localSheetId="6">[5]INICIO!$Y$4:$Z$93</definedName>
    <definedName name="LISTA_UR" localSheetId="7">[5]INICIO!$Y$4:$Z$93</definedName>
    <definedName name="LISTA_UR" localSheetId="8">[5]INICIO!$Y$4:$Z$93</definedName>
    <definedName name="LISTA_UR" localSheetId="9">[5]INICIO!$Y$4:$Z$93</definedName>
    <definedName name="LISTA_UR" localSheetId="10">[5]INICIO!$Y$4:$Z$93</definedName>
    <definedName name="LISTA_UR" localSheetId="11">[5]INICIO!$Y$4:$Z$93</definedName>
    <definedName name="LISTA_UR" localSheetId="13">[5]INICIO!$Y$4:$Z$93</definedName>
    <definedName name="LISTA_UR" localSheetId="14">[5]INICIO!$Y$4:$Z$93</definedName>
    <definedName name="LISTA_UR" localSheetId="15">[5]INICIO!$Y$4:$Z$93</definedName>
    <definedName name="LISTA_UR" localSheetId="16">[5]INICIO!$Y$4:$Z$93</definedName>
    <definedName name="LISTA_UR" localSheetId="17">[5]INICIO!$Y$4:$Z$93</definedName>
    <definedName name="LISTA_UR" localSheetId="18">[5]INICIO!$Y$4:$Z$93</definedName>
    <definedName name="LISTA_UR" localSheetId="19">[5]INICIO!$Y$4:$Z$93</definedName>
    <definedName name="LISTA_UR" localSheetId="20">[5]INICIO!$Y$4:$Z$93</definedName>
    <definedName name="LISTA_UR" localSheetId="3">[5]INICIO!$Y$4:$Z$93</definedName>
    <definedName name="LISTA_UR" localSheetId="4">[5]INICIO!$Y$4:$Z$93</definedName>
    <definedName name="LISTA_UR" localSheetId="21">[5]INICIO!$Y$4:$Z$93</definedName>
    <definedName name="LISTA_UR" localSheetId="22">[5]INICIO!$Y$4:$Z$93</definedName>
    <definedName name="LISTA_UR" localSheetId="23">[5]INICIO!$Y$4:$Z$93</definedName>
    <definedName name="LISTA_UR" localSheetId="24">[5]INICIO!$Y$4:$Z$93</definedName>
    <definedName name="LISTA_UR" localSheetId="25">[5]INICIO!$Y$4:$Z$93</definedName>
    <definedName name="LISTA_UR" localSheetId="26">[5]INICIO!$Y$4:$Z$93</definedName>
    <definedName name="LISTA_UR" localSheetId="27">[5]INICIO!$Y$4:$Z$93</definedName>
    <definedName name="LISTA_UR" localSheetId="29">[5]INICIO!$Y$4:$Z$93</definedName>
    <definedName name="LISTA_UR" localSheetId="30">[5]INICIO!$Y$4:$Z$93</definedName>
    <definedName name="LISTA_UR" localSheetId="28">[5]INICIO!$Y$4:$Z$93</definedName>
    <definedName name="LISTA_UR" localSheetId="32">[5]INICIO!$Y$4:$Z$93</definedName>
    <definedName name="LISTA_UR" localSheetId="31">[5]INICIO!$Y$4:$Z$93</definedName>
    <definedName name="LISTA_UR" localSheetId="33">[5]INICIO!$Y$4:$Z$93</definedName>
    <definedName name="LISTA_UR" localSheetId="34">[5]INICIO!$Y$4:$Z$93</definedName>
    <definedName name="LISTA_UR" localSheetId="35">[5]INICIO!$Y$4:$Z$93</definedName>
    <definedName name="LISTA_UR" localSheetId="36">[5]INICIO!$Y$4:$Z$93</definedName>
    <definedName name="LISTA_UR" localSheetId="37">[5]INICIO!$Y$4:$Z$93</definedName>
    <definedName name="LISTA_UR" localSheetId="40">[5]INICIO!$Y$4:$Z$93</definedName>
    <definedName name="LISTA_UR" localSheetId="41">[5]INICIO!$Y$4:$Z$93</definedName>
    <definedName name="LISTA_UR" localSheetId="38">[5]INICIO!$Y$4:$Z$93</definedName>
    <definedName name="LISTA_UR" localSheetId="39">[5]INICIO!$Y$4:$Z$93</definedName>
    <definedName name="LISTA_UR" localSheetId="42">[5]INICIO!$Y$4:$Z$93</definedName>
    <definedName name="LISTA_UR" localSheetId="43">[5]INICIO!$Y$4:$Z$93</definedName>
    <definedName name="LISTA_UR" localSheetId="44">[5]INICIO!$Y$4:$Z$93</definedName>
    <definedName name="LISTA_UR" localSheetId="45">[5]INICIO!$Y$4:$Z$93</definedName>
    <definedName name="LISTA_UR" localSheetId="46">[5]INICIO!$Y$4:$Z$93</definedName>
    <definedName name="LISTA_UR" localSheetId="47">[5]INICIO!$Y$4:$Z$93</definedName>
    <definedName name="LISTA_UR" localSheetId="48">[5]INICIO!$Y$4:$Z$93</definedName>
    <definedName name="LISTA_UR" localSheetId="49">[5]INICIO!$Y$4:$Z$93</definedName>
    <definedName name="LISTA_UR" localSheetId="50">[5]INICIO!$Y$4:$Z$93</definedName>
    <definedName name="LISTA_UR" localSheetId="51">[5]INICIO!$Y$4:$Z$93</definedName>
    <definedName name="LISTA_UR" localSheetId="52">[5]INICIO!$Y$4:$Z$93</definedName>
    <definedName name="LISTA_UR" localSheetId="53">[5]INICIO!$Y$4:$Z$93</definedName>
    <definedName name="LISTA_UR" localSheetId="55">[5]INICIO!$Y$4:$Z$93</definedName>
    <definedName name="LISTA_UR" localSheetId="54">[5]INICIO!$Y$4:$Z$93</definedName>
    <definedName name="LISTA_UR" localSheetId="56">[5]INICIO!$Y$4:$Z$93</definedName>
    <definedName name="LISTA_UR" localSheetId="57">[5]INICIO!$Y$4:$Z$93</definedName>
    <definedName name="LISTA_UR" localSheetId="58">[5]INICIO!$Y$4:$Z$93</definedName>
    <definedName name="LISTA_UR" localSheetId="59">[5]INICIO!$Y$4:$Z$93</definedName>
    <definedName name="LISTA_UR" localSheetId="61">[5]INICIO!$Y$4:$Z$93</definedName>
    <definedName name="LISTA_UR" localSheetId="63">[5]INICIO!$Y$4:$Z$93</definedName>
    <definedName name="LISTA_UR" localSheetId="62">[5]INICIO!$Y$4:$Z$93</definedName>
    <definedName name="LISTA_UR" localSheetId="64">[5]INICIO!$Y$4:$Z$93</definedName>
    <definedName name="LISTA_UR" localSheetId="65">[5]INICIO!$Y$4:$Z$93</definedName>
    <definedName name="LISTA_UR" localSheetId="67">[5]INICIO!$Y$4:$Z$93</definedName>
    <definedName name="LISTA_UR" localSheetId="69">[1]INICIO!$Y$4:$Z$93</definedName>
    <definedName name="LISTA_UR">[1]INICIO!$Y$4:$Z$93</definedName>
    <definedName name="LISTA_UR_1">[7]INICIO!$Y$4:$Z$93</definedName>
    <definedName name="LLAVE2">[18]Analítico_2020!$J$2:$J$17011</definedName>
    <definedName name="MAPPEGS" localSheetId="0">[24]INICIO!#REF!</definedName>
    <definedName name="MAPPEGS" localSheetId="1">[24]INICIO!#REF!</definedName>
    <definedName name="MAPPEGS" localSheetId="2">[24]INICIO!#REF!</definedName>
    <definedName name="MAPPEGS" localSheetId="5">[24]INICIO!#REF!</definedName>
    <definedName name="MAPPEGS" localSheetId="6">[24]INICIO!#REF!</definedName>
    <definedName name="MAPPEGS" localSheetId="7">[24]INICIO!#REF!</definedName>
    <definedName name="MAPPEGS" localSheetId="8">[24]INICIO!#REF!</definedName>
    <definedName name="MAPPEGS" localSheetId="9">[24]INICIO!#REF!</definedName>
    <definedName name="MAPPEGS" localSheetId="10">[24]INICIO!#REF!</definedName>
    <definedName name="MAPPEGS" localSheetId="11">[24]INICIO!#REF!</definedName>
    <definedName name="MAPPEGS" localSheetId="12">[8]INICIO!#REF!</definedName>
    <definedName name="MAPPEGS" localSheetId="13">[24]INICIO!#REF!</definedName>
    <definedName name="MAPPEGS" localSheetId="14">[24]INICIO!#REF!</definedName>
    <definedName name="MAPPEGS" localSheetId="15">[24]INICIO!#REF!</definedName>
    <definedName name="MAPPEGS" localSheetId="16">[24]INICIO!#REF!</definedName>
    <definedName name="MAPPEGS" localSheetId="17">[24]INICIO!#REF!</definedName>
    <definedName name="MAPPEGS" localSheetId="18">[24]INICIO!#REF!</definedName>
    <definedName name="MAPPEGS" localSheetId="19">[24]INICIO!#REF!</definedName>
    <definedName name="MAPPEGS" localSheetId="20">[24]INICIO!#REF!</definedName>
    <definedName name="MAPPEGS" localSheetId="3">[24]INICIO!#REF!</definedName>
    <definedName name="MAPPEGS" localSheetId="4">[24]INICIO!#REF!</definedName>
    <definedName name="MAPPEGS" localSheetId="21">[24]INICIO!#REF!</definedName>
    <definedName name="MAPPEGS" localSheetId="22">[24]INICIO!#REF!</definedName>
    <definedName name="MAPPEGS" localSheetId="23">[24]INICIO!#REF!</definedName>
    <definedName name="MAPPEGS" localSheetId="24">[24]INICIO!#REF!</definedName>
    <definedName name="MAPPEGS" localSheetId="25">[24]INICIO!#REF!</definedName>
    <definedName name="MAPPEGS" localSheetId="26">[24]INICIO!#REF!</definedName>
    <definedName name="MAPPEGS" localSheetId="27">[24]INICIO!#REF!</definedName>
    <definedName name="MAPPEGS" localSheetId="29">[24]INICIO!#REF!</definedName>
    <definedName name="MAPPEGS" localSheetId="30">[24]INICIO!#REF!</definedName>
    <definedName name="MAPPEGS" localSheetId="28">[24]INICIO!#REF!</definedName>
    <definedName name="MAPPEGS" localSheetId="32">[24]INICIO!#REF!</definedName>
    <definedName name="MAPPEGS" localSheetId="31">[24]INICIO!#REF!</definedName>
    <definedName name="MAPPEGS" localSheetId="33">[24]INICIO!#REF!</definedName>
    <definedName name="MAPPEGS" localSheetId="34">[24]INICIO!#REF!</definedName>
    <definedName name="MAPPEGS" localSheetId="35">[24]INICIO!#REF!</definedName>
    <definedName name="MAPPEGS" localSheetId="36">[24]INICIO!#REF!</definedName>
    <definedName name="MAPPEGS" localSheetId="37">[24]INICIO!#REF!</definedName>
    <definedName name="MAPPEGS" localSheetId="40">[24]INICIO!#REF!</definedName>
    <definedName name="MAPPEGS" localSheetId="41">[24]INICIO!#REF!</definedName>
    <definedName name="MAPPEGS" localSheetId="38">[24]INICIO!#REF!</definedName>
    <definedName name="MAPPEGS" localSheetId="39">[24]INICIO!#REF!</definedName>
    <definedName name="MAPPEGS" localSheetId="42">[24]INICIO!#REF!</definedName>
    <definedName name="MAPPEGS" localSheetId="43">[24]INICIO!#REF!</definedName>
    <definedName name="MAPPEGS" localSheetId="44">[24]INICIO!#REF!</definedName>
    <definedName name="MAPPEGS" localSheetId="45">[24]INICIO!#REF!</definedName>
    <definedName name="MAPPEGS" localSheetId="46">[24]INICIO!#REF!</definedName>
    <definedName name="MAPPEGS" localSheetId="47">[24]INICIO!#REF!</definedName>
    <definedName name="MAPPEGS" localSheetId="48">[24]INICIO!#REF!</definedName>
    <definedName name="MAPPEGS" localSheetId="49">[24]INICIO!#REF!</definedName>
    <definedName name="MAPPEGS" localSheetId="50">[24]INICIO!#REF!</definedName>
    <definedName name="MAPPEGS" localSheetId="51">[24]INICIO!#REF!</definedName>
    <definedName name="MAPPEGS" localSheetId="52">[24]INICIO!#REF!</definedName>
    <definedName name="MAPPEGS" localSheetId="53">[24]INICIO!#REF!</definedName>
    <definedName name="MAPPEGS" localSheetId="55">[24]INICIO!#REF!</definedName>
    <definedName name="MAPPEGS" localSheetId="54">[24]INICIO!#REF!</definedName>
    <definedName name="MAPPEGS" localSheetId="56">[24]INICIO!#REF!</definedName>
    <definedName name="MAPPEGS" localSheetId="57">[24]INICIO!#REF!</definedName>
    <definedName name="MAPPEGS" localSheetId="58">[24]INICIO!#REF!</definedName>
    <definedName name="MAPPEGS" localSheetId="59">[24]INICIO!#REF!</definedName>
    <definedName name="MAPPEGS" localSheetId="60">[8]INICIO!#REF!</definedName>
    <definedName name="MAPPEGS" localSheetId="61">[24]INICIO!#REF!</definedName>
    <definedName name="MAPPEGS" localSheetId="63">[24]INICIO!#REF!</definedName>
    <definedName name="MAPPEGS" localSheetId="62">[24]INICIO!#REF!</definedName>
    <definedName name="MAPPEGS" localSheetId="64">[24]INICIO!#REF!</definedName>
    <definedName name="MAPPEGS" localSheetId="65">[24]INICIO!#REF!</definedName>
    <definedName name="MAPPEGS" localSheetId="66">[8]INICIO!#REF!</definedName>
    <definedName name="MAPPEGS" localSheetId="67">[24]INICIO!#REF!</definedName>
    <definedName name="MAPPEGS" localSheetId="69">[8]INICIO!#REF!</definedName>
    <definedName name="MAPPEGS" localSheetId="68">[8]INICIO!#REF!</definedName>
    <definedName name="MAPPEGS">[8]INICIO!#REF!</definedName>
    <definedName name="MAPPEGS_1" localSheetId="9">[38]INICIO!#REF!</definedName>
    <definedName name="MAPPEGS_1" localSheetId="20">[38]INICIO!#REF!</definedName>
    <definedName name="MAPPEGS_1">[38]INICIO!#REF!</definedName>
    <definedName name="meses">[29]RESUMEN!$T$17:$U$30</definedName>
    <definedName name="meses1">[29]RESUMEN!$T$17:$V$30</definedName>
    <definedName name="mio">[13]INICIO!$AR$24:$AR$27</definedName>
    <definedName name="MODIF" localSheetId="0">[5]datos!$U$2:$U$31674</definedName>
    <definedName name="MODIF" localSheetId="1">[5]datos!$U$2:$U$31674</definedName>
    <definedName name="MODIF" localSheetId="2">[5]datos!$U$2:$U$31674</definedName>
    <definedName name="MODIF" localSheetId="5">[5]datos!$U$2:$U$31674</definedName>
    <definedName name="MODIF" localSheetId="6">[5]datos!$U$2:$U$31674</definedName>
    <definedName name="MODIF" localSheetId="7">[5]datos!$U$2:$U$31674</definedName>
    <definedName name="MODIF" localSheetId="8">[5]datos!$U$2:$U$31674</definedName>
    <definedName name="MODIF" localSheetId="9">[5]datos!$U$2:$U$31674</definedName>
    <definedName name="MODIF" localSheetId="10">[5]datos!$U$2:$U$31674</definedName>
    <definedName name="MODIF" localSheetId="11">[5]datos!$U$2:$U$31674</definedName>
    <definedName name="MODIF" localSheetId="13">[5]datos!$U$2:$U$31674</definedName>
    <definedName name="MODIF" localSheetId="14">[5]datos!$U$2:$U$31674</definedName>
    <definedName name="MODIF" localSheetId="15">[5]datos!$U$2:$U$31674</definedName>
    <definedName name="MODIF" localSheetId="16">[5]datos!$U$2:$U$31674</definedName>
    <definedName name="MODIF" localSheetId="17">[5]datos!$U$2:$U$31674</definedName>
    <definedName name="MODIF" localSheetId="18">[5]datos!$U$2:$U$31674</definedName>
    <definedName name="MODIF" localSheetId="19">[5]datos!$U$2:$U$31674</definedName>
    <definedName name="MODIF" localSheetId="20">[5]datos!$U$2:$U$31674</definedName>
    <definedName name="MODIF" localSheetId="3">[5]datos!$U$2:$U$31674</definedName>
    <definedName name="MODIF" localSheetId="4">[5]datos!$U$2:$U$31674</definedName>
    <definedName name="MODIF" localSheetId="21">[5]datos!$U$2:$U$31674</definedName>
    <definedName name="MODIF" localSheetId="22">[5]datos!$U$2:$U$31674</definedName>
    <definedName name="MODIF" localSheetId="23">[5]datos!$U$2:$U$31674</definedName>
    <definedName name="MODIF" localSheetId="24">[5]datos!$U$2:$U$31674</definedName>
    <definedName name="MODIF" localSheetId="25">[5]datos!$U$2:$U$31674</definedName>
    <definedName name="MODIF" localSheetId="26">[5]datos!$U$2:$U$31674</definedName>
    <definedName name="MODIF" localSheetId="27">[5]datos!$U$2:$U$31674</definedName>
    <definedName name="MODIF" localSheetId="29">[5]datos!$U$2:$U$31674</definedName>
    <definedName name="MODIF" localSheetId="30">[5]datos!$U$2:$U$31674</definedName>
    <definedName name="MODIF" localSheetId="28">[5]datos!$U$2:$U$31674</definedName>
    <definedName name="MODIF" localSheetId="32">[5]datos!$U$2:$U$31674</definedName>
    <definedName name="MODIF" localSheetId="31">[5]datos!$U$2:$U$31674</definedName>
    <definedName name="MODIF" localSheetId="33">[5]datos!$U$2:$U$31674</definedName>
    <definedName name="MODIF" localSheetId="34">[5]datos!$U$2:$U$31674</definedName>
    <definedName name="MODIF" localSheetId="35">[5]datos!$U$2:$U$31674</definedName>
    <definedName name="MODIF" localSheetId="36">[5]datos!$U$2:$U$31674</definedName>
    <definedName name="MODIF" localSheetId="37">[5]datos!$U$2:$U$31674</definedName>
    <definedName name="MODIF" localSheetId="40">[5]datos!$U$2:$U$31674</definedName>
    <definedName name="MODIF" localSheetId="41">[5]datos!$U$2:$U$31674</definedName>
    <definedName name="MODIF" localSheetId="38">[5]datos!$U$2:$U$31674</definedName>
    <definedName name="MODIF" localSheetId="39">[5]datos!$U$2:$U$31674</definedName>
    <definedName name="MODIF" localSheetId="42">[5]datos!$U$2:$U$31674</definedName>
    <definedName name="MODIF" localSheetId="43">[5]datos!$U$2:$U$31674</definedName>
    <definedName name="MODIF" localSheetId="44">[5]datos!$U$2:$U$31674</definedName>
    <definedName name="MODIF" localSheetId="45">[5]datos!$U$2:$U$31674</definedName>
    <definedName name="MODIF" localSheetId="46">[5]datos!$U$2:$U$31674</definedName>
    <definedName name="MODIF" localSheetId="47">[5]datos!$U$2:$U$31674</definedName>
    <definedName name="MODIF" localSheetId="48">[5]datos!$U$2:$U$31674</definedName>
    <definedName name="MODIF" localSheetId="49">[5]datos!$U$2:$U$31674</definedName>
    <definedName name="MODIF" localSheetId="50">[5]datos!$U$2:$U$31674</definedName>
    <definedName name="MODIF" localSheetId="51">[5]datos!$U$2:$U$31674</definedName>
    <definedName name="MODIF" localSheetId="52">[5]datos!$U$2:$U$31674</definedName>
    <definedName name="MODIF" localSheetId="53">[5]datos!$U$2:$U$31674</definedName>
    <definedName name="MODIF" localSheetId="55">[5]datos!$U$2:$U$31674</definedName>
    <definedName name="MODIF" localSheetId="54">[5]datos!$U$2:$U$31674</definedName>
    <definedName name="MODIF" localSheetId="56">[5]datos!$U$2:$U$31674</definedName>
    <definedName name="MODIF" localSheetId="57">[5]datos!$U$2:$U$31674</definedName>
    <definedName name="MODIF" localSheetId="58">[5]datos!$U$2:$U$31674</definedName>
    <definedName name="MODIF" localSheetId="59">[5]datos!$U$2:$U$31674</definedName>
    <definedName name="MODIF" localSheetId="61">[5]datos!$U$2:$U$31674</definedName>
    <definedName name="MODIF" localSheetId="63">[5]datos!$U$2:$U$31674</definedName>
    <definedName name="MODIF" localSheetId="62">[5]datos!$U$2:$U$31674</definedName>
    <definedName name="MODIF" localSheetId="64">[5]datos!$U$2:$U$31674</definedName>
    <definedName name="MODIF" localSheetId="65">[5]datos!$U$2:$U$31674</definedName>
    <definedName name="MODIF" localSheetId="67">[5]datos!$U$2:$U$31674</definedName>
    <definedName name="MODIF" localSheetId="69">[1]datos!$U$2:$U$31674</definedName>
    <definedName name="MODIF">[1]datos!$U$2:$U$31674</definedName>
    <definedName name="MODIF_1">[7]datos!$U$2:$U$31692</definedName>
    <definedName name="MODIFICADO18" localSheetId="63">#REF!</definedName>
    <definedName name="MODIFICADO18" localSheetId="69">#REF!</definedName>
    <definedName name="MODIFICADO18" localSheetId="68">#REF!</definedName>
    <definedName name="MODIFICADO18">#REF!</definedName>
    <definedName name="MODIFICADO19" localSheetId="63">#REF!</definedName>
    <definedName name="MODIFICADO19" localSheetId="69">#REF!</definedName>
    <definedName name="MODIFICADO19" localSheetId="68">#REF!</definedName>
    <definedName name="MODIFICADO19">#REF!</definedName>
    <definedName name="MSG_ERROR1" localSheetId="0">[24]INICIO!$AA$11</definedName>
    <definedName name="MSG_ERROR1" localSheetId="1">[24]INICIO!$AA$11</definedName>
    <definedName name="MSG_ERROR1" localSheetId="2">[24]INICIO!$AA$11</definedName>
    <definedName name="MSG_ERROR1" localSheetId="5">[24]INICIO!$AA$11</definedName>
    <definedName name="MSG_ERROR1" localSheetId="6">[24]INICIO!$AA$11</definedName>
    <definedName name="MSG_ERROR1" localSheetId="7">[24]INICIO!$AA$11</definedName>
    <definedName name="MSG_ERROR1" localSheetId="8">[24]INICIO!$AA$11</definedName>
    <definedName name="MSG_ERROR1" localSheetId="9">[24]INICIO!$AA$11</definedName>
    <definedName name="MSG_ERROR1" localSheetId="10">[24]INICIO!$AA$11</definedName>
    <definedName name="MSG_ERROR1" localSheetId="11">[24]INICIO!$AA$11</definedName>
    <definedName name="MSG_ERROR1" localSheetId="13">[24]INICIO!$AA$11</definedName>
    <definedName name="MSG_ERROR1" localSheetId="14">[24]INICIO!$AA$11</definedName>
    <definedName name="MSG_ERROR1" localSheetId="15">[24]INICIO!$AA$11</definedName>
    <definedName name="MSG_ERROR1" localSheetId="16">[24]INICIO!$AA$11</definedName>
    <definedName name="MSG_ERROR1" localSheetId="17">[24]INICIO!$AA$11</definedName>
    <definedName name="MSG_ERROR1" localSheetId="18">[24]INICIO!$AA$11</definedName>
    <definedName name="MSG_ERROR1" localSheetId="19">[24]INICIO!$AA$11</definedName>
    <definedName name="MSG_ERROR1" localSheetId="20">[24]INICIO!$AA$11</definedName>
    <definedName name="MSG_ERROR1" localSheetId="3">[24]INICIO!$AA$11</definedName>
    <definedName name="MSG_ERROR1" localSheetId="4">[24]INICIO!$AA$11</definedName>
    <definedName name="MSG_ERROR1" localSheetId="21">[24]INICIO!$AA$11</definedName>
    <definedName name="MSG_ERROR1" localSheetId="22">[24]INICIO!$AA$11</definedName>
    <definedName name="MSG_ERROR1" localSheetId="23">[24]INICIO!$AA$11</definedName>
    <definedName name="MSG_ERROR1" localSheetId="24">[24]INICIO!$AA$11</definedName>
    <definedName name="MSG_ERROR1" localSheetId="25">[24]INICIO!$AA$11</definedName>
    <definedName name="MSG_ERROR1" localSheetId="26">[24]INICIO!$AA$11</definedName>
    <definedName name="MSG_ERROR1" localSheetId="27">[24]INICIO!$AA$11</definedName>
    <definedName name="MSG_ERROR1" localSheetId="29">[24]INICIO!$AA$11</definedName>
    <definedName name="MSG_ERROR1" localSheetId="30">[24]INICIO!$AA$11</definedName>
    <definedName name="MSG_ERROR1" localSheetId="28">[24]INICIO!$AA$11</definedName>
    <definedName name="MSG_ERROR1" localSheetId="32">[24]INICIO!$AA$11</definedName>
    <definedName name="MSG_ERROR1" localSheetId="31">[24]INICIO!$AA$11</definedName>
    <definedName name="MSG_ERROR1" localSheetId="33">[24]INICIO!$AA$11</definedName>
    <definedName name="MSG_ERROR1" localSheetId="34">[24]INICIO!$AA$11</definedName>
    <definedName name="MSG_ERROR1" localSheetId="35">[24]INICIO!$AA$11</definedName>
    <definedName name="MSG_ERROR1" localSheetId="36">[24]INICIO!$AA$11</definedName>
    <definedName name="MSG_ERROR1" localSheetId="37">[24]INICIO!$AA$11</definedName>
    <definedName name="MSG_ERROR1" localSheetId="40">[24]INICIO!$AA$11</definedName>
    <definedName name="MSG_ERROR1" localSheetId="41">[24]INICIO!$AA$11</definedName>
    <definedName name="MSG_ERROR1" localSheetId="38">[24]INICIO!$AA$11</definedName>
    <definedName name="MSG_ERROR1" localSheetId="39">[24]INICIO!$AA$11</definedName>
    <definedName name="MSG_ERROR1" localSheetId="42">[24]INICIO!$AA$11</definedName>
    <definedName name="MSG_ERROR1" localSheetId="43">[24]INICIO!$AA$11</definedName>
    <definedName name="MSG_ERROR1" localSheetId="44">[24]INICIO!$AA$11</definedName>
    <definedName name="MSG_ERROR1" localSheetId="45">[24]INICIO!$AA$11</definedName>
    <definedName name="MSG_ERROR1" localSheetId="46">[24]INICIO!$AA$11</definedName>
    <definedName name="MSG_ERROR1" localSheetId="47">[24]INICIO!$AA$11</definedName>
    <definedName name="MSG_ERROR1" localSheetId="48">[24]INICIO!$AA$11</definedName>
    <definedName name="MSG_ERROR1" localSheetId="49">[24]INICIO!$AA$11</definedName>
    <definedName name="MSG_ERROR1" localSheetId="50">[24]INICIO!$AA$11</definedName>
    <definedName name="MSG_ERROR1" localSheetId="51">[24]INICIO!$AA$11</definedName>
    <definedName name="MSG_ERROR1" localSheetId="52">[24]INICIO!$AA$11</definedName>
    <definedName name="MSG_ERROR1" localSheetId="53">[24]INICIO!$AA$11</definedName>
    <definedName name="MSG_ERROR1" localSheetId="55">[24]INICIO!$AA$11</definedName>
    <definedName name="MSG_ERROR1" localSheetId="54">[24]INICIO!$AA$11</definedName>
    <definedName name="MSG_ERROR1" localSheetId="56">[24]INICIO!$AA$11</definedName>
    <definedName name="MSG_ERROR1" localSheetId="57">[24]INICIO!$AA$11</definedName>
    <definedName name="MSG_ERROR1" localSheetId="58">[24]INICIO!$AA$11</definedName>
    <definedName name="MSG_ERROR1" localSheetId="59">[24]INICIO!$AA$11</definedName>
    <definedName name="MSG_ERROR1" localSheetId="61">[24]INICIO!$AA$11</definedName>
    <definedName name="MSG_ERROR1" localSheetId="63">[24]INICIO!$AA$11</definedName>
    <definedName name="MSG_ERROR1" localSheetId="62">[24]INICIO!$AA$11</definedName>
    <definedName name="MSG_ERROR1" localSheetId="64">[24]INICIO!$AA$11</definedName>
    <definedName name="MSG_ERROR1" localSheetId="65">[24]INICIO!$AA$11</definedName>
    <definedName name="MSG_ERROR1" localSheetId="67">[24]INICIO!$AA$11</definedName>
    <definedName name="MSG_ERROR1" localSheetId="69">[8]INICIO!$AA$11</definedName>
    <definedName name="MSG_ERROR1">[8]INICIO!$AA$11</definedName>
    <definedName name="MSG_ERROR1_1">[38]INICIO!$AA$11</definedName>
    <definedName name="MSG_ERROR2" localSheetId="0">[5]INICIO!$AA$12</definedName>
    <definedName name="MSG_ERROR2" localSheetId="1">[5]INICIO!$AA$12</definedName>
    <definedName name="MSG_ERROR2" localSheetId="2">[5]INICIO!$AA$12</definedName>
    <definedName name="MSG_ERROR2" localSheetId="5">[5]INICIO!$AA$12</definedName>
    <definedName name="MSG_ERROR2" localSheetId="6">[5]INICIO!$AA$12</definedName>
    <definedName name="MSG_ERROR2" localSheetId="7">[5]INICIO!$AA$12</definedName>
    <definedName name="MSG_ERROR2" localSheetId="8">[5]INICIO!$AA$12</definedName>
    <definedName name="MSG_ERROR2" localSheetId="9">[5]INICIO!$AA$12</definedName>
    <definedName name="MSG_ERROR2" localSheetId="10">[5]INICIO!$AA$12</definedName>
    <definedName name="MSG_ERROR2" localSheetId="11">[5]INICIO!$AA$12</definedName>
    <definedName name="MSG_ERROR2" localSheetId="13">[5]INICIO!$AA$12</definedName>
    <definedName name="MSG_ERROR2" localSheetId="14">[5]INICIO!$AA$12</definedName>
    <definedName name="MSG_ERROR2" localSheetId="15">[5]INICIO!$AA$12</definedName>
    <definedName name="MSG_ERROR2" localSheetId="16">[5]INICIO!$AA$12</definedName>
    <definedName name="MSG_ERROR2" localSheetId="17">[5]INICIO!$AA$12</definedName>
    <definedName name="MSG_ERROR2" localSheetId="18">[5]INICIO!$AA$12</definedName>
    <definedName name="MSG_ERROR2" localSheetId="19">[5]INICIO!$AA$12</definedName>
    <definedName name="MSG_ERROR2" localSheetId="20">[5]INICIO!$AA$12</definedName>
    <definedName name="MSG_ERROR2" localSheetId="3">[5]INICIO!$AA$12</definedName>
    <definedName name="MSG_ERROR2" localSheetId="4">[5]INICIO!$AA$12</definedName>
    <definedName name="MSG_ERROR2" localSheetId="21">[5]INICIO!$AA$12</definedName>
    <definedName name="MSG_ERROR2" localSheetId="22">[5]INICIO!$AA$12</definedName>
    <definedName name="MSG_ERROR2" localSheetId="23">[5]INICIO!$AA$12</definedName>
    <definedName name="MSG_ERROR2" localSheetId="24">[5]INICIO!$AA$12</definedName>
    <definedName name="MSG_ERROR2" localSheetId="25">[5]INICIO!$AA$12</definedName>
    <definedName name="MSG_ERROR2" localSheetId="26">[5]INICIO!$AA$12</definedName>
    <definedName name="MSG_ERROR2" localSheetId="27">[5]INICIO!$AA$12</definedName>
    <definedName name="MSG_ERROR2" localSheetId="29">[5]INICIO!$AA$12</definedName>
    <definedName name="MSG_ERROR2" localSheetId="30">[5]INICIO!$AA$12</definedName>
    <definedName name="MSG_ERROR2" localSheetId="28">[5]INICIO!$AA$12</definedName>
    <definedName name="MSG_ERROR2" localSheetId="32">[5]INICIO!$AA$12</definedName>
    <definedName name="MSG_ERROR2" localSheetId="31">[5]INICIO!$AA$12</definedName>
    <definedName name="MSG_ERROR2" localSheetId="33">[5]INICIO!$AA$12</definedName>
    <definedName name="MSG_ERROR2" localSheetId="34">[5]INICIO!$AA$12</definedName>
    <definedName name="MSG_ERROR2" localSheetId="35">[5]INICIO!$AA$12</definedName>
    <definedName name="MSG_ERROR2" localSheetId="36">[5]INICIO!$AA$12</definedName>
    <definedName name="MSG_ERROR2" localSheetId="37">[5]INICIO!$AA$12</definedName>
    <definedName name="MSG_ERROR2" localSheetId="40">[5]INICIO!$AA$12</definedName>
    <definedName name="MSG_ERROR2" localSheetId="41">[5]INICIO!$AA$12</definedName>
    <definedName name="MSG_ERROR2" localSheetId="38">[5]INICIO!$AA$12</definedName>
    <definedName name="MSG_ERROR2" localSheetId="39">[5]INICIO!$AA$12</definedName>
    <definedName name="MSG_ERROR2" localSheetId="42">[5]INICIO!$AA$12</definedName>
    <definedName name="MSG_ERROR2" localSheetId="43">[5]INICIO!$AA$12</definedName>
    <definedName name="MSG_ERROR2" localSheetId="44">[5]INICIO!$AA$12</definedName>
    <definedName name="MSG_ERROR2" localSheetId="45">[5]INICIO!$AA$12</definedName>
    <definedName name="MSG_ERROR2" localSheetId="46">[5]INICIO!$AA$12</definedName>
    <definedName name="MSG_ERROR2" localSheetId="47">[5]INICIO!$AA$12</definedName>
    <definedName name="MSG_ERROR2" localSheetId="48">[5]INICIO!$AA$12</definedName>
    <definedName name="MSG_ERROR2" localSheetId="49">[5]INICIO!$AA$12</definedName>
    <definedName name="MSG_ERROR2" localSheetId="50">[5]INICIO!$AA$12</definedName>
    <definedName name="MSG_ERROR2" localSheetId="51">[5]INICIO!$AA$12</definedName>
    <definedName name="MSG_ERROR2" localSheetId="52">[5]INICIO!$AA$12</definedName>
    <definedName name="MSG_ERROR2" localSheetId="53">[5]INICIO!$AA$12</definedName>
    <definedName name="MSG_ERROR2" localSheetId="55">[5]INICIO!$AA$12</definedName>
    <definedName name="MSG_ERROR2" localSheetId="54">[5]INICIO!$AA$12</definedName>
    <definedName name="MSG_ERROR2" localSheetId="56">[5]INICIO!$AA$12</definedName>
    <definedName name="MSG_ERROR2" localSheetId="57">[5]INICIO!$AA$12</definedName>
    <definedName name="MSG_ERROR2" localSheetId="58">[5]INICIO!$AA$12</definedName>
    <definedName name="MSG_ERROR2" localSheetId="59">[5]INICIO!$AA$12</definedName>
    <definedName name="MSG_ERROR2" localSheetId="61">[5]INICIO!$AA$12</definedName>
    <definedName name="MSG_ERROR2" localSheetId="63">[5]INICIO!$AA$12</definedName>
    <definedName name="MSG_ERROR2" localSheetId="62">[5]INICIO!$AA$12</definedName>
    <definedName name="MSG_ERROR2" localSheetId="64">[5]INICIO!$AA$12</definedName>
    <definedName name="MSG_ERROR2" localSheetId="65">[5]INICIO!$AA$12</definedName>
    <definedName name="MSG_ERROR2" localSheetId="67">[5]INICIO!$AA$12</definedName>
    <definedName name="MSG_ERROR2" localSheetId="69">[1]INICIO!$AA$12</definedName>
    <definedName name="MSG_ERROR2">[1]INICIO!$AA$12</definedName>
    <definedName name="MSG_ERROR2_1">[7]INICIO!$AA$12</definedName>
    <definedName name="NVO" localSheetId="63" hidden="1">#REF!</definedName>
    <definedName name="NVO" localSheetId="69" hidden="1">#REF!</definedName>
    <definedName name="NVO" localSheetId="68" hidden="1">#REF!</definedName>
    <definedName name="NVO" hidden="1">#REF!</definedName>
    <definedName name="ÑÑÑÑÑ" localSheetId="63">[9]BASE!#REF!</definedName>
    <definedName name="ÑÑÑÑÑ" localSheetId="69">[9]BASE!#REF!</definedName>
    <definedName name="ÑÑÑÑÑ" localSheetId="68">[9]BASE!#REF!</definedName>
    <definedName name="ÑÑÑÑÑ">[9]BASE!#REF!</definedName>
    <definedName name="OBJ" localSheetId="63">[12]ANALITICO!#REF!</definedName>
    <definedName name="OBJ" localSheetId="69">[12]ANALITICO!#REF!</definedName>
    <definedName name="OBJ" localSheetId="68">[12]ANALITICO!#REF!</definedName>
    <definedName name="OBJ">[12]ANALITICO!#REF!</definedName>
    <definedName name="OPCION2" localSheetId="0">[24]INICIO!#REF!</definedName>
    <definedName name="OPCION2" localSheetId="1">[24]INICIO!#REF!</definedName>
    <definedName name="OPCION2" localSheetId="2">[24]INICIO!#REF!</definedName>
    <definedName name="OPCION2" localSheetId="5">[24]INICIO!#REF!</definedName>
    <definedName name="OPCION2" localSheetId="6">[24]INICIO!#REF!</definedName>
    <definedName name="OPCION2" localSheetId="7">[24]INICIO!#REF!</definedName>
    <definedName name="OPCION2" localSheetId="8">[24]INICIO!#REF!</definedName>
    <definedName name="OPCION2" localSheetId="9">[24]INICIO!#REF!</definedName>
    <definedName name="OPCION2" localSheetId="10">[24]INICIO!#REF!</definedName>
    <definedName name="OPCION2" localSheetId="11">[24]INICIO!#REF!</definedName>
    <definedName name="OPCION2" localSheetId="12">[8]INICIO!#REF!</definedName>
    <definedName name="OPCION2" localSheetId="13">[24]INICIO!#REF!</definedName>
    <definedName name="OPCION2" localSheetId="14">[24]INICIO!#REF!</definedName>
    <definedName name="OPCION2" localSheetId="15">[24]INICIO!#REF!</definedName>
    <definedName name="OPCION2" localSheetId="16">[24]INICIO!#REF!</definedName>
    <definedName name="OPCION2" localSheetId="17">[24]INICIO!#REF!</definedName>
    <definedName name="OPCION2" localSheetId="18">[24]INICIO!#REF!</definedName>
    <definedName name="OPCION2" localSheetId="19">[24]INICIO!#REF!</definedName>
    <definedName name="OPCION2" localSheetId="20">[24]INICIO!#REF!</definedName>
    <definedName name="OPCION2" localSheetId="3">[24]INICIO!#REF!</definedName>
    <definedName name="OPCION2" localSheetId="4">[24]INICIO!#REF!</definedName>
    <definedName name="OPCION2" localSheetId="21">[24]INICIO!#REF!</definedName>
    <definedName name="OPCION2" localSheetId="22">[24]INICIO!#REF!</definedName>
    <definedName name="OPCION2" localSheetId="23">[24]INICIO!#REF!</definedName>
    <definedName name="OPCION2" localSheetId="24">[24]INICIO!#REF!</definedName>
    <definedName name="OPCION2" localSheetId="25">[24]INICIO!#REF!</definedName>
    <definedName name="OPCION2" localSheetId="26">[24]INICIO!#REF!</definedName>
    <definedName name="OPCION2" localSheetId="27">[24]INICIO!#REF!</definedName>
    <definedName name="OPCION2" localSheetId="29">[24]INICIO!#REF!</definedName>
    <definedName name="OPCION2" localSheetId="30">[24]INICIO!#REF!</definedName>
    <definedName name="OPCION2" localSheetId="28">[24]INICIO!#REF!</definedName>
    <definedName name="OPCION2" localSheetId="32">[24]INICIO!#REF!</definedName>
    <definedName name="OPCION2" localSheetId="31">[24]INICIO!#REF!</definedName>
    <definedName name="OPCION2" localSheetId="33">[24]INICIO!#REF!</definedName>
    <definedName name="OPCION2" localSheetId="34">[24]INICIO!#REF!</definedName>
    <definedName name="OPCION2" localSheetId="35">[24]INICIO!#REF!</definedName>
    <definedName name="OPCION2" localSheetId="36">[24]INICIO!#REF!</definedName>
    <definedName name="OPCION2" localSheetId="37">[24]INICIO!#REF!</definedName>
    <definedName name="OPCION2" localSheetId="40">[24]INICIO!#REF!</definedName>
    <definedName name="OPCION2" localSheetId="41">[24]INICIO!#REF!</definedName>
    <definedName name="OPCION2" localSheetId="38">[24]INICIO!#REF!</definedName>
    <definedName name="OPCION2" localSheetId="39">[24]INICIO!#REF!</definedName>
    <definedName name="OPCION2" localSheetId="42">[24]INICIO!#REF!</definedName>
    <definedName name="OPCION2" localSheetId="43">[24]INICIO!#REF!</definedName>
    <definedName name="OPCION2" localSheetId="44">[24]INICIO!#REF!</definedName>
    <definedName name="OPCION2" localSheetId="45">[24]INICIO!#REF!</definedName>
    <definedName name="OPCION2" localSheetId="46">[24]INICIO!#REF!</definedName>
    <definedName name="OPCION2" localSheetId="47">[24]INICIO!#REF!</definedName>
    <definedName name="OPCION2" localSheetId="48">[24]INICIO!#REF!</definedName>
    <definedName name="OPCION2" localSheetId="49">[24]INICIO!#REF!</definedName>
    <definedName name="OPCION2" localSheetId="50">[24]INICIO!#REF!</definedName>
    <definedName name="OPCION2" localSheetId="51">[24]INICIO!#REF!</definedName>
    <definedName name="OPCION2" localSheetId="52">[24]INICIO!#REF!</definedName>
    <definedName name="OPCION2" localSheetId="53">[24]INICIO!#REF!</definedName>
    <definedName name="OPCION2" localSheetId="55">[24]INICIO!#REF!</definedName>
    <definedName name="OPCION2" localSheetId="54">[24]INICIO!#REF!</definedName>
    <definedName name="OPCION2" localSheetId="56">[24]INICIO!#REF!</definedName>
    <definedName name="OPCION2" localSheetId="57">[24]INICIO!#REF!</definedName>
    <definedName name="OPCION2" localSheetId="58">[24]INICIO!#REF!</definedName>
    <definedName name="OPCION2" localSheetId="59">[24]INICIO!#REF!</definedName>
    <definedName name="OPCION2" localSheetId="60">[8]INICIO!#REF!</definedName>
    <definedName name="OPCION2" localSheetId="61">[24]INICIO!#REF!</definedName>
    <definedName name="OPCION2" localSheetId="63">[24]INICIO!#REF!</definedName>
    <definedName name="OPCION2" localSheetId="62">[24]INICIO!#REF!</definedName>
    <definedName name="OPCION2" localSheetId="64">[24]INICIO!#REF!</definedName>
    <definedName name="OPCION2" localSheetId="65">[24]INICIO!#REF!</definedName>
    <definedName name="OPCION2" localSheetId="66">[8]INICIO!#REF!</definedName>
    <definedName name="OPCION2" localSheetId="67">[24]INICIO!#REF!</definedName>
    <definedName name="OPCION2" localSheetId="69">[8]INICIO!#REF!</definedName>
    <definedName name="OPCION2" localSheetId="68">[8]INICIO!#REF!</definedName>
    <definedName name="OPCION2">[8]INICIO!#REF!</definedName>
    <definedName name="OPCION2_1" localSheetId="9">[8]INICIO!#REF!</definedName>
    <definedName name="OPCION2_1" localSheetId="20">[8]INICIO!#REF!</definedName>
    <definedName name="OPCION2_1">[8]INICIO!#REF!</definedName>
    <definedName name="OR" localSheetId="9">#REF!</definedName>
    <definedName name="OR" localSheetId="20">#REF!</definedName>
    <definedName name="OR" localSheetId="32">[30]xOR!$A$2:$A$8</definedName>
    <definedName name="OR" localSheetId="33">[30]xOR!$A$2:$A$8</definedName>
    <definedName name="OR" localSheetId="34">[30]xOR!$A$2:$A$8</definedName>
    <definedName name="OR" localSheetId="55">[30]xOR!$A$2:$A$8</definedName>
    <definedName name="OR" localSheetId="63">[30]xOR!$A$2:$A$8</definedName>
    <definedName name="OR" localSheetId="64">[30]xOR!$A$2:$A$8</definedName>
    <definedName name="OR" localSheetId="66">[30]xOR!$A$2:$A$8</definedName>
    <definedName name="OR" localSheetId="67">[30]xOR!$A$2:$A$8</definedName>
    <definedName name="OR" localSheetId="69">[30]xOR!$A$2:$A$8</definedName>
    <definedName name="OR" localSheetId="68">[30]xOR!$A$2:$A$8</definedName>
    <definedName name="OR">#REF!</definedName>
    <definedName name="OR_Denominación_20">[30]xOR!$C$2:$C$8</definedName>
    <definedName name="OR_Denominación_40">[30]xOR!$D$2:$D$8</definedName>
    <definedName name="ORIG" localSheetId="0">[5]datos!$T$2:$T$31674</definedName>
    <definedName name="ORIG" localSheetId="1">[5]datos!$T$2:$T$31674</definedName>
    <definedName name="ORIG" localSheetId="2">[5]datos!$T$2:$T$31674</definedName>
    <definedName name="ORIG" localSheetId="5">[5]datos!$T$2:$T$31674</definedName>
    <definedName name="ORIG" localSheetId="6">[5]datos!$T$2:$T$31674</definedName>
    <definedName name="ORIG" localSheetId="7">[5]datos!$T$2:$T$31674</definedName>
    <definedName name="ORIG" localSheetId="8">[5]datos!$T$2:$T$31674</definedName>
    <definedName name="ORIG" localSheetId="9">[5]datos!$T$2:$T$31674</definedName>
    <definedName name="ORIG" localSheetId="10">[5]datos!$T$2:$T$31674</definedName>
    <definedName name="ORIG" localSheetId="11">[5]datos!$T$2:$T$31674</definedName>
    <definedName name="ORIG" localSheetId="13">[5]datos!$T$2:$T$31674</definedName>
    <definedName name="ORIG" localSheetId="14">[5]datos!$T$2:$T$31674</definedName>
    <definedName name="ORIG" localSheetId="15">[5]datos!$T$2:$T$31674</definedName>
    <definedName name="ORIG" localSheetId="16">[5]datos!$T$2:$T$31674</definedName>
    <definedName name="ORIG" localSheetId="17">[5]datos!$T$2:$T$31674</definedName>
    <definedName name="ORIG" localSheetId="18">[5]datos!$T$2:$T$31674</definedName>
    <definedName name="ORIG" localSheetId="19">[5]datos!$T$2:$T$31674</definedName>
    <definedName name="ORIG" localSheetId="20">[5]datos!$T$2:$T$31674</definedName>
    <definedName name="ORIG" localSheetId="3">[5]datos!$T$2:$T$31674</definedName>
    <definedName name="ORIG" localSheetId="4">[5]datos!$T$2:$T$31674</definedName>
    <definedName name="ORIG" localSheetId="21">[5]datos!$T$2:$T$31674</definedName>
    <definedName name="ORIG" localSheetId="22">[5]datos!$T$2:$T$31674</definedName>
    <definedName name="ORIG" localSheetId="23">[5]datos!$T$2:$T$31674</definedName>
    <definedName name="ORIG" localSheetId="24">[5]datos!$T$2:$T$31674</definedName>
    <definedName name="ORIG" localSheetId="25">[5]datos!$T$2:$T$31674</definedName>
    <definedName name="ORIG" localSheetId="26">[5]datos!$T$2:$T$31674</definedName>
    <definedName name="ORIG" localSheetId="27">[5]datos!$T$2:$T$31674</definedName>
    <definedName name="ORIG" localSheetId="29">[5]datos!$T$2:$T$31674</definedName>
    <definedName name="ORIG" localSheetId="30">[5]datos!$T$2:$T$31674</definedName>
    <definedName name="ORIG" localSheetId="28">[5]datos!$T$2:$T$31674</definedName>
    <definedName name="ORIG" localSheetId="32">[5]datos!$T$2:$T$31674</definedName>
    <definedName name="ORIG" localSheetId="31">[5]datos!$T$2:$T$31674</definedName>
    <definedName name="ORIG" localSheetId="33">[5]datos!$T$2:$T$31674</definedName>
    <definedName name="ORIG" localSheetId="34">[5]datos!$T$2:$T$31674</definedName>
    <definedName name="ORIG" localSheetId="35">[5]datos!$T$2:$T$31674</definedName>
    <definedName name="ORIG" localSheetId="36">[5]datos!$T$2:$T$31674</definedName>
    <definedName name="ORIG" localSheetId="37">[5]datos!$T$2:$T$31674</definedName>
    <definedName name="ORIG" localSheetId="40">[5]datos!$T$2:$T$31674</definedName>
    <definedName name="ORIG" localSheetId="41">[5]datos!$T$2:$T$31674</definedName>
    <definedName name="ORIG" localSheetId="38">[5]datos!$T$2:$T$31674</definedName>
    <definedName name="ORIG" localSheetId="39">[5]datos!$T$2:$T$31674</definedName>
    <definedName name="ORIG" localSheetId="42">[5]datos!$T$2:$T$31674</definedName>
    <definedName name="ORIG" localSheetId="43">[5]datos!$T$2:$T$31674</definedName>
    <definedName name="ORIG" localSheetId="44">[5]datos!$T$2:$T$31674</definedName>
    <definedName name="ORIG" localSheetId="45">[5]datos!$T$2:$T$31674</definedName>
    <definedName name="ORIG" localSheetId="46">[5]datos!$T$2:$T$31674</definedName>
    <definedName name="ORIG" localSheetId="47">[5]datos!$T$2:$T$31674</definedName>
    <definedName name="ORIG" localSheetId="48">[5]datos!$T$2:$T$31674</definedName>
    <definedName name="ORIG" localSheetId="49">[5]datos!$T$2:$T$31674</definedName>
    <definedName name="ORIG" localSheetId="50">[5]datos!$T$2:$T$31674</definedName>
    <definedName name="ORIG" localSheetId="51">[5]datos!$T$2:$T$31674</definedName>
    <definedName name="ORIG" localSheetId="52">[5]datos!$T$2:$T$31674</definedName>
    <definedName name="ORIG" localSheetId="53">[5]datos!$T$2:$T$31674</definedName>
    <definedName name="ORIG" localSheetId="55">[5]datos!$T$2:$T$31674</definedName>
    <definedName name="ORIG" localSheetId="54">[5]datos!$T$2:$T$31674</definedName>
    <definedName name="ORIG" localSheetId="56">[5]datos!$T$2:$T$31674</definedName>
    <definedName name="ORIG" localSheetId="57">[5]datos!$T$2:$T$31674</definedName>
    <definedName name="ORIG" localSheetId="58">[5]datos!$T$2:$T$31674</definedName>
    <definedName name="ORIG" localSheetId="59">[5]datos!$T$2:$T$31674</definedName>
    <definedName name="ORIG" localSheetId="61">[5]datos!$T$2:$T$31674</definedName>
    <definedName name="ORIG" localSheetId="63">[5]datos!$T$2:$T$31674</definedName>
    <definedName name="ORIG" localSheetId="62">[5]datos!$T$2:$T$31674</definedName>
    <definedName name="ORIG" localSheetId="64">[5]datos!$T$2:$T$31674</definedName>
    <definedName name="ORIG" localSheetId="65">[5]datos!$T$2:$T$31674</definedName>
    <definedName name="ORIG" localSheetId="67">[5]datos!$T$2:$T$31674</definedName>
    <definedName name="ORIG" localSheetId="69">[1]datos!$T$2:$T$31674</definedName>
    <definedName name="ORIG">[1]datos!$T$2:$T$31674</definedName>
    <definedName name="ORIG_1">[7]datos!$T$2:$T$31692</definedName>
    <definedName name="ORIGINAL">[39]BASE!$O$2:$O$4297</definedName>
    <definedName name="ORIGINAL0">[18]Analítico_2020!$G$2:$G$17011</definedName>
    <definedName name="ORIGINAL18" localSheetId="63">#REF!</definedName>
    <definedName name="ORIGINAL18" localSheetId="69">#REF!</definedName>
    <definedName name="ORIGINAL18" localSheetId="68">#REF!</definedName>
    <definedName name="ORIGINAL18">#REF!</definedName>
    <definedName name="ORIGINAL19" localSheetId="63">#REF!</definedName>
    <definedName name="ORIGINAL19" localSheetId="69">#REF!</definedName>
    <definedName name="ORIGINAL19" localSheetId="68">#REF!</definedName>
    <definedName name="ORIGINAL19">#REF!</definedName>
    <definedName name="P" localSheetId="0">[5]INICIO!$AO$5:$AP$32</definedName>
    <definedName name="P" localSheetId="1">[5]INICIO!$AO$5:$AP$32</definedName>
    <definedName name="P" localSheetId="2">[5]INICIO!$AO$5:$AP$32</definedName>
    <definedName name="P" localSheetId="5">[5]INICIO!$AO$5:$AP$32</definedName>
    <definedName name="P" localSheetId="6">[5]INICIO!$AO$5:$AP$32</definedName>
    <definedName name="P" localSheetId="7">[5]INICIO!$AO$5:$AP$32</definedName>
    <definedName name="P" localSheetId="8">[5]INICIO!$AO$5:$AP$32</definedName>
    <definedName name="P" localSheetId="9">[5]INICIO!$AO$5:$AP$32</definedName>
    <definedName name="P" localSheetId="10">[5]INICIO!$AO$5:$AP$32</definedName>
    <definedName name="P" localSheetId="11">[5]INICIO!$AO$5:$AP$32</definedName>
    <definedName name="P" localSheetId="13">[5]INICIO!$AO$5:$AP$32</definedName>
    <definedName name="P" localSheetId="14">[5]INICIO!$AO$5:$AP$32</definedName>
    <definedName name="P" localSheetId="15">[5]INICIO!$AO$5:$AP$32</definedName>
    <definedName name="P" localSheetId="16">[5]INICIO!$AO$5:$AP$32</definedName>
    <definedName name="P" localSheetId="17">[5]INICIO!$AO$5:$AP$32</definedName>
    <definedName name="P" localSheetId="18">[5]INICIO!$AO$5:$AP$32</definedName>
    <definedName name="P" localSheetId="19">[5]INICIO!$AO$5:$AP$32</definedName>
    <definedName name="P" localSheetId="20">[5]INICIO!$AO$5:$AP$32</definedName>
    <definedName name="P" localSheetId="3">[5]INICIO!$AO$5:$AP$32</definedName>
    <definedName name="P" localSheetId="4">[5]INICIO!$AO$5:$AP$32</definedName>
    <definedName name="P" localSheetId="21">[5]INICIO!$AO$5:$AP$32</definedName>
    <definedName name="P" localSheetId="22">[5]INICIO!$AO$5:$AP$32</definedName>
    <definedName name="P" localSheetId="23">[5]INICIO!$AO$5:$AP$32</definedName>
    <definedName name="P" localSheetId="24">[5]INICIO!$AO$5:$AP$32</definedName>
    <definedName name="P" localSheetId="25">[5]INICIO!$AO$5:$AP$32</definedName>
    <definedName name="P" localSheetId="26">[5]INICIO!$AO$5:$AP$32</definedName>
    <definedName name="P" localSheetId="27">[5]INICIO!$AO$5:$AP$32</definedName>
    <definedName name="P" localSheetId="29">[5]INICIO!$AO$5:$AP$32</definedName>
    <definedName name="P" localSheetId="30">[5]INICIO!$AO$5:$AP$32</definedName>
    <definedName name="P" localSheetId="28">[5]INICIO!$AO$5:$AP$32</definedName>
    <definedName name="P" localSheetId="32">[5]INICIO!$AO$5:$AP$32</definedName>
    <definedName name="P" localSheetId="31">[5]INICIO!$AO$5:$AP$32</definedName>
    <definedName name="P" localSheetId="33">[5]INICIO!$AO$5:$AP$32</definedName>
    <definedName name="P" localSheetId="34">[5]INICIO!$AO$5:$AP$32</definedName>
    <definedName name="P" localSheetId="35">[5]INICIO!$AO$5:$AP$32</definedName>
    <definedName name="P" localSheetId="36">[5]INICIO!$AO$5:$AP$32</definedName>
    <definedName name="P" localSheetId="37">[5]INICIO!$AO$5:$AP$32</definedName>
    <definedName name="P" localSheetId="40">[5]INICIO!$AO$5:$AP$32</definedName>
    <definedName name="P" localSheetId="41">[5]INICIO!$AO$5:$AP$32</definedName>
    <definedName name="P" localSheetId="38">[5]INICIO!$AO$5:$AP$32</definedName>
    <definedName name="P" localSheetId="39">[5]INICIO!$AO$5:$AP$32</definedName>
    <definedName name="P" localSheetId="42">[5]INICIO!$AO$5:$AP$32</definedName>
    <definedName name="P" localSheetId="43">[5]INICIO!$AO$5:$AP$32</definedName>
    <definedName name="P" localSheetId="44">[5]INICIO!$AO$5:$AP$32</definedName>
    <definedName name="P" localSheetId="45">[5]INICIO!$AO$5:$AP$32</definedName>
    <definedName name="P" localSheetId="46">[5]INICIO!$AO$5:$AP$32</definedName>
    <definedName name="P" localSheetId="47">[5]INICIO!$AO$5:$AP$32</definedName>
    <definedName name="P" localSheetId="48">[5]INICIO!$AO$5:$AP$32</definedName>
    <definedName name="P" localSheetId="49">[5]INICIO!$AO$5:$AP$32</definedName>
    <definedName name="P" localSheetId="50">[5]INICIO!$AO$5:$AP$32</definedName>
    <definedName name="P" localSheetId="51">[5]INICIO!$AO$5:$AP$32</definedName>
    <definedName name="P" localSheetId="52">[5]INICIO!$AO$5:$AP$32</definedName>
    <definedName name="P" localSheetId="53">[5]INICIO!$AO$5:$AP$32</definedName>
    <definedName name="P" localSheetId="55">[5]INICIO!$AO$5:$AP$32</definedName>
    <definedName name="P" localSheetId="54">[5]INICIO!$AO$5:$AP$32</definedName>
    <definedName name="P" localSheetId="56">[5]INICIO!$AO$5:$AP$32</definedName>
    <definedName name="P" localSheetId="57">[5]INICIO!$AO$5:$AP$32</definedName>
    <definedName name="P" localSheetId="58">[5]INICIO!$AO$5:$AP$32</definedName>
    <definedName name="P" localSheetId="59">[5]INICIO!$AO$5:$AP$32</definedName>
    <definedName name="P" localSheetId="61">[5]INICIO!$AO$5:$AP$32</definedName>
    <definedName name="P" localSheetId="63">[5]INICIO!$AO$5:$AP$32</definedName>
    <definedName name="P" localSheetId="62">[5]INICIO!$AO$5:$AP$32</definedName>
    <definedName name="P" localSheetId="64">[5]INICIO!$AO$5:$AP$32</definedName>
    <definedName name="P" localSheetId="65">[5]INICIO!$AO$5:$AP$32</definedName>
    <definedName name="P" localSheetId="67">[5]INICIO!$AO$5:$AP$32</definedName>
    <definedName name="P" localSheetId="69">[1]INICIO!$AO$5:$AP$32</definedName>
    <definedName name="P">[1]INICIO!$AO$5:$AP$32</definedName>
    <definedName name="P_1">[7]INICIO!$AO$5:$AP$32</definedName>
    <definedName name="P_K" localSheetId="0">[5]INICIO!$AO$5:$AO$32</definedName>
    <definedName name="P_K" localSheetId="1">[5]INICIO!$AO$5:$AO$32</definedName>
    <definedName name="P_K" localSheetId="2">[5]INICIO!$AO$5:$AO$32</definedName>
    <definedName name="P_K" localSheetId="5">[5]INICIO!$AO$5:$AO$32</definedName>
    <definedName name="P_K" localSheetId="6">[5]INICIO!$AO$5:$AO$32</definedName>
    <definedName name="P_K" localSheetId="7">[5]INICIO!$AO$5:$AO$32</definedName>
    <definedName name="P_K" localSheetId="8">[5]INICIO!$AO$5:$AO$32</definedName>
    <definedName name="P_K" localSheetId="9">[5]INICIO!$AO$5:$AO$32</definedName>
    <definedName name="P_K" localSheetId="10">[5]INICIO!$AO$5:$AO$32</definedName>
    <definedName name="P_K" localSheetId="11">[5]INICIO!$AO$5:$AO$32</definedName>
    <definedName name="P_K" localSheetId="13">[5]INICIO!$AO$5:$AO$32</definedName>
    <definedName name="P_K" localSheetId="14">[5]INICIO!$AO$5:$AO$32</definedName>
    <definedName name="P_K" localSheetId="15">[5]INICIO!$AO$5:$AO$32</definedName>
    <definedName name="P_K" localSheetId="16">[5]INICIO!$AO$5:$AO$32</definedName>
    <definedName name="P_K" localSheetId="17">[5]INICIO!$AO$5:$AO$32</definedName>
    <definedName name="P_K" localSheetId="18">[5]INICIO!$AO$5:$AO$32</definedName>
    <definedName name="P_K" localSheetId="19">[5]INICIO!$AO$5:$AO$32</definedName>
    <definedName name="P_K" localSheetId="20">[5]INICIO!$AO$5:$AO$32</definedName>
    <definedName name="P_K" localSheetId="3">[5]INICIO!$AO$5:$AO$32</definedName>
    <definedName name="P_K" localSheetId="4">[5]INICIO!$AO$5:$AO$32</definedName>
    <definedName name="P_K" localSheetId="21">[5]INICIO!$AO$5:$AO$32</definedName>
    <definedName name="P_K" localSheetId="22">[5]INICIO!$AO$5:$AO$32</definedName>
    <definedName name="P_K" localSheetId="23">[5]INICIO!$AO$5:$AO$32</definedName>
    <definedName name="P_K" localSheetId="24">[5]INICIO!$AO$5:$AO$32</definedName>
    <definedName name="P_K" localSheetId="25">[5]INICIO!$AO$5:$AO$32</definedName>
    <definedName name="P_K" localSheetId="26">[5]INICIO!$AO$5:$AO$32</definedName>
    <definedName name="P_K" localSheetId="27">[5]INICIO!$AO$5:$AO$32</definedName>
    <definedName name="P_K" localSheetId="29">[5]INICIO!$AO$5:$AO$32</definedName>
    <definedName name="P_K" localSheetId="30">[5]INICIO!$AO$5:$AO$32</definedName>
    <definedName name="P_K" localSheetId="28">[5]INICIO!$AO$5:$AO$32</definedName>
    <definedName name="P_K" localSheetId="32">[5]INICIO!$AO$5:$AO$32</definedName>
    <definedName name="P_K" localSheetId="31">[5]INICIO!$AO$5:$AO$32</definedName>
    <definedName name="P_K" localSheetId="33">[5]INICIO!$AO$5:$AO$32</definedName>
    <definedName name="P_K" localSheetId="34">[5]INICIO!$AO$5:$AO$32</definedName>
    <definedName name="P_K" localSheetId="35">[5]INICIO!$AO$5:$AO$32</definedName>
    <definedName name="P_K" localSheetId="36">[5]INICIO!$AO$5:$AO$32</definedName>
    <definedName name="P_K" localSheetId="37">[5]INICIO!$AO$5:$AO$32</definedName>
    <definedName name="P_K" localSheetId="40">[5]INICIO!$AO$5:$AO$32</definedName>
    <definedName name="P_K" localSheetId="41">[5]INICIO!$AO$5:$AO$32</definedName>
    <definedName name="P_K" localSheetId="38">[5]INICIO!$AO$5:$AO$32</definedName>
    <definedName name="P_K" localSheetId="39">[5]INICIO!$AO$5:$AO$32</definedName>
    <definedName name="P_K" localSheetId="42">[5]INICIO!$AO$5:$AO$32</definedName>
    <definedName name="P_K" localSheetId="43">[5]INICIO!$AO$5:$AO$32</definedName>
    <definedName name="P_K" localSheetId="44">[5]INICIO!$AO$5:$AO$32</definedName>
    <definedName name="P_K" localSheetId="45">[5]INICIO!$AO$5:$AO$32</definedName>
    <definedName name="P_K" localSheetId="46">[5]INICIO!$AO$5:$AO$32</definedName>
    <definedName name="P_K" localSheetId="47">[5]INICIO!$AO$5:$AO$32</definedName>
    <definedName name="P_K" localSheetId="48">[5]INICIO!$AO$5:$AO$32</definedName>
    <definedName name="P_K" localSheetId="49">[5]INICIO!$AO$5:$AO$32</definedName>
    <definedName name="P_K" localSheetId="50">[5]INICIO!$AO$5:$AO$32</definedName>
    <definedName name="P_K" localSheetId="51">[5]INICIO!$AO$5:$AO$32</definedName>
    <definedName name="P_K" localSheetId="52">[5]INICIO!$AO$5:$AO$32</definedName>
    <definedName name="P_K" localSheetId="53">[5]INICIO!$AO$5:$AO$32</definedName>
    <definedName name="P_K" localSheetId="55">[5]INICIO!$AO$5:$AO$32</definedName>
    <definedName name="P_K" localSheetId="54">[5]INICIO!$AO$5:$AO$32</definedName>
    <definedName name="P_K" localSheetId="56">[5]INICIO!$AO$5:$AO$32</definedName>
    <definedName name="P_K" localSheetId="57">[5]INICIO!$AO$5:$AO$32</definedName>
    <definedName name="P_K" localSheetId="58">[5]INICIO!$AO$5:$AO$32</definedName>
    <definedName name="P_K" localSheetId="59">[5]INICIO!$AO$5:$AO$32</definedName>
    <definedName name="P_K" localSheetId="61">[5]INICIO!$AO$5:$AO$32</definedName>
    <definedName name="P_K" localSheetId="63">[5]INICIO!$AO$5:$AO$32</definedName>
    <definedName name="P_K" localSheetId="62">[5]INICIO!$AO$5:$AO$32</definedName>
    <definedName name="P_K" localSheetId="64">[5]INICIO!$AO$5:$AO$32</definedName>
    <definedName name="P_K" localSheetId="65">[5]INICIO!$AO$5:$AO$32</definedName>
    <definedName name="P_K" localSheetId="67">[5]INICIO!$AO$5:$AO$32</definedName>
    <definedName name="P_K" localSheetId="69">[1]INICIO!$AO$5:$AO$32</definedName>
    <definedName name="P_K">[1]INICIO!$AO$5:$AO$32</definedName>
    <definedName name="P_K_1">[7]INICIO!$AO$5:$AO$32</definedName>
    <definedName name="PAR">[40]PARTIDA!$B$2:$C$674</definedName>
    <definedName name="PART" localSheetId="63">#REF!</definedName>
    <definedName name="PART" localSheetId="69">#REF!</definedName>
    <definedName name="PART" localSheetId="68">#REF!</definedName>
    <definedName name="PART">#REF!</definedName>
    <definedName name="PART_NETO" localSheetId="63">#REF!</definedName>
    <definedName name="PART_NETO" localSheetId="69">#REF!</definedName>
    <definedName name="PART_NETO" localSheetId="68">#REF!</definedName>
    <definedName name="PART_NETO">#REF!</definedName>
    <definedName name="PART_TOTAL" localSheetId="63">#REF!</definedName>
    <definedName name="PART_TOTAL" localSheetId="69">#REF!</definedName>
    <definedName name="PART_TOTAL" localSheetId="68">#REF!</definedName>
    <definedName name="PART_TOTAL">#REF!</definedName>
    <definedName name="PART18" localSheetId="63">#REF!</definedName>
    <definedName name="PART18" localSheetId="69">#REF!</definedName>
    <definedName name="PART18" localSheetId="68">#REF!</definedName>
    <definedName name="PART18">#REF!</definedName>
    <definedName name="PART19" localSheetId="63">#REF!</definedName>
    <definedName name="PART19" localSheetId="69">#REF!</definedName>
    <definedName name="PART19" localSheetId="68">#REF!</definedName>
    <definedName name="PART19">#REF!</definedName>
    <definedName name="PARTIDA" localSheetId="9">#REF!</definedName>
    <definedName name="PARTIDA" localSheetId="20">#REF!</definedName>
    <definedName name="PARTIDA">#REF!</definedName>
    <definedName name="PE" localSheetId="0">[5]INICIO!$AR$5:$AS$16</definedName>
    <definedName name="PE" localSheetId="1">[5]INICIO!$AR$5:$AS$16</definedName>
    <definedName name="PE" localSheetId="2">[5]INICIO!$AR$5:$AS$16</definedName>
    <definedName name="PE" localSheetId="5">[5]INICIO!$AR$5:$AS$16</definedName>
    <definedName name="PE" localSheetId="6">[5]INICIO!$AR$5:$AS$16</definedName>
    <definedName name="PE" localSheetId="7">[5]INICIO!$AR$5:$AS$16</definedName>
    <definedName name="PE" localSheetId="8">[5]INICIO!$AR$5:$AS$16</definedName>
    <definedName name="PE" localSheetId="9">[5]INICIO!$AR$5:$AS$16</definedName>
    <definedName name="PE" localSheetId="10">[5]INICIO!$AR$5:$AS$16</definedName>
    <definedName name="PE" localSheetId="11">[5]INICIO!$AR$5:$AS$16</definedName>
    <definedName name="PE" localSheetId="13">[5]INICIO!$AR$5:$AS$16</definedName>
    <definedName name="PE" localSheetId="14">[5]INICIO!$AR$5:$AS$16</definedName>
    <definedName name="PE" localSheetId="15">[5]INICIO!$AR$5:$AS$16</definedName>
    <definedName name="PE" localSheetId="16">[5]INICIO!$AR$5:$AS$16</definedName>
    <definedName name="PE" localSheetId="17">[5]INICIO!$AR$5:$AS$16</definedName>
    <definedName name="PE" localSheetId="18">[5]INICIO!$AR$5:$AS$16</definedName>
    <definedName name="PE" localSheetId="19">[5]INICIO!$AR$5:$AS$16</definedName>
    <definedName name="PE" localSheetId="20">[5]INICIO!$AR$5:$AS$16</definedName>
    <definedName name="PE" localSheetId="3">[5]INICIO!$AR$5:$AS$16</definedName>
    <definedName name="PE" localSheetId="4">[5]INICIO!$AR$5:$AS$16</definedName>
    <definedName name="PE" localSheetId="21">[5]INICIO!$AR$5:$AS$16</definedName>
    <definedName name="PE" localSheetId="22">[5]INICIO!$AR$5:$AS$16</definedName>
    <definedName name="PE" localSheetId="23">[5]INICIO!$AR$5:$AS$16</definedName>
    <definedName name="PE" localSheetId="24">[5]INICIO!$AR$5:$AS$16</definedName>
    <definedName name="PE" localSheetId="25">[5]INICIO!$AR$5:$AS$16</definedName>
    <definedName name="PE" localSheetId="26">[5]INICIO!$AR$5:$AS$16</definedName>
    <definedName name="PE" localSheetId="27">[5]INICIO!$AR$5:$AS$16</definedName>
    <definedName name="PE" localSheetId="29">[5]INICIO!$AR$5:$AS$16</definedName>
    <definedName name="PE" localSheetId="30">[5]INICIO!$AR$5:$AS$16</definedName>
    <definedName name="PE" localSheetId="28">[5]INICIO!$AR$5:$AS$16</definedName>
    <definedName name="PE" localSheetId="32">[5]INICIO!$AR$5:$AS$16</definedName>
    <definedName name="PE" localSheetId="31">[5]INICIO!$AR$5:$AS$16</definedName>
    <definedName name="PE" localSheetId="33">[5]INICIO!$AR$5:$AS$16</definedName>
    <definedName name="PE" localSheetId="34">[5]INICIO!$AR$5:$AS$16</definedName>
    <definedName name="PE" localSheetId="35">[5]INICIO!$AR$5:$AS$16</definedName>
    <definedName name="PE" localSheetId="36">[5]INICIO!$AR$5:$AS$16</definedName>
    <definedName name="PE" localSheetId="37">[5]INICIO!$AR$5:$AS$16</definedName>
    <definedName name="PE" localSheetId="40">[5]INICIO!$AR$5:$AS$16</definedName>
    <definedName name="PE" localSheetId="41">[5]INICIO!$AR$5:$AS$16</definedName>
    <definedName name="PE" localSheetId="38">[5]INICIO!$AR$5:$AS$16</definedName>
    <definedName name="PE" localSheetId="39">[5]INICIO!$AR$5:$AS$16</definedName>
    <definedName name="PE" localSheetId="42">[5]INICIO!$AR$5:$AS$16</definedName>
    <definedName name="PE" localSheetId="43">[5]INICIO!$AR$5:$AS$16</definedName>
    <definedName name="PE" localSheetId="44">[5]INICIO!$AR$5:$AS$16</definedName>
    <definedName name="PE" localSheetId="45">[5]INICIO!$AR$5:$AS$16</definedName>
    <definedName name="PE" localSheetId="46">[5]INICIO!$AR$5:$AS$16</definedName>
    <definedName name="PE" localSheetId="47">[5]INICIO!$AR$5:$AS$16</definedName>
    <definedName name="PE" localSheetId="48">[5]INICIO!$AR$5:$AS$16</definedName>
    <definedName name="PE" localSheetId="49">[5]INICIO!$AR$5:$AS$16</definedName>
    <definedName name="PE" localSheetId="50">[5]INICIO!$AR$5:$AS$16</definedName>
    <definedName name="PE" localSheetId="51">[5]INICIO!$AR$5:$AS$16</definedName>
    <definedName name="PE" localSheetId="52">[5]INICIO!$AR$5:$AS$16</definedName>
    <definedName name="PE" localSheetId="53">[5]INICIO!$AR$5:$AS$16</definedName>
    <definedName name="PE" localSheetId="55">[5]INICIO!$AR$5:$AS$16</definedName>
    <definedName name="PE" localSheetId="54">[5]INICIO!$AR$5:$AS$16</definedName>
    <definedName name="PE" localSheetId="56">[5]INICIO!$AR$5:$AS$16</definedName>
    <definedName name="PE" localSheetId="57">[5]INICIO!$AR$5:$AS$16</definedName>
    <definedName name="PE" localSheetId="58">[5]INICIO!$AR$5:$AS$16</definedName>
    <definedName name="PE" localSheetId="59">[5]INICIO!$AR$5:$AS$16</definedName>
    <definedName name="PE" localSheetId="61">[5]INICIO!$AR$5:$AS$16</definedName>
    <definedName name="PE" localSheetId="63">[5]INICIO!$AR$5:$AS$16</definedName>
    <definedName name="PE" localSheetId="62">[5]INICIO!$AR$5:$AS$16</definedName>
    <definedName name="PE" localSheetId="64">[5]INICIO!$AR$5:$AS$16</definedName>
    <definedName name="PE" localSheetId="65">[5]INICIO!$AR$5:$AS$16</definedName>
    <definedName name="PE" localSheetId="67">[5]INICIO!$AR$5:$AS$16</definedName>
    <definedName name="PE" localSheetId="69">[1]INICIO!$AR$5:$AS$16</definedName>
    <definedName name="PE">[1]INICIO!$AR$5:$AS$16</definedName>
    <definedName name="PE_1">[7]INICIO!$AR$5:$AS$16</definedName>
    <definedName name="PE_K" localSheetId="0">[5]INICIO!$AR$5:$AR$16</definedName>
    <definedName name="PE_K" localSheetId="1">[5]INICIO!$AR$5:$AR$16</definedName>
    <definedName name="PE_K" localSheetId="2">[5]INICIO!$AR$5:$AR$16</definedName>
    <definedName name="PE_K" localSheetId="5">[5]INICIO!$AR$5:$AR$16</definedName>
    <definedName name="PE_K" localSheetId="6">[5]INICIO!$AR$5:$AR$16</definedName>
    <definedName name="PE_K" localSheetId="7">[5]INICIO!$AR$5:$AR$16</definedName>
    <definedName name="PE_K" localSheetId="8">[5]INICIO!$AR$5:$AR$16</definedName>
    <definedName name="PE_K" localSheetId="9">[5]INICIO!$AR$5:$AR$16</definedName>
    <definedName name="PE_K" localSheetId="10">[5]INICIO!$AR$5:$AR$16</definedName>
    <definedName name="PE_K" localSheetId="11">[5]INICIO!$AR$5:$AR$16</definedName>
    <definedName name="PE_K" localSheetId="13">[5]INICIO!$AR$5:$AR$16</definedName>
    <definedName name="PE_K" localSheetId="14">[5]INICIO!$AR$5:$AR$16</definedName>
    <definedName name="PE_K" localSheetId="15">[5]INICIO!$AR$5:$AR$16</definedName>
    <definedName name="PE_K" localSheetId="16">[5]INICIO!$AR$5:$AR$16</definedName>
    <definedName name="PE_K" localSheetId="17">[5]INICIO!$AR$5:$AR$16</definedName>
    <definedName name="PE_K" localSheetId="18">[5]INICIO!$AR$5:$AR$16</definedName>
    <definedName name="PE_K" localSheetId="19">[5]INICIO!$AR$5:$AR$16</definedName>
    <definedName name="PE_K" localSheetId="20">[5]INICIO!$AR$5:$AR$16</definedName>
    <definedName name="PE_K" localSheetId="3">[5]INICIO!$AR$5:$AR$16</definedName>
    <definedName name="PE_K" localSheetId="4">[5]INICIO!$AR$5:$AR$16</definedName>
    <definedName name="PE_K" localSheetId="21">[5]INICIO!$AR$5:$AR$16</definedName>
    <definedName name="PE_K" localSheetId="22">[5]INICIO!$AR$5:$AR$16</definedName>
    <definedName name="PE_K" localSheetId="23">[5]INICIO!$AR$5:$AR$16</definedName>
    <definedName name="PE_K" localSheetId="24">[5]INICIO!$AR$5:$AR$16</definedName>
    <definedName name="PE_K" localSheetId="25">[5]INICIO!$AR$5:$AR$16</definedName>
    <definedName name="PE_K" localSheetId="26">[5]INICIO!$AR$5:$AR$16</definedName>
    <definedName name="PE_K" localSheetId="27">[5]INICIO!$AR$5:$AR$16</definedName>
    <definedName name="PE_K" localSheetId="29">[5]INICIO!$AR$5:$AR$16</definedName>
    <definedName name="PE_K" localSheetId="30">[5]INICIO!$AR$5:$AR$16</definedName>
    <definedName name="PE_K" localSheetId="28">[5]INICIO!$AR$5:$AR$16</definedName>
    <definedName name="PE_K" localSheetId="32">[5]INICIO!$AR$5:$AR$16</definedName>
    <definedName name="PE_K" localSheetId="31">[5]INICIO!$AR$5:$AR$16</definedName>
    <definedName name="PE_K" localSheetId="33">[5]INICIO!$AR$5:$AR$16</definedName>
    <definedName name="PE_K" localSheetId="34">[5]INICIO!$AR$5:$AR$16</definedName>
    <definedName name="PE_K" localSheetId="35">[5]INICIO!$AR$5:$AR$16</definedName>
    <definedName name="PE_K" localSheetId="36">[5]INICIO!$AR$5:$AR$16</definedName>
    <definedName name="PE_K" localSheetId="37">[5]INICIO!$AR$5:$AR$16</definedName>
    <definedName name="PE_K" localSheetId="40">[5]INICIO!$AR$5:$AR$16</definedName>
    <definedName name="PE_K" localSheetId="41">[5]INICIO!$AR$5:$AR$16</definedName>
    <definedName name="PE_K" localSheetId="38">[5]INICIO!$AR$5:$AR$16</definedName>
    <definedName name="PE_K" localSheetId="39">[5]INICIO!$AR$5:$AR$16</definedName>
    <definedName name="PE_K" localSheetId="42">[5]INICIO!$AR$5:$AR$16</definedName>
    <definedName name="PE_K" localSheetId="43">[5]INICIO!$AR$5:$AR$16</definedName>
    <definedName name="PE_K" localSheetId="44">[5]INICIO!$AR$5:$AR$16</definedName>
    <definedName name="PE_K" localSheetId="45">[5]INICIO!$AR$5:$AR$16</definedName>
    <definedName name="PE_K" localSheetId="46">[5]INICIO!$AR$5:$AR$16</definedName>
    <definedName name="PE_K" localSheetId="47">[5]INICIO!$AR$5:$AR$16</definedName>
    <definedName name="PE_K" localSheetId="48">[5]INICIO!$AR$5:$AR$16</definedName>
    <definedName name="PE_K" localSheetId="49">[5]INICIO!$AR$5:$AR$16</definedName>
    <definedName name="PE_K" localSheetId="50">[5]INICIO!$AR$5:$AR$16</definedName>
    <definedName name="PE_K" localSheetId="51">[5]INICIO!$AR$5:$AR$16</definedName>
    <definedName name="PE_K" localSheetId="52">[5]INICIO!$AR$5:$AR$16</definedName>
    <definedName name="PE_K" localSheetId="53">[5]INICIO!$AR$5:$AR$16</definedName>
    <definedName name="PE_K" localSheetId="55">[5]INICIO!$AR$5:$AR$16</definedName>
    <definedName name="PE_K" localSheetId="54">[5]INICIO!$AR$5:$AR$16</definedName>
    <definedName name="PE_K" localSheetId="56">[5]INICIO!$AR$5:$AR$16</definedName>
    <definedName name="PE_K" localSheetId="57">[5]INICIO!$AR$5:$AR$16</definedName>
    <definedName name="PE_K" localSheetId="58">[5]INICIO!$AR$5:$AR$16</definedName>
    <definedName name="PE_K" localSheetId="59">[5]INICIO!$AR$5:$AR$16</definedName>
    <definedName name="PE_K" localSheetId="61">[5]INICIO!$AR$5:$AR$16</definedName>
    <definedName name="PE_K" localSheetId="63">[5]INICIO!$AR$5:$AR$16</definedName>
    <definedName name="PE_K" localSheetId="62">[5]INICIO!$AR$5:$AR$16</definedName>
    <definedName name="PE_K" localSheetId="64">[5]INICIO!$AR$5:$AR$16</definedName>
    <definedName name="PE_K" localSheetId="65">[5]INICIO!$AR$5:$AR$16</definedName>
    <definedName name="PE_K" localSheetId="67">[5]INICIO!$AR$5:$AR$16</definedName>
    <definedName name="PE_K" localSheetId="69">[1]INICIO!$AR$5:$AR$16</definedName>
    <definedName name="PE_K">[1]INICIO!$AR$5:$AR$16</definedName>
    <definedName name="PE_K_1">[7]INICIO!$AR$5:$AR$16</definedName>
    <definedName name="PEDO" localSheetId="0">[24]INICIO!#REF!</definedName>
    <definedName name="PEDO" localSheetId="1">[24]INICIO!#REF!</definedName>
    <definedName name="PEDO" localSheetId="2">[24]INICIO!#REF!</definedName>
    <definedName name="PEDO" localSheetId="5">[24]INICIO!#REF!</definedName>
    <definedName name="PEDO" localSheetId="6">[24]INICIO!#REF!</definedName>
    <definedName name="PEDO" localSheetId="7">[24]INICIO!#REF!</definedName>
    <definedName name="PEDO" localSheetId="8">[24]INICIO!#REF!</definedName>
    <definedName name="PEDO" localSheetId="9">[24]INICIO!#REF!</definedName>
    <definedName name="PEDO" localSheetId="10">[24]INICIO!#REF!</definedName>
    <definedName name="PEDO" localSheetId="11">[24]INICIO!#REF!</definedName>
    <definedName name="PEDO" localSheetId="12">[15]INICIO!#REF!</definedName>
    <definedName name="PEDO" localSheetId="13">[24]INICIO!#REF!</definedName>
    <definedName name="PEDO" localSheetId="14">[24]INICIO!#REF!</definedName>
    <definedName name="PEDO" localSheetId="15">[24]INICIO!#REF!</definedName>
    <definedName name="PEDO" localSheetId="16">[24]INICIO!#REF!</definedName>
    <definedName name="PEDO" localSheetId="17">[24]INICIO!#REF!</definedName>
    <definedName name="PEDO" localSheetId="18">[24]INICIO!#REF!</definedName>
    <definedName name="PEDO" localSheetId="19">[24]INICIO!#REF!</definedName>
    <definedName name="PEDO" localSheetId="20">[24]INICIO!#REF!</definedName>
    <definedName name="PEDO" localSheetId="3">[24]INICIO!#REF!</definedName>
    <definedName name="PEDO" localSheetId="4">[24]INICIO!#REF!</definedName>
    <definedName name="PEDO" localSheetId="21">[24]INICIO!#REF!</definedName>
    <definedName name="PEDO" localSheetId="22">[24]INICIO!#REF!</definedName>
    <definedName name="PEDO" localSheetId="23">[24]INICIO!#REF!</definedName>
    <definedName name="PEDO" localSheetId="24">[24]INICIO!#REF!</definedName>
    <definedName name="PEDO" localSheetId="25">[24]INICIO!#REF!</definedName>
    <definedName name="PEDO" localSheetId="26">[24]INICIO!#REF!</definedName>
    <definedName name="PEDO" localSheetId="27">[24]INICIO!#REF!</definedName>
    <definedName name="PEDO" localSheetId="29">[24]INICIO!#REF!</definedName>
    <definedName name="PEDO" localSheetId="30">[24]INICIO!#REF!</definedName>
    <definedName name="PEDO" localSheetId="28">[24]INICIO!#REF!</definedName>
    <definedName name="PEDO" localSheetId="32">[24]INICIO!#REF!</definedName>
    <definedName name="PEDO" localSheetId="31">[24]INICIO!#REF!</definedName>
    <definedName name="PEDO" localSheetId="33">[24]INICIO!#REF!</definedName>
    <definedName name="PEDO" localSheetId="34">[24]INICIO!#REF!</definedName>
    <definedName name="PEDO" localSheetId="35">[24]INICIO!#REF!</definedName>
    <definedName name="PEDO" localSheetId="36">[24]INICIO!#REF!</definedName>
    <definedName name="PEDO" localSheetId="37">[24]INICIO!#REF!</definedName>
    <definedName name="PEDO" localSheetId="40">[24]INICIO!#REF!</definedName>
    <definedName name="PEDO" localSheetId="41">[24]INICIO!#REF!</definedName>
    <definedName name="PEDO" localSheetId="38">[24]INICIO!#REF!</definedName>
    <definedName name="PEDO" localSheetId="39">[24]INICIO!#REF!</definedName>
    <definedName name="PEDO" localSheetId="42">[24]INICIO!#REF!</definedName>
    <definedName name="PEDO" localSheetId="43">[24]INICIO!#REF!</definedName>
    <definedName name="PEDO" localSheetId="44">[24]INICIO!#REF!</definedName>
    <definedName name="PEDO" localSheetId="45">[24]INICIO!#REF!</definedName>
    <definedName name="PEDO" localSheetId="46">[24]INICIO!#REF!</definedName>
    <definedName name="PEDO" localSheetId="47">[24]INICIO!#REF!</definedName>
    <definedName name="PEDO" localSheetId="48">[24]INICIO!#REF!</definedName>
    <definedName name="PEDO" localSheetId="49">[24]INICIO!#REF!</definedName>
    <definedName name="PEDO" localSheetId="50">[24]INICIO!#REF!</definedName>
    <definedName name="PEDO" localSheetId="51">[24]INICIO!#REF!</definedName>
    <definedName name="PEDO" localSheetId="52">[24]INICIO!#REF!</definedName>
    <definedName name="PEDO" localSheetId="53">[24]INICIO!#REF!</definedName>
    <definedName name="PEDO" localSheetId="55">[24]INICIO!#REF!</definedName>
    <definedName name="PEDO" localSheetId="54">[24]INICIO!#REF!</definedName>
    <definedName name="PEDO" localSheetId="56">[24]INICIO!#REF!</definedName>
    <definedName name="PEDO" localSheetId="57">[24]INICIO!#REF!</definedName>
    <definedName name="PEDO" localSheetId="58">[24]INICIO!#REF!</definedName>
    <definedName name="PEDO" localSheetId="59">[24]INICIO!#REF!</definedName>
    <definedName name="PEDO" localSheetId="60">[15]INICIO!#REF!</definedName>
    <definedName name="PEDO" localSheetId="61">[24]INICIO!#REF!</definedName>
    <definedName name="PEDO" localSheetId="63">[24]INICIO!#REF!</definedName>
    <definedName name="PEDO" localSheetId="62">[24]INICIO!#REF!</definedName>
    <definedName name="PEDO" localSheetId="64">[24]INICIO!#REF!</definedName>
    <definedName name="PEDO" localSheetId="65">[24]INICIO!#REF!</definedName>
    <definedName name="PEDO" localSheetId="66">[15]INICIO!#REF!</definedName>
    <definedName name="PEDO" localSheetId="67">[24]INICIO!#REF!</definedName>
    <definedName name="PEDO" localSheetId="69">[41]INICIO!#REF!</definedName>
    <definedName name="PEDO" localSheetId="68">[15]INICIO!#REF!</definedName>
    <definedName name="PEDO">[15]INICIO!#REF!</definedName>
    <definedName name="PERIODO" localSheetId="0">#REF!</definedName>
    <definedName name="PERIODO" localSheetId="1">#REF!</definedName>
    <definedName name="PERIODO" localSheetId="2">#REF!</definedName>
    <definedName name="PERIODO" localSheetId="5">#REF!</definedName>
    <definedName name="PERIODO" localSheetId="6">#REF!</definedName>
    <definedName name="PERIODO" localSheetId="7">#REF!</definedName>
    <definedName name="PERIODO" localSheetId="8">#REF!</definedName>
    <definedName name="PERIODO" localSheetId="9">#REF!</definedName>
    <definedName name="PERIODO" localSheetId="10">#REF!</definedName>
    <definedName name="PERIODO" localSheetId="11">#REF!</definedName>
    <definedName name="PERIODO" localSheetId="12">#REF!</definedName>
    <definedName name="PERIODO" localSheetId="13">#REF!</definedName>
    <definedName name="PERIODO" localSheetId="14">#REF!</definedName>
    <definedName name="PERIODO" localSheetId="15">#REF!</definedName>
    <definedName name="PERIODO" localSheetId="16">#REF!</definedName>
    <definedName name="PERIODO" localSheetId="17">#REF!</definedName>
    <definedName name="PERIODO" localSheetId="18">#REF!</definedName>
    <definedName name="PERIODO" localSheetId="19">#REF!</definedName>
    <definedName name="PERIODO" localSheetId="20">#REF!</definedName>
    <definedName name="PERIODO" localSheetId="3">#REF!</definedName>
    <definedName name="PERIODO" localSheetId="4">#REF!</definedName>
    <definedName name="PERIODO" localSheetId="21">#REF!</definedName>
    <definedName name="PERIODO" localSheetId="22">#REF!</definedName>
    <definedName name="PERIODO" localSheetId="23">#REF!</definedName>
    <definedName name="PERIODO" localSheetId="24">#REF!</definedName>
    <definedName name="PERIODO" localSheetId="25">#REF!</definedName>
    <definedName name="PERIODO" localSheetId="26">#REF!</definedName>
    <definedName name="PERIODO" localSheetId="27">#REF!</definedName>
    <definedName name="PERIODO" localSheetId="29">#REF!</definedName>
    <definedName name="PERIODO" localSheetId="30">#REF!</definedName>
    <definedName name="PERIODO" localSheetId="28">#REF!</definedName>
    <definedName name="PERIODO" localSheetId="32">#REF!</definedName>
    <definedName name="PERIODO" localSheetId="31">#REF!</definedName>
    <definedName name="PERIODO" localSheetId="33">#REF!</definedName>
    <definedName name="PERIODO" localSheetId="34">#REF!</definedName>
    <definedName name="PERIODO" localSheetId="35">#REF!</definedName>
    <definedName name="PERIODO" localSheetId="36">#REF!</definedName>
    <definedName name="PERIODO" localSheetId="37">#REF!</definedName>
    <definedName name="PERIODO" localSheetId="40">#REF!</definedName>
    <definedName name="PERIODO" localSheetId="41">#REF!</definedName>
    <definedName name="PERIODO" localSheetId="38">#REF!</definedName>
    <definedName name="PERIODO" localSheetId="39">#REF!</definedName>
    <definedName name="PERIODO" localSheetId="42">#REF!</definedName>
    <definedName name="PERIODO" localSheetId="43">#REF!</definedName>
    <definedName name="PERIODO" localSheetId="44">#REF!</definedName>
    <definedName name="PERIODO" localSheetId="45">#REF!</definedName>
    <definedName name="PERIODO" localSheetId="46">#REF!</definedName>
    <definedName name="PERIODO" localSheetId="47">#REF!</definedName>
    <definedName name="PERIODO" localSheetId="48">#REF!</definedName>
    <definedName name="PERIODO" localSheetId="49">#REF!</definedName>
    <definedName name="PERIODO" localSheetId="50">#REF!</definedName>
    <definedName name="PERIODO" localSheetId="51">#REF!</definedName>
    <definedName name="PERIODO" localSheetId="52">#REF!</definedName>
    <definedName name="PERIODO" localSheetId="53">#REF!</definedName>
    <definedName name="PERIODO" localSheetId="55">#REF!</definedName>
    <definedName name="PERIODO" localSheetId="54">#REF!</definedName>
    <definedName name="PERIODO" localSheetId="56">#REF!</definedName>
    <definedName name="PERIODO" localSheetId="57">#REF!</definedName>
    <definedName name="PERIODO" localSheetId="58">#REF!</definedName>
    <definedName name="PERIODO" localSheetId="59">#REF!</definedName>
    <definedName name="PERIODO" localSheetId="60">#REF!</definedName>
    <definedName name="PERIODO" localSheetId="61">#REF!</definedName>
    <definedName name="PERIODO" localSheetId="63">#REF!</definedName>
    <definedName name="PERIODO" localSheetId="62">#REF!</definedName>
    <definedName name="PERIODO" localSheetId="64">#REF!</definedName>
    <definedName name="PERIODO" localSheetId="65">#REF!</definedName>
    <definedName name="PERIODO" localSheetId="66">#REF!</definedName>
    <definedName name="PERIODO" localSheetId="67">#REF!</definedName>
    <definedName name="PERIODO" localSheetId="69">#REF!</definedName>
    <definedName name="PERIODO" localSheetId="68">#REF!</definedName>
    <definedName name="PERIODO">#REF!</definedName>
    <definedName name="PIME">OFFSET([42]datos!$A$1,0,0,COUNTA([42]datos!$A:$A),23)</definedName>
    <definedName name="PIME_1">NA()</definedName>
    <definedName name="poa" localSheetId="63" hidden="1">#REF!</definedName>
    <definedName name="poa" localSheetId="69" hidden="1">#REF!</definedName>
    <definedName name="poa" localSheetId="68" hidden="1">#REF!</definedName>
    <definedName name="poa" hidden="1">#REF!</definedName>
    <definedName name="POS.__PRESUP." localSheetId="63">#REF!</definedName>
    <definedName name="POS.__PRESUP." localSheetId="69">#REF!</definedName>
    <definedName name="POS.__PRESUP." localSheetId="68">#REF!</definedName>
    <definedName name="POS.__PRESUP.">#REF!</definedName>
    <definedName name="POSPRE_4000" localSheetId="63">[12]ANALITICO!#REF!</definedName>
    <definedName name="POSPRE_4000" localSheetId="69">[12]ANALITICO!#REF!</definedName>
    <definedName name="POSPRE_4000" localSheetId="68">[12]ANALITICO!#REF!</definedName>
    <definedName name="POSPRE_4000">[12]ANALITICO!#REF!</definedName>
    <definedName name="PRC" localSheetId="0">#REF!</definedName>
    <definedName name="PRC" localSheetId="1">#REF!</definedName>
    <definedName name="PRC" localSheetId="2">#REF!</definedName>
    <definedName name="PRC" localSheetId="5">#REF!</definedName>
    <definedName name="PRC" localSheetId="6">#REF!</definedName>
    <definedName name="PRC" localSheetId="7">#REF!</definedName>
    <definedName name="PRC" localSheetId="8">#REF!</definedName>
    <definedName name="PRC" localSheetId="9">#REF!</definedName>
    <definedName name="PRC" localSheetId="10">#REF!</definedName>
    <definedName name="PRC" localSheetId="11">#REF!</definedName>
    <definedName name="PRC" localSheetId="12">#REF!</definedName>
    <definedName name="PRC" localSheetId="13">#REF!</definedName>
    <definedName name="PRC" localSheetId="14">#REF!</definedName>
    <definedName name="PRC" localSheetId="15">#REF!</definedName>
    <definedName name="PRC" localSheetId="16">#REF!</definedName>
    <definedName name="PRC" localSheetId="17">#REF!</definedName>
    <definedName name="PRC" localSheetId="18">#REF!</definedName>
    <definedName name="PRC" localSheetId="19">#REF!</definedName>
    <definedName name="PRC" localSheetId="20">#REF!</definedName>
    <definedName name="PRC" localSheetId="4">#REF!</definedName>
    <definedName name="PRC" localSheetId="21">#REF!</definedName>
    <definedName name="PRC" localSheetId="22">#REF!</definedName>
    <definedName name="PRC" localSheetId="23">#REF!</definedName>
    <definedName name="PRC" localSheetId="24">#REF!</definedName>
    <definedName name="PRC" localSheetId="25">#REF!</definedName>
    <definedName name="PRC" localSheetId="26">#REF!</definedName>
    <definedName name="PRC" localSheetId="27">#REF!</definedName>
    <definedName name="PRC" localSheetId="29">#REF!</definedName>
    <definedName name="PRC" localSheetId="30">#REF!</definedName>
    <definedName name="PRC" localSheetId="28">#REF!</definedName>
    <definedName name="PRC" localSheetId="32">#REF!</definedName>
    <definedName name="PRC" localSheetId="31">#REF!</definedName>
    <definedName name="PRC" localSheetId="33">#REF!</definedName>
    <definedName name="PRC" localSheetId="34">#REF!</definedName>
    <definedName name="PRC" localSheetId="35">#REF!</definedName>
    <definedName name="PRC" localSheetId="36">#REF!</definedName>
    <definedName name="PRC" localSheetId="37">#REF!</definedName>
    <definedName name="PRC" localSheetId="40">#REF!</definedName>
    <definedName name="PRC" localSheetId="41">#REF!</definedName>
    <definedName name="PRC" localSheetId="38">#REF!</definedName>
    <definedName name="PRC" localSheetId="39">#REF!</definedName>
    <definedName name="PRC" localSheetId="42">#REF!</definedName>
    <definedName name="PRC" localSheetId="43">#REF!</definedName>
    <definedName name="PRC" localSheetId="44">#REF!</definedName>
    <definedName name="PRC" localSheetId="45">#REF!</definedName>
    <definedName name="PRC" localSheetId="46">#REF!</definedName>
    <definedName name="PRC" localSheetId="47">#REF!</definedName>
    <definedName name="PRC" localSheetId="48">#REF!</definedName>
    <definedName name="PRC" localSheetId="49">#REF!</definedName>
    <definedName name="PRC" localSheetId="50">#REF!</definedName>
    <definedName name="PRC" localSheetId="51">#REF!</definedName>
    <definedName name="PRC" localSheetId="52">#REF!</definedName>
    <definedName name="PRC" localSheetId="53">#REF!</definedName>
    <definedName name="PRC" localSheetId="55">#REF!</definedName>
    <definedName name="PRC" localSheetId="54">#REF!</definedName>
    <definedName name="PRC" localSheetId="56">#REF!</definedName>
    <definedName name="PRC" localSheetId="57">#REF!</definedName>
    <definedName name="PRC" localSheetId="58">#REF!</definedName>
    <definedName name="PRC" localSheetId="59">#REF!</definedName>
    <definedName name="PRC" localSheetId="60">#REF!</definedName>
    <definedName name="PRC" localSheetId="61">#REF!</definedName>
    <definedName name="PRC" localSheetId="63">#REF!</definedName>
    <definedName name="PRC" localSheetId="62">#REF!</definedName>
    <definedName name="PRC" localSheetId="64">#REF!</definedName>
    <definedName name="PRC" localSheetId="65">#REF!</definedName>
    <definedName name="PRC" localSheetId="66">#REF!</definedName>
    <definedName name="PRC" localSheetId="67">#REF!</definedName>
    <definedName name="PRC" localSheetId="69">#REF!</definedName>
    <definedName name="PRC" localSheetId="68">#REF!</definedName>
    <definedName name="PRC">#REF!</definedName>
    <definedName name="PROG" localSheetId="0">#REF!</definedName>
    <definedName name="PROG" localSheetId="1">#REF!</definedName>
    <definedName name="PROG" localSheetId="2">#REF!</definedName>
    <definedName name="PROG" localSheetId="5">#REF!</definedName>
    <definedName name="PROG" localSheetId="6">#REF!</definedName>
    <definedName name="PROG" localSheetId="7">#REF!</definedName>
    <definedName name="PROG" localSheetId="8">#REF!</definedName>
    <definedName name="PROG" localSheetId="9">#REF!</definedName>
    <definedName name="PROG" localSheetId="10">#REF!</definedName>
    <definedName name="PROG" localSheetId="11">#REF!</definedName>
    <definedName name="PROG" localSheetId="12">#REF!</definedName>
    <definedName name="PROG" localSheetId="13">#REF!</definedName>
    <definedName name="PROG" localSheetId="14">#REF!</definedName>
    <definedName name="PROG" localSheetId="15">#REF!</definedName>
    <definedName name="PROG" localSheetId="16">#REF!</definedName>
    <definedName name="PROG" localSheetId="17">#REF!</definedName>
    <definedName name="PROG" localSheetId="18">#REF!</definedName>
    <definedName name="PROG" localSheetId="19">#REF!</definedName>
    <definedName name="PROG" localSheetId="20">#REF!</definedName>
    <definedName name="PROG" localSheetId="3">#REF!</definedName>
    <definedName name="PROG" localSheetId="4">#REF!</definedName>
    <definedName name="PROG" localSheetId="21">#REF!</definedName>
    <definedName name="PROG" localSheetId="22">#REF!</definedName>
    <definedName name="PROG" localSheetId="23">#REF!</definedName>
    <definedName name="PROG" localSheetId="24">#REF!</definedName>
    <definedName name="PROG" localSheetId="25">#REF!</definedName>
    <definedName name="PROG" localSheetId="26">#REF!</definedName>
    <definedName name="PROG" localSheetId="27">#REF!</definedName>
    <definedName name="PROG" localSheetId="29">#REF!</definedName>
    <definedName name="PROG" localSheetId="30">#REF!</definedName>
    <definedName name="PROG" localSheetId="28">#REF!</definedName>
    <definedName name="PROG" localSheetId="32">#REF!</definedName>
    <definedName name="PROG" localSheetId="31">#REF!</definedName>
    <definedName name="PROG" localSheetId="33">#REF!</definedName>
    <definedName name="PROG" localSheetId="34">#REF!</definedName>
    <definedName name="PROG" localSheetId="35">#REF!</definedName>
    <definedName name="PROG" localSheetId="36">#REF!</definedName>
    <definedName name="PROG" localSheetId="37">#REF!</definedName>
    <definedName name="PROG" localSheetId="40">#REF!</definedName>
    <definedName name="PROG" localSheetId="41">#REF!</definedName>
    <definedName name="PROG" localSheetId="38">#REF!</definedName>
    <definedName name="PROG" localSheetId="39">#REF!</definedName>
    <definedName name="PROG" localSheetId="42">#REF!</definedName>
    <definedName name="PROG" localSheetId="43">#REF!</definedName>
    <definedName name="PROG" localSheetId="44">#REF!</definedName>
    <definedName name="PROG" localSheetId="45">#REF!</definedName>
    <definedName name="PROG" localSheetId="46">#REF!</definedName>
    <definedName name="PROG" localSheetId="47">#REF!</definedName>
    <definedName name="PROG" localSheetId="48">#REF!</definedName>
    <definedName name="PROG" localSheetId="49">#REF!</definedName>
    <definedName name="PROG" localSheetId="50">#REF!</definedName>
    <definedName name="PROG" localSheetId="51">#REF!</definedName>
    <definedName name="PROG" localSheetId="52">#REF!</definedName>
    <definedName name="PROG" localSheetId="53">#REF!</definedName>
    <definedName name="PROG" localSheetId="55">#REF!</definedName>
    <definedName name="PROG" localSheetId="54">#REF!</definedName>
    <definedName name="PROG" localSheetId="56">#REF!</definedName>
    <definedName name="PROG" localSheetId="57">#REF!</definedName>
    <definedName name="PROG" localSheetId="58">#REF!</definedName>
    <definedName name="PROG" localSheetId="59">#REF!</definedName>
    <definedName name="PROG" localSheetId="60">#REF!</definedName>
    <definedName name="PROG" localSheetId="61">#REF!</definedName>
    <definedName name="PROG" localSheetId="63">#REF!</definedName>
    <definedName name="PROG" localSheetId="62">#REF!</definedName>
    <definedName name="PROG" localSheetId="64">#REF!</definedName>
    <definedName name="PROG" localSheetId="65">#REF!</definedName>
    <definedName name="PROG" localSheetId="66">#REF!</definedName>
    <definedName name="PROG" localSheetId="67">#REF!</definedName>
    <definedName name="PROG" localSheetId="69">#REF!</definedName>
    <definedName name="PROG" localSheetId="68">#REF!</definedName>
    <definedName name="PROG">#REF!</definedName>
    <definedName name="PROGRAMADO18" localSheetId="63">#REF!</definedName>
    <definedName name="PROGRAMADO18" localSheetId="69">#REF!</definedName>
    <definedName name="PROGRAMADO18" localSheetId="68">#REF!</definedName>
    <definedName name="PROGRAMADO18">#REF!</definedName>
    <definedName name="PROGRAMADO19" localSheetId="63">#REF!</definedName>
    <definedName name="PROGRAMADO19" localSheetId="69">#REF!</definedName>
    <definedName name="PROGRAMADO19" localSheetId="68">#REF!</definedName>
    <definedName name="PROGRAMADO19">#REF!</definedName>
    <definedName name="Proyecto" localSheetId="32">[16]BASE!$O$2:$O$33075</definedName>
    <definedName name="Proyecto" localSheetId="33">[16]BASE!$O$2:$O$33075</definedName>
    <definedName name="Proyecto" localSheetId="34">[16]BASE!$O$2:$O$33075</definedName>
    <definedName name="Proyecto" localSheetId="55">[16]BASE!$O$2:$O$33075</definedName>
    <definedName name="Proyecto" localSheetId="63">[16]BASE!$O$2:$O$33075</definedName>
    <definedName name="Proyecto" localSheetId="64">[16]BASE!$O$2:$O$33075</definedName>
    <definedName name="Proyecto" localSheetId="66">[16]BASE!$O$2:$O$33075</definedName>
    <definedName name="Proyecto" localSheetId="67">[16]BASE!$O$2:$O$33075</definedName>
    <definedName name="Proyecto" localSheetId="69">[16]BASE!$O$2:$O$33075</definedName>
    <definedName name="Proyecto" localSheetId="68">[16]BASE!$O$2:$O$33075</definedName>
    <definedName name="Proyecto">[17]BASE!$O$2:$O$33075</definedName>
    <definedName name="ptda" localSheetId="0">#REF!</definedName>
    <definedName name="ptda" localSheetId="1">#REF!</definedName>
    <definedName name="ptda" localSheetId="2">#REF!</definedName>
    <definedName name="ptda" localSheetId="5">#REF!</definedName>
    <definedName name="ptda" localSheetId="6">#REF!</definedName>
    <definedName name="ptda" localSheetId="7">#REF!</definedName>
    <definedName name="ptda" localSheetId="8">#REF!</definedName>
    <definedName name="ptda" localSheetId="9">#REF!</definedName>
    <definedName name="ptda" localSheetId="10">#REF!</definedName>
    <definedName name="ptda" localSheetId="11">#REF!</definedName>
    <definedName name="ptda" localSheetId="12">#REF!</definedName>
    <definedName name="ptda" localSheetId="13">#REF!</definedName>
    <definedName name="ptda" localSheetId="14">#REF!</definedName>
    <definedName name="ptda" localSheetId="15">#REF!</definedName>
    <definedName name="ptda" localSheetId="16">#REF!</definedName>
    <definedName name="ptda" localSheetId="17">#REF!</definedName>
    <definedName name="ptda" localSheetId="18">#REF!</definedName>
    <definedName name="ptda" localSheetId="19">#REF!</definedName>
    <definedName name="ptda" localSheetId="20">#REF!</definedName>
    <definedName name="ptda" localSheetId="3">#REF!</definedName>
    <definedName name="ptda" localSheetId="4">#REF!</definedName>
    <definedName name="ptda" localSheetId="21">#REF!</definedName>
    <definedName name="ptda" localSheetId="22">#REF!</definedName>
    <definedName name="ptda" localSheetId="23">#REF!</definedName>
    <definedName name="ptda" localSheetId="24">#REF!</definedName>
    <definedName name="ptda" localSheetId="25">#REF!</definedName>
    <definedName name="ptda" localSheetId="26">#REF!</definedName>
    <definedName name="ptda" localSheetId="27">#REF!</definedName>
    <definedName name="ptda" localSheetId="29">#REF!</definedName>
    <definedName name="ptda" localSheetId="30">#REF!</definedName>
    <definedName name="ptda" localSheetId="28">#REF!</definedName>
    <definedName name="ptda" localSheetId="32">#REF!</definedName>
    <definedName name="ptda" localSheetId="31">#REF!</definedName>
    <definedName name="ptda" localSheetId="33">#REF!</definedName>
    <definedName name="ptda" localSheetId="34">#REF!</definedName>
    <definedName name="ptda" localSheetId="35">#REF!</definedName>
    <definedName name="ptda" localSheetId="36">#REF!</definedName>
    <definedName name="ptda" localSheetId="37">#REF!</definedName>
    <definedName name="ptda" localSheetId="40">#REF!</definedName>
    <definedName name="ptda" localSheetId="41">#REF!</definedName>
    <definedName name="ptda" localSheetId="38">#REF!</definedName>
    <definedName name="ptda" localSheetId="39">#REF!</definedName>
    <definedName name="ptda" localSheetId="42">#REF!</definedName>
    <definedName name="ptda" localSheetId="43">#REF!</definedName>
    <definedName name="ptda" localSheetId="44">#REF!</definedName>
    <definedName name="ptda" localSheetId="45">#REF!</definedName>
    <definedName name="ptda" localSheetId="46">#REF!</definedName>
    <definedName name="ptda" localSheetId="47">#REF!</definedName>
    <definedName name="ptda" localSheetId="48">#REF!</definedName>
    <definedName name="ptda" localSheetId="49">#REF!</definedName>
    <definedName name="ptda" localSheetId="50">#REF!</definedName>
    <definedName name="ptda" localSheetId="51">#REF!</definedName>
    <definedName name="ptda" localSheetId="52">#REF!</definedName>
    <definedName name="ptda" localSheetId="53">#REF!</definedName>
    <definedName name="ptda" localSheetId="55">#REF!</definedName>
    <definedName name="ptda" localSheetId="54">#REF!</definedName>
    <definedName name="ptda" localSheetId="56">#REF!</definedName>
    <definedName name="ptda" localSheetId="57">#REF!</definedName>
    <definedName name="ptda" localSheetId="58">#REF!</definedName>
    <definedName name="ptda" localSheetId="59">#REF!</definedName>
    <definedName name="ptda" localSheetId="60">#REF!</definedName>
    <definedName name="ptda" localSheetId="61">#REF!</definedName>
    <definedName name="ptda" localSheetId="63">#REF!</definedName>
    <definedName name="ptda" localSheetId="62">#REF!</definedName>
    <definedName name="ptda" localSheetId="64">#REF!</definedName>
    <definedName name="ptda" localSheetId="65">#REF!</definedName>
    <definedName name="ptda" localSheetId="66">#REF!</definedName>
    <definedName name="ptda" localSheetId="67">#REF!</definedName>
    <definedName name="ptda" localSheetId="69">#REF!</definedName>
    <definedName name="ptda" localSheetId="68">#REF!</definedName>
    <definedName name="ptda">#REF!</definedName>
    <definedName name="PTDA_4000" localSheetId="63">[12]ANALITICO!#REF!</definedName>
    <definedName name="PTDA_4000" localSheetId="69">[12]ANALITICO!#REF!</definedName>
    <definedName name="PTDA_4000" localSheetId="68">[12]ANALITICO!#REF!</definedName>
    <definedName name="PTDA_4000">[12]ANALITICO!#REF!</definedName>
    <definedName name="ptda_p">[14]BASE!$K$2:$K$4764</definedName>
    <definedName name="PY" localSheetId="9">#REF!</definedName>
    <definedName name="PY" localSheetId="20">#REF!</definedName>
    <definedName name="PY">#REF!</definedName>
    <definedName name="py_">[35]BASE!$O$2:$O$85</definedName>
    <definedName name="QQ" localSheetId="63">#REF!</definedName>
    <definedName name="QQ" localSheetId="69">#REF!</definedName>
    <definedName name="QQ" localSheetId="68">#REF!</definedName>
    <definedName name="QQ">#REF!</definedName>
    <definedName name="R_" localSheetId="9">#REF!</definedName>
    <definedName name="R_" localSheetId="20">#REF!</definedName>
    <definedName name="R_">#REF!</definedName>
    <definedName name="RA" localSheetId="9">#REF!</definedName>
    <definedName name="RA" localSheetId="20">#REF!</definedName>
    <definedName name="RA">#REF!</definedName>
    <definedName name="RA_">[35]BASE!$B$2:$B$85</definedName>
    <definedName name="RE" localSheetId="0">[43]INICIO!$AA$11</definedName>
    <definedName name="RE" localSheetId="1">[43]INICIO!$AA$11</definedName>
    <definedName name="RE" localSheetId="2">[43]INICIO!$AA$11</definedName>
    <definedName name="RE" localSheetId="5">[43]INICIO!$AA$11</definedName>
    <definedName name="RE" localSheetId="6">[43]INICIO!$AA$11</definedName>
    <definedName name="RE" localSheetId="7">[43]INICIO!$AA$11</definedName>
    <definedName name="RE" localSheetId="8">[43]INICIO!$AA$11</definedName>
    <definedName name="RE" localSheetId="9">[43]INICIO!$AA$11</definedName>
    <definedName name="RE" localSheetId="10">[43]INICIO!$AA$11</definedName>
    <definedName name="RE" localSheetId="11">[43]INICIO!$AA$11</definedName>
    <definedName name="RE" localSheetId="13">[43]INICIO!$AA$11</definedName>
    <definedName name="RE" localSheetId="14">[43]INICIO!$AA$11</definedName>
    <definedName name="RE" localSheetId="15">[43]INICIO!$AA$11</definedName>
    <definedName name="RE" localSheetId="16">[43]INICIO!$AA$11</definedName>
    <definedName name="RE" localSheetId="17">[43]INICIO!$AA$11</definedName>
    <definedName name="RE" localSheetId="18">[43]INICIO!$AA$11</definedName>
    <definedName name="RE" localSheetId="19">[43]INICIO!$AA$11</definedName>
    <definedName name="RE" localSheetId="20">[43]INICIO!$AA$11</definedName>
    <definedName name="RE" localSheetId="3">[43]INICIO!$AA$11</definedName>
    <definedName name="RE" localSheetId="4">[43]INICIO!$AA$11</definedName>
    <definedName name="RE" localSheetId="21">[43]INICIO!$AA$11</definedName>
    <definedName name="RE" localSheetId="22">[43]INICIO!$AA$11</definedName>
    <definedName name="RE" localSheetId="23">[43]INICIO!$AA$11</definedName>
    <definedName name="RE" localSheetId="24">[43]INICIO!$AA$11</definedName>
    <definedName name="RE" localSheetId="25">[43]INICIO!$AA$11</definedName>
    <definedName name="RE" localSheetId="26">[43]INICIO!$AA$11</definedName>
    <definedName name="RE" localSheetId="27">[43]INICIO!$AA$11</definedName>
    <definedName name="RE" localSheetId="29">[43]INICIO!$AA$11</definedName>
    <definedName name="RE" localSheetId="30">[43]INICIO!$AA$11</definedName>
    <definedName name="RE" localSheetId="28">[43]INICIO!$AA$11</definedName>
    <definedName name="RE" localSheetId="32">[43]INICIO!$AA$11</definedName>
    <definedName name="RE" localSheetId="31">[43]INICIO!$AA$11</definedName>
    <definedName name="RE" localSheetId="33">[43]INICIO!$AA$11</definedName>
    <definedName name="RE" localSheetId="34">[43]INICIO!$AA$11</definedName>
    <definedName name="RE" localSheetId="35">[43]INICIO!$AA$11</definedName>
    <definedName name="RE" localSheetId="36">[43]INICIO!$AA$11</definedName>
    <definedName name="RE" localSheetId="37">[43]INICIO!$AA$11</definedName>
    <definedName name="RE" localSheetId="40">[43]INICIO!$AA$11</definedName>
    <definedName name="RE" localSheetId="41">[43]INICIO!$AA$11</definedName>
    <definedName name="RE" localSheetId="38">[43]INICIO!$AA$11</definedName>
    <definedName name="RE" localSheetId="39">[43]INICIO!$AA$11</definedName>
    <definedName name="RE" localSheetId="42">[43]INICIO!$AA$11</definedName>
    <definedName name="RE" localSheetId="43">[43]INICIO!$AA$11</definedName>
    <definedName name="RE" localSheetId="44">[43]INICIO!$AA$11</definedName>
    <definedName name="RE" localSheetId="45">[43]INICIO!$AA$11</definedName>
    <definedName name="RE" localSheetId="46">[43]INICIO!$AA$11</definedName>
    <definedName name="RE" localSheetId="47">[43]INICIO!$AA$11</definedName>
    <definedName name="RE" localSheetId="48">[43]INICIO!$AA$11</definedName>
    <definedName name="RE" localSheetId="49">[43]INICIO!$AA$11</definedName>
    <definedName name="RE" localSheetId="50">[43]INICIO!$AA$11</definedName>
    <definedName name="RE" localSheetId="51">[43]INICIO!$AA$11</definedName>
    <definedName name="RE" localSheetId="52">[43]INICIO!$AA$11</definedName>
    <definedName name="RE" localSheetId="53">[43]INICIO!$AA$11</definedName>
    <definedName name="RE" localSheetId="55">[43]INICIO!$AA$11</definedName>
    <definedName name="RE" localSheetId="54">[43]INICIO!$AA$11</definedName>
    <definedName name="RE" localSheetId="56">[43]INICIO!$AA$11</definedName>
    <definedName name="RE" localSheetId="57">[43]INICIO!$AA$11</definedName>
    <definedName name="RE" localSheetId="58">[43]INICIO!$AA$11</definedName>
    <definedName name="RE" localSheetId="59">[43]INICIO!$AA$11</definedName>
    <definedName name="RE" localSheetId="61">[43]INICIO!$AA$11</definedName>
    <definedName name="RE" localSheetId="63">[43]INICIO!$AA$11</definedName>
    <definedName name="RE" localSheetId="62">[43]INICIO!$AA$11</definedName>
    <definedName name="RE" localSheetId="64">[43]INICIO!$AA$11</definedName>
    <definedName name="RE" localSheetId="65">[43]INICIO!$AA$11</definedName>
    <definedName name="RE" localSheetId="67">[43]INICIO!$AA$11</definedName>
    <definedName name="RE" localSheetId="69">[8]INICIO!$AA$11</definedName>
    <definedName name="RE" localSheetId="68">[44]INICIO!$AA$11</definedName>
    <definedName name="RE">[8]INICIO!$AA$11</definedName>
    <definedName name="RELEPCG">[45]EPCG!$A$14:$A$386</definedName>
    <definedName name="RELEPCG_1">[45]EPCG!$A$14:$A$386</definedName>
    <definedName name="RPP">'[45]EVPP-I'!$A$17:$Q$160</definedName>
    <definedName name="RPP_1">'[45]EVPP-I'!$A$17:$Q$160</definedName>
    <definedName name="rubros_fpc" localSheetId="0">[5]INICIO!$AO$39:$AO$42</definedName>
    <definedName name="rubros_fpc" localSheetId="1">[5]INICIO!$AO$39:$AO$42</definedName>
    <definedName name="rubros_fpc" localSheetId="2">[5]INICIO!$AO$39:$AO$42</definedName>
    <definedName name="rubros_fpc" localSheetId="5">[5]INICIO!$AO$39:$AO$42</definedName>
    <definedName name="rubros_fpc" localSheetId="6">[5]INICIO!$AO$39:$AO$42</definedName>
    <definedName name="rubros_fpc" localSheetId="7">[5]INICIO!$AO$39:$AO$42</definedName>
    <definedName name="rubros_fpc" localSheetId="8">[5]INICIO!$AO$39:$AO$42</definedName>
    <definedName name="rubros_fpc" localSheetId="9">[5]INICIO!$AO$39:$AO$42</definedName>
    <definedName name="rubros_fpc" localSheetId="10">[5]INICIO!$AO$39:$AO$42</definedName>
    <definedName name="rubros_fpc" localSheetId="11">[5]INICIO!$AO$39:$AO$42</definedName>
    <definedName name="rubros_fpc" localSheetId="13">[5]INICIO!$AO$39:$AO$42</definedName>
    <definedName name="rubros_fpc" localSheetId="14">[5]INICIO!$AO$39:$AO$42</definedName>
    <definedName name="rubros_fpc" localSheetId="15">[5]INICIO!$AO$39:$AO$42</definedName>
    <definedName name="rubros_fpc" localSheetId="16">[5]INICIO!$AO$39:$AO$42</definedName>
    <definedName name="rubros_fpc" localSheetId="17">[5]INICIO!$AO$39:$AO$42</definedName>
    <definedName name="rubros_fpc" localSheetId="18">[5]INICIO!$AO$39:$AO$42</definedName>
    <definedName name="rubros_fpc" localSheetId="19">[5]INICIO!$AO$39:$AO$42</definedName>
    <definedName name="rubros_fpc" localSheetId="20">[5]INICIO!$AO$39:$AO$42</definedName>
    <definedName name="rubros_fpc" localSheetId="3">[5]INICIO!$AO$39:$AO$42</definedName>
    <definedName name="rubros_fpc" localSheetId="4">[5]INICIO!$AO$39:$AO$42</definedName>
    <definedName name="rubros_fpc" localSheetId="21">[5]INICIO!$AO$39:$AO$42</definedName>
    <definedName name="rubros_fpc" localSheetId="22">[5]INICIO!$AO$39:$AO$42</definedName>
    <definedName name="rubros_fpc" localSheetId="23">[5]INICIO!$AO$39:$AO$42</definedName>
    <definedName name="rubros_fpc" localSheetId="24">[5]INICIO!$AO$39:$AO$42</definedName>
    <definedName name="rubros_fpc" localSheetId="25">[5]INICIO!$AO$39:$AO$42</definedName>
    <definedName name="rubros_fpc" localSheetId="26">[5]INICIO!$AO$39:$AO$42</definedName>
    <definedName name="rubros_fpc" localSheetId="27">[5]INICIO!$AO$39:$AO$42</definedName>
    <definedName name="rubros_fpc" localSheetId="29">[5]INICIO!$AO$39:$AO$42</definedName>
    <definedName name="rubros_fpc" localSheetId="30">[5]INICIO!$AO$39:$AO$42</definedName>
    <definedName name="rubros_fpc" localSheetId="28">[5]INICIO!$AO$39:$AO$42</definedName>
    <definedName name="rubros_fpc" localSheetId="32">[5]INICIO!$AO$39:$AO$42</definedName>
    <definedName name="rubros_fpc" localSheetId="31">[5]INICIO!$AO$39:$AO$42</definedName>
    <definedName name="rubros_fpc" localSheetId="33">[5]INICIO!$AO$39:$AO$42</definedName>
    <definedName name="rubros_fpc" localSheetId="34">[5]INICIO!$AO$39:$AO$42</definedName>
    <definedName name="rubros_fpc" localSheetId="35">[5]INICIO!$AO$39:$AO$42</definedName>
    <definedName name="rubros_fpc" localSheetId="36">[5]INICIO!$AO$39:$AO$42</definedName>
    <definedName name="rubros_fpc" localSheetId="37">[5]INICIO!$AO$39:$AO$42</definedName>
    <definedName name="rubros_fpc" localSheetId="40">[5]INICIO!$AO$39:$AO$42</definedName>
    <definedName name="rubros_fpc" localSheetId="41">[5]INICIO!$AO$39:$AO$42</definedName>
    <definedName name="rubros_fpc" localSheetId="38">[5]INICIO!$AO$39:$AO$42</definedName>
    <definedName name="rubros_fpc" localSheetId="39">[5]INICIO!$AO$39:$AO$42</definedName>
    <definedName name="rubros_fpc" localSheetId="42">[5]INICIO!$AO$39:$AO$42</definedName>
    <definedName name="rubros_fpc" localSheetId="43">[5]INICIO!$AO$39:$AO$42</definedName>
    <definedName name="rubros_fpc" localSheetId="44">[5]INICIO!$AO$39:$AO$42</definedName>
    <definedName name="rubros_fpc" localSheetId="45">[5]INICIO!$AO$39:$AO$42</definedName>
    <definedName name="rubros_fpc" localSheetId="46">[5]INICIO!$AO$39:$AO$42</definedName>
    <definedName name="rubros_fpc" localSheetId="47">[5]INICIO!$AO$39:$AO$42</definedName>
    <definedName name="rubros_fpc" localSheetId="48">[5]INICIO!$AO$39:$AO$42</definedName>
    <definedName name="rubros_fpc" localSheetId="49">[5]INICIO!$AO$39:$AO$42</definedName>
    <definedName name="rubros_fpc" localSheetId="50">[5]INICIO!$AO$39:$AO$42</definedName>
    <definedName name="rubros_fpc" localSheetId="51">[5]INICIO!$AO$39:$AO$42</definedName>
    <definedName name="rubros_fpc" localSheetId="52">[5]INICIO!$AO$39:$AO$42</definedName>
    <definedName name="rubros_fpc" localSheetId="53">[5]INICIO!$AO$39:$AO$42</definedName>
    <definedName name="rubros_fpc" localSheetId="55">[5]INICIO!$AO$39:$AO$42</definedName>
    <definedName name="rubros_fpc" localSheetId="54">[5]INICIO!$AO$39:$AO$42</definedName>
    <definedName name="rubros_fpc" localSheetId="56">[5]INICIO!$AO$39:$AO$42</definedName>
    <definedName name="rubros_fpc" localSheetId="57">[5]INICIO!$AO$39:$AO$42</definedName>
    <definedName name="rubros_fpc" localSheetId="58">[5]INICIO!$AO$39:$AO$42</definedName>
    <definedName name="rubros_fpc" localSheetId="59">[5]INICIO!$AO$39:$AO$42</definedName>
    <definedName name="rubros_fpc" localSheetId="61">[5]INICIO!$AO$39:$AO$42</definedName>
    <definedName name="rubros_fpc" localSheetId="63">[5]INICIO!$AO$39:$AO$42</definedName>
    <definedName name="rubros_fpc" localSheetId="62">[5]INICIO!$AO$39:$AO$42</definedName>
    <definedName name="rubros_fpc" localSheetId="64">[5]INICIO!$AO$39:$AO$42</definedName>
    <definedName name="rubros_fpc" localSheetId="65">[5]INICIO!$AO$39:$AO$42</definedName>
    <definedName name="rubros_fpc" localSheetId="67">[5]INICIO!$AO$39:$AO$42</definedName>
    <definedName name="rubros_fpc" localSheetId="69">[1]INICIO!$AO$39:$AO$42</definedName>
    <definedName name="rubros_fpc">[1]INICIO!$AO$39:$AO$42</definedName>
    <definedName name="rubros_fpc_1">[7]INICIO!$AO$39:$AO$42</definedName>
    <definedName name="S">[39]BASE!$A$2:$A$4297</definedName>
    <definedName name="S__SB__UR" localSheetId="32">[16]BASE!$C$2:$C$33075</definedName>
    <definedName name="S__SB__UR" localSheetId="33">[16]BASE!$C$2:$C$33075</definedName>
    <definedName name="S__SB__UR" localSheetId="34">[16]BASE!$C$2:$C$33075</definedName>
    <definedName name="S__SB__UR" localSheetId="55">[16]BASE!$C$2:$C$33075</definedName>
    <definedName name="S__SB__UR" localSheetId="63">[16]BASE!$C$2:$C$33075</definedName>
    <definedName name="S__SB__UR" localSheetId="64">[16]BASE!$C$2:$C$33075</definedName>
    <definedName name="S__SB__UR" localSheetId="66">[16]BASE!$C$2:$C$33075</definedName>
    <definedName name="S__SB__UR" localSheetId="67">[16]BASE!$C$2:$C$33075</definedName>
    <definedName name="S__SB__UR" localSheetId="69">[16]BASE!$C$2:$C$33075</definedName>
    <definedName name="S__SB__UR" localSheetId="68">[16]BASE!$C$2:$C$33075</definedName>
    <definedName name="S__SB__UR">[17]BASE!$C$2:$C$33075</definedName>
    <definedName name="S_p">[14]BASE!$A$2:$A$4764</definedName>
    <definedName name="SB">[39]BASE!$B$2:$B$4297</definedName>
    <definedName name="SB_p">[14]BASE!$B$2:$B$4764</definedName>
    <definedName name="SE" localSheetId="9">#REF!</definedName>
    <definedName name="SE" localSheetId="20">#REF!</definedName>
    <definedName name="SE">#REF!</definedName>
    <definedName name="SEPTIEMBRE" localSheetId="63">#REF!</definedName>
    <definedName name="SEPTIEMBRE" localSheetId="69">#REF!</definedName>
    <definedName name="SEPTIEMBRE" localSheetId="68">#REF!</definedName>
    <definedName name="SEPTIEMBRE">#REF!</definedName>
    <definedName name="SR" localSheetId="9">#REF!</definedName>
    <definedName name="SR" localSheetId="20">#REF!</definedName>
    <definedName name="SR" localSheetId="32">[12]ANALITICO!#REF!</definedName>
    <definedName name="SR" localSheetId="33">[12]ANALITICO!#REF!</definedName>
    <definedName name="SR" localSheetId="34">[12]ANALITICO!#REF!</definedName>
    <definedName name="SR" localSheetId="55">[12]ANALITICO!#REF!</definedName>
    <definedName name="SR" localSheetId="63">[12]ANALITICO!#REF!</definedName>
    <definedName name="SR" localSheetId="64">[12]ANALITICO!#REF!</definedName>
    <definedName name="SR" localSheetId="66">[12]ANALITICO!#REF!</definedName>
    <definedName name="SR" localSheetId="67">[12]ANALITICO!#REF!</definedName>
    <definedName name="SR" localSheetId="69">[12]ANALITICO!#REF!</definedName>
    <definedName name="SR" localSheetId="68">[12]ANALITICO!#REF!</definedName>
    <definedName name="SR">#REF!</definedName>
    <definedName name="SSS" localSheetId="63">[9]BASE!#REF!</definedName>
    <definedName name="SSS" localSheetId="69">[9]BASE!#REF!</definedName>
    <definedName name="SSS" localSheetId="68">[9]BASE!#REF!</definedName>
    <definedName name="SSS">[9]BASE!#REF!</definedName>
    <definedName name="SSSS" localSheetId="0">#REF!</definedName>
    <definedName name="SSSS" localSheetId="1">#REF!</definedName>
    <definedName name="SSSS" localSheetId="2">#REF!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7">#REF!</definedName>
    <definedName name="SSSS" localSheetId="18">#REF!</definedName>
    <definedName name="SSSS" localSheetId="19">#REF!</definedName>
    <definedName name="SSSS" localSheetId="20">#REF!</definedName>
    <definedName name="SSSS" localSheetId="4">#REF!</definedName>
    <definedName name="SSSS" localSheetId="21">#REF!</definedName>
    <definedName name="SSSS" localSheetId="22">#REF!</definedName>
    <definedName name="SSSS" localSheetId="23">#REF!</definedName>
    <definedName name="SSSS" localSheetId="24">#REF!</definedName>
    <definedName name="SSSS" localSheetId="25">#REF!</definedName>
    <definedName name="SSSS" localSheetId="26">#REF!</definedName>
    <definedName name="SSSS" localSheetId="27">#REF!</definedName>
    <definedName name="SSSS" localSheetId="29">#REF!</definedName>
    <definedName name="SSSS" localSheetId="30">#REF!</definedName>
    <definedName name="SSSS" localSheetId="28">#REF!</definedName>
    <definedName name="SSSS" localSheetId="32">#REF!</definedName>
    <definedName name="SSSS" localSheetId="31">#REF!</definedName>
    <definedName name="SSSS" localSheetId="33">#REF!</definedName>
    <definedName name="SSSS" localSheetId="34">#REF!</definedName>
    <definedName name="SSSS" localSheetId="35">#REF!</definedName>
    <definedName name="SSSS" localSheetId="36">#REF!</definedName>
    <definedName name="SSSS" localSheetId="37">#REF!</definedName>
    <definedName name="SSSS" localSheetId="40">#REF!</definedName>
    <definedName name="SSSS" localSheetId="41">#REF!</definedName>
    <definedName name="SSSS" localSheetId="38">#REF!</definedName>
    <definedName name="SSSS" localSheetId="39">#REF!</definedName>
    <definedName name="SSSS" localSheetId="42">#REF!</definedName>
    <definedName name="SSSS" localSheetId="43">#REF!</definedName>
    <definedName name="SSSS" localSheetId="44">#REF!</definedName>
    <definedName name="SSSS" localSheetId="45">#REF!</definedName>
    <definedName name="SSSS" localSheetId="46">#REF!</definedName>
    <definedName name="SSSS" localSheetId="47">#REF!</definedName>
    <definedName name="SSSS" localSheetId="48">#REF!</definedName>
    <definedName name="SSSS" localSheetId="49">#REF!</definedName>
    <definedName name="SSSS" localSheetId="50">#REF!</definedName>
    <definedName name="SSSS" localSheetId="51">#REF!</definedName>
    <definedName name="SSSS" localSheetId="52">#REF!</definedName>
    <definedName name="SSSS" localSheetId="53">#REF!</definedName>
    <definedName name="SSSS" localSheetId="55">#REF!</definedName>
    <definedName name="SSSS" localSheetId="54">#REF!</definedName>
    <definedName name="SSSS" localSheetId="56">#REF!</definedName>
    <definedName name="SSSS" localSheetId="57">#REF!</definedName>
    <definedName name="SSSS" localSheetId="58">#REF!</definedName>
    <definedName name="SSSS" localSheetId="59">#REF!</definedName>
    <definedName name="SSSS" localSheetId="60">#REF!</definedName>
    <definedName name="SSSS" localSheetId="61">#REF!</definedName>
    <definedName name="SSSS" localSheetId="63">#REF!</definedName>
    <definedName name="SSSS" localSheetId="62">#REF!</definedName>
    <definedName name="SSSS" localSheetId="64">#REF!</definedName>
    <definedName name="SSSS" localSheetId="65">#REF!</definedName>
    <definedName name="SSSS" localSheetId="66">#REF!</definedName>
    <definedName name="SSSS" localSheetId="67">#REF!</definedName>
    <definedName name="SSSS" localSheetId="69">#REF!</definedName>
    <definedName name="SSSS" localSheetId="68">#REF!</definedName>
    <definedName name="SSSS">#REF!</definedName>
    <definedName name="T_YA1">#REF!</definedName>
    <definedName name="Tg" localSheetId="32">[16]BASE!$L$2:$L$33075</definedName>
    <definedName name="Tg" localSheetId="33">[16]BASE!$L$2:$L$33075</definedName>
    <definedName name="Tg" localSheetId="34">[16]BASE!$L$2:$L$33075</definedName>
    <definedName name="Tg" localSheetId="55">[16]BASE!$L$2:$L$33075</definedName>
    <definedName name="Tg" localSheetId="63">[16]BASE!$L$2:$L$33075</definedName>
    <definedName name="Tg" localSheetId="64">[16]BASE!$L$2:$L$33075</definedName>
    <definedName name="Tg" localSheetId="66">[16]BASE!$L$2:$L$33075</definedName>
    <definedName name="Tg" localSheetId="67">[16]BASE!$L$2:$L$33075</definedName>
    <definedName name="Tg" localSheetId="69">[16]BASE!$L$2:$L$33075</definedName>
    <definedName name="Tg" localSheetId="68">[16]BASE!$L$2:$L$33075</definedName>
    <definedName name="Tg">[17]BASE!$L$2:$L$33075</definedName>
    <definedName name="TIPO" localSheetId="32">[12]ANALITICO!#REF!</definedName>
    <definedName name="TIPO" localSheetId="33">[12]ANALITICO!#REF!</definedName>
    <definedName name="TIPO" localSheetId="34">[12]ANALITICO!#REF!</definedName>
    <definedName name="TIPO" localSheetId="55">[12]ANALITICO!#REF!</definedName>
    <definedName name="TIPO" localSheetId="63">[12]ANALITICO!#REF!</definedName>
    <definedName name="TIPO" localSheetId="64">[12]ANALITICO!#REF!</definedName>
    <definedName name="TIPO" localSheetId="66">[12]ANALITICO!#REF!</definedName>
    <definedName name="TIPO" localSheetId="67">[12]ANALITICO!#REF!</definedName>
    <definedName name="TIPO" localSheetId="69">[12]ANALITICO!#REF!</definedName>
    <definedName name="TIPO" localSheetId="68">[12]ANALITICO!#REF!</definedName>
    <definedName name="TIPO">[17]BASE!$A$2:$A$33075</definedName>
    <definedName name="Tipo0">[18]Analítico_2020!$R$2:$R$17011</definedName>
    <definedName name="Tipo19">'[19]Analítico 2019'!$D$2:$D$46236</definedName>
    <definedName name="_xlnm.Print_Titles" localSheetId="1">'01CD03_C5'!$4:$7</definedName>
    <definedName name="_xlnm.Print_Titles" localSheetId="5">'02CD01_AO'!$1:$7</definedName>
    <definedName name="_xlnm.Print_Titles" localSheetId="7">'02CD03_BJ'!$1:$7</definedName>
    <definedName name="_xlnm.Print_Titles" localSheetId="11">'02CD07_GAM'!$1:$7</definedName>
    <definedName name="_xlnm.Print_Titles" localSheetId="12">'02CD08_IZTC'!$1:$7</definedName>
    <definedName name="_xlnm.Print_Titles" localSheetId="13">'02CD09_IZTP'!$3:$7</definedName>
    <definedName name="_xlnm.Print_Titles" localSheetId="15">'02CD11_MH'!$1:$8</definedName>
    <definedName name="_xlnm.Print_Titles" localSheetId="16">'02CD12_MA'!$1:$7</definedName>
    <definedName name="_xlnm.Print_Titles" localSheetId="17">'02CD13_TLH'!$1:$7</definedName>
    <definedName name="_xlnm.Print_Titles" localSheetId="20">'02CD16_XOCH'!$1:$7</definedName>
    <definedName name="_xlnm.Print_Titles" localSheetId="26">'06CD03_SACMEX'!$3:$7</definedName>
    <definedName name="_xlnm.Print_Titles" localSheetId="27">'06P0FA FAP'!$3:$7</definedName>
    <definedName name="_xlnm.Print_Titles" localSheetId="29">'07C001_SOBSE'!$3:$7</definedName>
    <definedName name="_xlnm.Print_Titles" localSheetId="40">'09PECM_COMISA'!$3:$7</definedName>
    <definedName name="_xlnm.Print_Titles" localSheetId="43">'10PDME_STCM'!$1:$7</definedName>
    <definedName name="_xlnm.Print_Titles" localSheetId="44">'10PDRT_RTP'!$1:$7</definedName>
    <definedName name="_xlnm.Print_Titles" localSheetId="45">'10PDTE_STE'!$2:$7</definedName>
    <definedName name="_xlnm.Print_Titles" localSheetId="55">'31C000_SECULT'!$5:$7</definedName>
    <definedName name="_xlnm.Print_Titles" localSheetId="63">'36CD02_PILARES'!$4:$8</definedName>
    <definedName name="_xlnm.Print_Titles" localSheetId="62">'36PDUS_UNISA'!$3:$8</definedName>
    <definedName name="_xlnm.Print_Titles" localSheetId="64">'38C001_SEMUJERES'!$4:$7</definedName>
    <definedName name="_xlnm.Print_Titles" localSheetId="69">'AP (2)'!$2:$13</definedName>
    <definedName name="_xlnm.Print_Titles" localSheetId="68">'SAP (2)'!$2:$8</definedName>
    <definedName name="todaestructura">[46]TABULADOR!$A$2:$K$32</definedName>
    <definedName name="TOTALADS1" localSheetId="0">'[21]ADS-1'!$F$29</definedName>
    <definedName name="TOTALADS1" localSheetId="1">'[21]ADS-1'!$F$29</definedName>
    <definedName name="TOTALADS1" localSheetId="2">'[21]ADS-1'!$F$29</definedName>
    <definedName name="TOTALADS1" localSheetId="5">'[21]ADS-1'!$F$29</definedName>
    <definedName name="TOTALADS1" localSheetId="6">'[21]ADS-1'!$F$29</definedName>
    <definedName name="TOTALADS1" localSheetId="7">'[21]ADS-1'!$F$29</definedName>
    <definedName name="TOTALADS1" localSheetId="8">'[21]ADS-1'!$F$29</definedName>
    <definedName name="TOTALADS1" localSheetId="9">'[21]ADS-1'!$F$29</definedName>
    <definedName name="TOTALADS1" localSheetId="10">'[21]ADS-1'!$F$29</definedName>
    <definedName name="TOTALADS1" localSheetId="11">'[21]ADS-1'!$F$29</definedName>
    <definedName name="TOTALADS1" localSheetId="13">'[21]ADS-1'!$F$29</definedName>
    <definedName name="TOTALADS1" localSheetId="14">'[21]ADS-1'!$F$29</definedName>
    <definedName name="TOTALADS1" localSheetId="15">'[21]ADS-1'!$F$29</definedName>
    <definedName name="TOTALADS1" localSheetId="16">'[21]ADS-1'!$F$29</definedName>
    <definedName name="TOTALADS1" localSheetId="17">'[21]ADS-1'!$F$29</definedName>
    <definedName name="TOTALADS1" localSheetId="18">'[21]ADS-1'!$F$29</definedName>
    <definedName name="TOTALADS1" localSheetId="19">'[21]ADS-1'!$F$29</definedName>
    <definedName name="TOTALADS1" localSheetId="20">'[21]ADS-1'!$F$29</definedName>
    <definedName name="TOTALADS1" localSheetId="3">'[21]ADS-1'!$F$29</definedName>
    <definedName name="TOTALADS1" localSheetId="4">'[21]ADS-1'!$F$29</definedName>
    <definedName name="TOTALADS1" localSheetId="21">'[21]ADS-1'!$F$29</definedName>
    <definedName name="TOTALADS1" localSheetId="22">'[21]ADS-1'!$F$29</definedName>
    <definedName name="TOTALADS1" localSheetId="23">'[21]ADS-1'!$F$29</definedName>
    <definedName name="TOTALADS1" localSheetId="24">'[21]ADS-1'!$F$29</definedName>
    <definedName name="TOTALADS1" localSheetId="25">'[21]ADS-1'!$F$29</definedName>
    <definedName name="TOTALADS1" localSheetId="26">'[21]ADS-1'!$F$29</definedName>
    <definedName name="TOTALADS1" localSheetId="27">'[21]ADS-1'!$F$29</definedName>
    <definedName name="TOTALADS1" localSheetId="29">'[21]ADS-1'!$F$29</definedName>
    <definedName name="TOTALADS1" localSheetId="30">'[21]ADS-1'!$F$29</definedName>
    <definedName name="TOTALADS1" localSheetId="28">'[21]ADS-1'!$F$29</definedName>
    <definedName name="TOTALADS1" localSheetId="32">'[21]ADS-1'!$F$29</definedName>
    <definedName name="TOTALADS1" localSheetId="31">'[21]ADS-1'!$F$29</definedName>
    <definedName name="TOTALADS1" localSheetId="33">'[21]ADS-1'!$F$29</definedName>
    <definedName name="TOTALADS1" localSheetId="34">'[21]ADS-1'!$F$29</definedName>
    <definedName name="TOTALADS1" localSheetId="35">'[21]ADS-1'!$F$29</definedName>
    <definedName name="TOTALADS1" localSheetId="36">'[21]ADS-1'!$F$29</definedName>
    <definedName name="TOTALADS1" localSheetId="37">'[21]ADS-1'!$F$29</definedName>
    <definedName name="TOTALADS1" localSheetId="40">'[21]ADS-1'!$F$29</definedName>
    <definedName name="TOTALADS1" localSheetId="41">'[21]ADS-1'!$F$29</definedName>
    <definedName name="TOTALADS1" localSheetId="38">'[21]ADS-1'!$F$29</definedName>
    <definedName name="TOTALADS1" localSheetId="39">'[21]ADS-1'!$F$29</definedName>
    <definedName name="TOTALADS1" localSheetId="42">'[21]ADS-1'!$F$29</definedName>
    <definedName name="TOTALADS1" localSheetId="43">'[21]ADS-1'!$F$29</definedName>
    <definedName name="TOTALADS1" localSheetId="44">'[21]ADS-1'!$F$29</definedName>
    <definedName name="TOTALADS1" localSheetId="45">'[21]ADS-1'!$F$29</definedName>
    <definedName name="TOTALADS1" localSheetId="46">'[21]ADS-1'!$F$29</definedName>
    <definedName name="TOTALADS1" localSheetId="47">'[21]ADS-1'!$F$29</definedName>
    <definedName name="TOTALADS1" localSheetId="48">'[21]ADS-1'!$F$29</definedName>
    <definedName name="TOTALADS1" localSheetId="49">'[21]ADS-1'!$F$29</definedName>
    <definedName name="TOTALADS1" localSheetId="50">'[21]ADS-1'!$F$29</definedName>
    <definedName name="TOTALADS1" localSheetId="51">'[21]ADS-1'!$F$29</definedName>
    <definedName name="TOTALADS1" localSheetId="52">'[21]ADS-1'!$F$29</definedName>
    <definedName name="TOTALADS1" localSheetId="53">'[21]ADS-1'!$F$29</definedName>
    <definedName name="TOTALADS1" localSheetId="55">'[21]ADS-1'!$F$29</definedName>
    <definedName name="TOTALADS1" localSheetId="54">'[21]ADS-1'!$F$29</definedName>
    <definedName name="TOTALADS1" localSheetId="56">'[21]ADS-1'!$F$29</definedName>
    <definedName name="TOTALADS1" localSheetId="57">'[21]ADS-1'!$F$29</definedName>
    <definedName name="TOTALADS1" localSheetId="58">'[21]ADS-1'!$F$29</definedName>
    <definedName name="TOTALADS1" localSheetId="59">'[21]ADS-1'!$F$29</definedName>
    <definedName name="TOTALADS1" localSheetId="60">'[25]ADS-1'!$F$29</definedName>
    <definedName name="TOTALADS1" localSheetId="61">'[21]ADS-1'!$F$29</definedName>
    <definedName name="TOTALADS1" localSheetId="63">'[21]ADS-1'!$F$29</definedName>
    <definedName name="TOTALADS1" localSheetId="62">'[21]ADS-1'!$F$29</definedName>
    <definedName name="TOTALADS1" localSheetId="64">'[21]ADS-1'!$F$29</definedName>
    <definedName name="TOTALADS1" localSheetId="65">'[21]ADS-1'!$F$29</definedName>
    <definedName name="TOTALADS1" localSheetId="66">'[26]ADS-1'!$F$29</definedName>
    <definedName name="TOTALADS1" localSheetId="67">'[21]ADS-1'!$F$29</definedName>
    <definedName name="TOTALADS1" localSheetId="69">'[22]ADS-1'!$F$29</definedName>
    <definedName name="TOTALADS1" localSheetId="68">'[22]ADS-1'!$F$29</definedName>
    <definedName name="TOTALADS1">'[25]ADS-1'!$F$29</definedName>
    <definedName name="TOTALADS2" localSheetId="0">'[21]ADS-2'!$G$26</definedName>
    <definedName name="TOTALADS2" localSheetId="1">'[21]ADS-2'!$G$26</definedName>
    <definedName name="TOTALADS2" localSheetId="2">'[21]ADS-2'!$G$26</definedName>
    <definedName name="TOTALADS2" localSheetId="5">'[21]ADS-2'!$G$26</definedName>
    <definedName name="TOTALADS2" localSheetId="6">'[21]ADS-2'!$G$26</definedName>
    <definedName name="TOTALADS2" localSheetId="7">'[21]ADS-2'!$G$26</definedName>
    <definedName name="TOTALADS2" localSheetId="8">'[21]ADS-2'!$G$26</definedName>
    <definedName name="TOTALADS2" localSheetId="9">'[21]ADS-2'!$G$26</definedName>
    <definedName name="TOTALADS2" localSheetId="10">'[21]ADS-2'!$G$26</definedName>
    <definedName name="TOTALADS2" localSheetId="11">'[21]ADS-2'!$G$26</definedName>
    <definedName name="TOTALADS2" localSheetId="13">'[21]ADS-2'!$G$26</definedName>
    <definedName name="TOTALADS2" localSheetId="14">'[21]ADS-2'!$G$26</definedName>
    <definedName name="TOTALADS2" localSheetId="15">'[21]ADS-2'!$G$26</definedName>
    <definedName name="TOTALADS2" localSheetId="16">'[21]ADS-2'!$G$26</definedName>
    <definedName name="TOTALADS2" localSheetId="17">'[21]ADS-2'!$G$26</definedName>
    <definedName name="TOTALADS2" localSheetId="18">'[21]ADS-2'!$G$26</definedName>
    <definedName name="TOTALADS2" localSheetId="19">'[21]ADS-2'!$G$26</definedName>
    <definedName name="TOTALADS2" localSheetId="20">'[21]ADS-2'!$G$26</definedName>
    <definedName name="TOTALADS2" localSheetId="3">'[21]ADS-2'!$G$26</definedName>
    <definedName name="TOTALADS2" localSheetId="4">'[21]ADS-2'!$G$26</definedName>
    <definedName name="TOTALADS2" localSheetId="21">'[21]ADS-2'!$G$26</definedName>
    <definedName name="TOTALADS2" localSheetId="22">'[21]ADS-2'!$G$26</definedName>
    <definedName name="TOTALADS2" localSheetId="23">'[21]ADS-2'!$G$26</definedName>
    <definedName name="TOTALADS2" localSheetId="24">'[21]ADS-2'!$G$26</definedName>
    <definedName name="TOTALADS2" localSheetId="25">'[21]ADS-2'!$G$26</definedName>
    <definedName name="TOTALADS2" localSheetId="26">'[21]ADS-2'!$G$26</definedName>
    <definedName name="TOTALADS2" localSheetId="27">'[21]ADS-2'!$G$26</definedName>
    <definedName name="TOTALADS2" localSheetId="29">'[21]ADS-2'!$G$26</definedName>
    <definedName name="TOTALADS2" localSheetId="30">'[21]ADS-2'!$G$26</definedName>
    <definedName name="TOTALADS2" localSheetId="28">'[21]ADS-2'!$G$26</definedName>
    <definedName name="TOTALADS2" localSheetId="32">'[21]ADS-2'!$G$26</definedName>
    <definedName name="TOTALADS2" localSheetId="31">'[21]ADS-2'!$G$26</definedName>
    <definedName name="TOTALADS2" localSheetId="33">'[21]ADS-2'!$G$26</definedName>
    <definedName name="TOTALADS2" localSheetId="34">'[21]ADS-2'!$G$26</definedName>
    <definedName name="TOTALADS2" localSheetId="35">'[21]ADS-2'!$G$26</definedName>
    <definedName name="TOTALADS2" localSheetId="36">'[21]ADS-2'!$G$26</definedName>
    <definedName name="TOTALADS2" localSheetId="37">'[21]ADS-2'!$G$26</definedName>
    <definedName name="TOTALADS2" localSheetId="40">'[21]ADS-2'!$G$26</definedName>
    <definedName name="TOTALADS2" localSheetId="41">'[21]ADS-2'!$G$26</definedName>
    <definedName name="TOTALADS2" localSheetId="38">'[21]ADS-2'!$G$26</definedName>
    <definedName name="TOTALADS2" localSheetId="39">'[21]ADS-2'!$G$26</definedName>
    <definedName name="TOTALADS2" localSheetId="42">'[21]ADS-2'!$G$26</definedName>
    <definedName name="TOTALADS2" localSheetId="43">'[21]ADS-2'!$G$26</definedName>
    <definedName name="TOTALADS2" localSheetId="44">'[21]ADS-2'!$G$26</definedName>
    <definedName name="TOTALADS2" localSheetId="45">'[21]ADS-2'!$G$26</definedName>
    <definedName name="TOTALADS2" localSheetId="46">'[21]ADS-2'!$G$26</definedName>
    <definedName name="TOTALADS2" localSheetId="47">'[21]ADS-2'!$G$26</definedName>
    <definedName name="TOTALADS2" localSheetId="48">'[21]ADS-2'!$G$26</definedName>
    <definedName name="TOTALADS2" localSheetId="49">'[21]ADS-2'!$G$26</definedName>
    <definedName name="TOTALADS2" localSheetId="50">'[21]ADS-2'!$G$26</definedName>
    <definedName name="TOTALADS2" localSheetId="51">'[21]ADS-2'!$G$26</definedName>
    <definedName name="TOTALADS2" localSheetId="52">'[21]ADS-2'!$G$26</definedName>
    <definedName name="TOTALADS2" localSheetId="53">'[21]ADS-2'!$G$26</definedName>
    <definedName name="TOTALADS2" localSheetId="55">'[21]ADS-2'!$G$26</definedName>
    <definedName name="TOTALADS2" localSheetId="54">'[21]ADS-2'!$G$26</definedName>
    <definedName name="TOTALADS2" localSheetId="56">'[21]ADS-2'!$G$26</definedName>
    <definedName name="TOTALADS2" localSheetId="57">'[21]ADS-2'!$G$26</definedName>
    <definedName name="TOTALADS2" localSheetId="58">'[21]ADS-2'!$G$26</definedName>
    <definedName name="TOTALADS2" localSheetId="59">'[21]ADS-2'!$G$26</definedName>
    <definedName name="TOTALADS2" localSheetId="60">'[25]ADS-2'!$G$26</definedName>
    <definedName name="TOTALADS2" localSheetId="61">'[21]ADS-2'!$G$26</definedName>
    <definedName name="TOTALADS2" localSheetId="63">'[21]ADS-2'!$G$26</definedName>
    <definedName name="TOTALADS2" localSheetId="62">'[21]ADS-2'!$G$26</definedName>
    <definedName name="TOTALADS2" localSheetId="64">'[21]ADS-2'!$G$26</definedName>
    <definedName name="TOTALADS2" localSheetId="65">'[21]ADS-2'!$G$26</definedName>
    <definedName name="TOTALADS2" localSheetId="66">'[26]ADS-2'!$G$26</definedName>
    <definedName name="TOTALADS2" localSheetId="67">'[21]ADS-2'!$G$26</definedName>
    <definedName name="TOTALADS2" localSheetId="69">'[22]ADS-2'!$G$26</definedName>
    <definedName name="TOTALADS2" localSheetId="68">'[22]ADS-2'!$G$26</definedName>
    <definedName name="TOTALADS2">'[25]ADS-2'!$G$26</definedName>
    <definedName name="TOTALSAP" localSheetId="0">[21]SAP!$I$37</definedName>
    <definedName name="TOTALSAP" localSheetId="1">[21]SAP!$I$37</definedName>
    <definedName name="TOTALSAP" localSheetId="2">[21]SAP!$I$37</definedName>
    <definedName name="TOTALSAP" localSheetId="5">[21]SAP!$I$37</definedName>
    <definedName name="TOTALSAP" localSheetId="6">[21]SAP!$I$37</definedName>
    <definedName name="TOTALSAP" localSheetId="7">[21]SAP!$I$37</definedName>
    <definedName name="TOTALSAP" localSheetId="8">[21]SAP!$I$37</definedName>
    <definedName name="TOTALSAP" localSheetId="9">[21]SAP!$I$37</definedName>
    <definedName name="TOTALSAP" localSheetId="10">[21]SAP!$I$37</definedName>
    <definedName name="TOTALSAP" localSheetId="11">[21]SAP!$I$37</definedName>
    <definedName name="TOTALSAP" localSheetId="13">[21]SAP!$I$37</definedName>
    <definedName name="TOTALSAP" localSheetId="14">[21]SAP!$I$37</definedName>
    <definedName name="TOTALSAP" localSheetId="15">[21]SAP!$I$37</definedName>
    <definedName name="TOTALSAP" localSheetId="16">[21]SAP!$I$37</definedName>
    <definedName name="TOTALSAP" localSheetId="17">[21]SAP!$I$37</definedName>
    <definedName name="TOTALSAP" localSheetId="18">[21]SAP!$I$37</definedName>
    <definedName name="TOTALSAP" localSheetId="19">[21]SAP!$I$37</definedName>
    <definedName name="TOTALSAP" localSheetId="20">[21]SAP!$I$37</definedName>
    <definedName name="TOTALSAP" localSheetId="3">[21]SAP!$I$37</definedName>
    <definedName name="TOTALSAP" localSheetId="4">[21]SAP!$I$37</definedName>
    <definedName name="TOTALSAP" localSheetId="21">[21]SAP!$I$37</definedName>
    <definedName name="TOTALSAP" localSheetId="22">[21]SAP!$I$37</definedName>
    <definedName name="TOTALSAP" localSheetId="23">[21]SAP!$I$37</definedName>
    <definedName name="TOTALSAP" localSheetId="24">[21]SAP!$I$37</definedName>
    <definedName name="TOTALSAP" localSheetId="25">[21]SAP!$I$37</definedName>
    <definedName name="TOTALSAP" localSheetId="26">[21]SAP!$I$37</definedName>
    <definedName name="TOTALSAP" localSheetId="27">[21]SAP!$I$37</definedName>
    <definedName name="TOTALSAP" localSheetId="29">[21]SAP!$I$37</definedName>
    <definedName name="TOTALSAP" localSheetId="30">[21]SAP!$I$37</definedName>
    <definedName name="TOTALSAP" localSheetId="28">[21]SAP!$I$37</definedName>
    <definedName name="TOTALSAP" localSheetId="32">[21]SAP!$I$37</definedName>
    <definedName name="TOTALSAP" localSheetId="31">[21]SAP!$I$37</definedName>
    <definedName name="TOTALSAP" localSheetId="33">[21]SAP!$I$37</definedName>
    <definedName name="TOTALSAP" localSheetId="34">[21]SAP!$I$37</definedName>
    <definedName name="TOTALSAP" localSheetId="35">[21]SAP!$I$37</definedName>
    <definedName name="TOTALSAP" localSheetId="36">[21]SAP!$I$37</definedName>
    <definedName name="TOTALSAP" localSheetId="37">[21]SAP!$I$37</definedName>
    <definedName name="TOTALSAP" localSheetId="40">[21]SAP!$I$37</definedName>
    <definedName name="TOTALSAP" localSheetId="41">[21]SAP!$I$37</definedName>
    <definedName name="TOTALSAP" localSheetId="38">[21]SAP!$I$37</definedName>
    <definedName name="TOTALSAP" localSheetId="39">[21]SAP!$I$37</definedName>
    <definedName name="TOTALSAP" localSheetId="42">[21]SAP!$I$37</definedName>
    <definedName name="TOTALSAP" localSheetId="43">[21]SAP!$I$37</definedName>
    <definedName name="TOTALSAP" localSheetId="44">[21]SAP!$I$37</definedName>
    <definedName name="TOTALSAP" localSheetId="45">[21]SAP!$I$37</definedName>
    <definedName name="TOTALSAP" localSheetId="46">[21]SAP!$I$37</definedName>
    <definedName name="TOTALSAP" localSheetId="47">[21]SAP!$I$37</definedName>
    <definedName name="TOTALSAP" localSheetId="48">[21]SAP!$I$37</definedName>
    <definedName name="TOTALSAP" localSheetId="49">[21]SAP!$I$37</definedName>
    <definedName name="TOTALSAP" localSheetId="50">[21]SAP!$I$37</definedName>
    <definedName name="TOTALSAP" localSheetId="51">[21]SAP!$I$37</definedName>
    <definedName name="TOTALSAP" localSheetId="52">[21]SAP!$I$37</definedName>
    <definedName name="TOTALSAP" localSheetId="53">[21]SAP!$I$37</definedName>
    <definedName name="TOTALSAP" localSheetId="55">[21]SAP!$I$37</definedName>
    <definedName name="TOTALSAP" localSheetId="54">[21]SAP!$I$37</definedName>
    <definedName name="TOTALSAP" localSheetId="56">[21]SAP!$I$37</definedName>
    <definedName name="TOTALSAP" localSheetId="57">[21]SAP!$I$37</definedName>
    <definedName name="TOTALSAP" localSheetId="58">[21]SAP!$I$37</definedName>
    <definedName name="TOTALSAP" localSheetId="59">[21]SAP!$I$37</definedName>
    <definedName name="TOTALSAP" localSheetId="60">[25]SAP!$I$37</definedName>
    <definedName name="TOTALSAP" localSheetId="61">[21]SAP!$I$37</definedName>
    <definedName name="TOTALSAP" localSheetId="63">[21]SAP!$I$37</definedName>
    <definedName name="TOTALSAP" localSheetId="62">[21]SAP!$I$37</definedName>
    <definedName name="TOTALSAP" localSheetId="64">[21]SAP!$I$37</definedName>
    <definedName name="TOTALSAP" localSheetId="65">[21]SAP!$I$37</definedName>
    <definedName name="TOTALSAP" localSheetId="66">[26]SAP!$I$37</definedName>
    <definedName name="TOTALSAP" localSheetId="67">[21]SAP!$I$37</definedName>
    <definedName name="TOTALSAP" localSheetId="69">[22]SAP!$I$37</definedName>
    <definedName name="TOTALSAP" localSheetId="68">'SAP (2)'!$I$1532</definedName>
    <definedName name="TOTALSAP">[25]SAP!$I$37</definedName>
    <definedName name="TR" localSheetId="9">#REF!</definedName>
    <definedName name="TR" localSheetId="20">#REF!</definedName>
    <definedName name="TR">#REF!</definedName>
    <definedName name="TR_p">[14]BASE!$I$2:$I$4764</definedName>
    <definedName name="TYA" localSheetId="0">#REF!</definedName>
    <definedName name="TYA" localSheetId="1">#REF!</definedName>
    <definedName name="TYA" localSheetId="2">#REF!</definedName>
    <definedName name="TYA" localSheetId="5">#REF!</definedName>
    <definedName name="TYA" localSheetId="6">#REF!</definedName>
    <definedName name="TYA" localSheetId="7">#REF!</definedName>
    <definedName name="TYA" localSheetId="8">#REF!</definedName>
    <definedName name="TYA" localSheetId="9">#REF!</definedName>
    <definedName name="TYA" localSheetId="10">#REF!</definedName>
    <definedName name="TYA" localSheetId="11">#REF!</definedName>
    <definedName name="TYA" localSheetId="12">#REF!</definedName>
    <definedName name="TYA" localSheetId="13">#REF!</definedName>
    <definedName name="TYA" localSheetId="14">#REF!</definedName>
    <definedName name="TYA" localSheetId="15">#REF!</definedName>
    <definedName name="TYA" localSheetId="16">#REF!</definedName>
    <definedName name="TYA" localSheetId="17">#REF!</definedName>
    <definedName name="TYA" localSheetId="18">#REF!</definedName>
    <definedName name="TYA" localSheetId="19">#REF!</definedName>
    <definedName name="TYA" localSheetId="20">#REF!</definedName>
    <definedName name="TYA" localSheetId="3">#REF!</definedName>
    <definedName name="TYA" localSheetId="4">#REF!</definedName>
    <definedName name="TYA" localSheetId="21">#REF!</definedName>
    <definedName name="TYA" localSheetId="22">#REF!</definedName>
    <definedName name="TYA" localSheetId="23">#REF!</definedName>
    <definedName name="TYA" localSheetId="24">#REF!</definedName>
    <definedName name="TYA" localSheetId="25">#REF!</definedName>
    <definedName name="TYA" localSheetId="26">#REF!</definedName>
    <definedName name="TYA" localSheetId="27">#REF!</definedName>
    <definedName name="TYA" localSheetId="29">#REF!</definedName>
    <definedName name="TYA" localSheetId="30">#REF!</definedName>
    <definedName name="TYA" localSheetId="28">#REF!</definedName>
    <definedName name="TYA" localSheetId="32">#REF!</definedName>
    <definedName name="TYA" localSheetId="31">#REF!</definedName>
    <definedName name="TYA" localSheetId="33">#REF!</definedName>
    <definedName name="TYA" localSheetId="34">#REF!</definedName>
    <definedName name="TYA" localSheetId="35">#REF!</definedName>
    <definedName name="TYA" localSheetId="36">#REF!</definedName>
    <definedName name="TYA" localSheetId="37">#REF!</definedName>
    <definedName name="TYA" localSheetId="40">#REF!</definedName>
    <definedName name="TYA" localSheetId="41">#REF!</definedName>
    <definedName name="TYA" localSheetId="38">#REF!</definedName>
    <definedName name="TYA" localSheetId="39">#REF!</definedName>
    <definedName name="TYA" localSheetId="42">#REF!</definedName>
    <definedName name="TYA" localSheetId="43">#REF!</definedName>
    <definedName name="TYA" localSheetId="44">#REF!</definedName>
    <definedName name="TYA" localSheetId="45">#REF!</definedName>
    <definedName name="TYA" localSheetId="46">#REF!</definedName>
    <definedName name="TYA" localSheetId="47">#REF!</definedName>
    <definedName name="TYA" localSheetId="48">#REF!</definedName>
    <definedName name="TYA" localSheetId="49">#REF!</definedName>
    <definedName name="TYA" localSheetId="50">#REF!</definedName>
    <definedName name="TYA" localSheetId="51">#REF!</definedName>
    <definedName name="TYA" localSheetId="52">#REF!</definedName>
    <definedName name="TYA" localSheetId="53">#REF!</definedName>
    <definedName name="TYA" localSheetId="55">#REF!</definedName>
    <definedName name="TYA" localSheetId="54">#REF!</definedName>
    <definedName name="TYA" localSheetId="56">#REF!</definedName>
    <definedName name="TYA" localSheetId="57">#REF!</definedName>
    <definedName name="TYA" localSheetId="58">#REF!</definedName>
    <definedName name="TYA" localSheetId="59">#REF!</definedName>
    <definedName name="TYA" localSheetId="60">#REF!</definedName>
    <definedName name="TYA" localSheetId="61">#REF!</definedName>
    <definedName name="TYA" localSheetId="63">#REF!</definedName>
    <definedName name="TYA" localSheetId="62">#REF!</definedName>
    <definedName name="TYA" localSheetId="64">#REF!</definedName>
    <definedName name="TYA" localSheetId="65">#REF!</definedName>
    <definedName name="TYA" localSheetId="66">#REF!</definedName>
    <definedName name="TYA" localSheetId="67">#REF!</definedName>
    <definedName name="TYA" localSheetId="69">#REF!</definedName>
    <definedName name="TYA" localSheetId="68">#REF!</definedName>
    <definedName name="TYA">#REF!</definedName>
    <definedName name="U" localSheetId="0">[5]INICIO!$Y$4:$Z$93</definedName>
    <definedName name="U" localSheetId="1">[5]INICIO!$Y$4:$Z$93</definedName>
    <definedName name="U" localSheetId="2">[5]INICIO!$Y$4:$Z$93</definedName>
    <definedName name="U" localSheetId="5">[5]INICIO!$Y$4:$Z$93</definedName>
    <definedName name="U" localSheetId="6">[5]INICIO!$Y$4:$Z$93</definedName>
    <definedName name="U" localSheetId="7">[5]INICIO!$Y$4:$Z$93</definedName>
    <definedName name="U" localSheetId="8">[5]INICIO!$Y$4:$Z$93</definedName>
    <definedName name="U" localSheetId="9">[5]INICIO!$Y$4:$Z$93</definedName>
    <definedName name="U" localSheetId="10">[5]INICIO!$Y$4:$Z$93</definedName>
    <definedName name="U" localSheetId="11">[5]INICIO!$Y$4:$Z$93</definedName>
    <definedName name="U" localSheetId="13">[5]INICIO!$Y$4:$Z$93</definedName>
    <definedName name="U" localSheetId="14">[5]INICIO!$Y$4:$Z$93</definedName>
    <definedName name="U" localSheetId="15">[5]INICIO!$Y$4:$Z$93</definedName>
    <definedName name="U" localSheetId="16">[5]INICIO!$Y$4:$Z$93</definedName>
    <definedName name="U" localSheetId="17">[5]INICIO!$Y$4:$Z$93</definedName>
    <definedName name="U" localSheetId="18">[5]INICIO!$Y$4:$Z$93</definedName>
    <definedName name="U" localSheetId="19">[5]INICIO!$Y$4:$Z$93</definedName>
    <definedName name="U" localSheetId="20">[5]INICIO!$Y$4:$Z$93</definedName>
    <definedName name="U" localSheetId="3">[5]INICIO!$Y$4:$Z$93</definedName>
    <definedName name="U" localSheetId="4">[5]INICIO!$Y$4:$Z$93</definedName>
    <definedName name="U" localSheetId="21">[5]INICIO!$Y$4:$Z$93</definedName>
    <definedName name="U" localSheetId="22">[5]INICIO!$Y$4:$Z$93</definedName>
    <definedName name="U" localSheetId="23">[5]INICIO!$Y$4:$Z$93</definedName>
    <definedName name="U" localSheetId="24">[5]INICIO!$Y$4:$Z$93</definedName>
    <definedName name="U" localSheetId="25">[5]INICIO!$Y$4:$Z$93</definedName>
    <definedName name="U" localSheetId="26">[5]INICIO!$Y$4:$Z$93</definedName>
    <definedName name="U" localSheetId="27">[5]INICIO!$Y$4:$Z$93</definedName>
    <definedName name="U" localSheetId="29">[5]INICIO!$Y$4:$Z$93</definedName>
    <definedName name="U" localSheetId="30">[5]INICIO!$Y$4:$Z$93</definedName>
    <definedName name="U" localSheetId="28">[5]INICIO!$Y$4:$Z$93</definedName>
    <definedName name="U" localSheetId="32">[5]INICIO!$Y$4:$Z$93</definedName>
    <definedName name="U" localSheetId="31">[5]INICIO!$Y$4:$Z$93</definedName>
    <definedName name="U" localSheetId="33">[5]INICIO!$Y$4:$Z$93</definedName>
    <definedName name="U" localSheetId="34">[5]INICIO!$Y$4:$Z$93</definedName>
    <definedName name="U" localSheetId="35">[5]INICIO!$Y$4:$Z$93</definedName>
    <definedName name="U" localSheetId="36">[5]INICIO!$Y$4:$Z$93</definedName>
    <definedName name="U" localSheetId="37">[5]INICIO!$Y$4:$Z$93</definedName>
    <definedName name="U" localSheetId="40">[5]INICIO!$Y$4:$Z$93</definedName>
    <definedName name="U" localSheetId="41">[5]INICIO!$Y$4:$Z$93</definedName>
    <definedName name="U" localSheetId="38">[5]INICIO!$Y$4:$Z$93</definedName>
    <definedName name="U" localSheetId="39">[5]INICIO!$Y$4:$Z$93</definedName>
    <definedName name="U" localSheetId="42">[5]INICIO!$Y$4:$Z$93</definedName>
    <definedName name="U" localSheetId="43">[5]INICIO!$Y$4:$Z$93</definedName>
    <definedName name="U" localSheetId="44">[5]INICIO!$Y$4:$Z$93</definedName>
    <definedName name="U" localSheetId="45">[5]INICIO!$Y$4:$Z$93</definedName>
    <definedName name="U" localSheetId="46">[5]INICIO!$Y$4:$Z$93</definedName>
    <definedName name="U" localSheetId="47">[5]INICIO!$Y$4:$Z$93</definedName>
    <definedName name="U" localSheetId="48">[5]INICIO!$Y$4:$Z$93</definedName>
    <definedName name="U" localSheetId="49">[5]INICIO!$Y$4:$Z$93</definedName>
    <definedName name="U" localSheetId="50">[5]INICIO!$Y$4:$Z$93</definedName>
    <definedName name="U" localSheetId="51">[5]INICIO!$Y$4:$Z$93</definedName>
    <definedName name="U" localSheetId="52">[5]INICIO!$Y$4:$Z$93</definedName>
    <definedName name="U" localSheetId="53">[5]INICIO!$Y$4:$Z$93</definedName>
    <definedName name="U" localSheetId="55">[5]INICIO!$Y$4:$Z$93</definedName>
    <definedName name="U" localSheetId="54">[5]INICIO!$Y$4:$Z$93</definedName>
    <definedName name="U" localSheetId="56">[5]INICIO!$Y$4:$Z$93</definedName>
    <definedName name="U" localSheetId="57">[5]INICIO!$Y$4:$Z$93</definedName>
    <definedName name="U" localSheetId="58">[5]INICIO!$Y$4:$Z$93</definedName>
    <definedName name="U" localSheetId="59">[5]INICIO!$Y$4:$Z$93</definedName>
    <definedName name="U" localSheetId="61">[5]INICIO!$Y$4:$Z$93</definedName>
    <definedName name="U" localSheetId="63">[5]INICIO!$Y$4:$Z$93</definedName>
    <definedName name="U" localSheetId="62">[5]INICIO!$Y$4:$Z$93</definedName>
    <definedName name="U" localSheetId="64">[5]INICIO!$Y$4:$Z$93</definedName>
    <definedName name="U" localSheetId="65">[5]INICIO!$Y$4:$Z$93</definedName>
    <definedName name="U" localSheetId="67">[5]INICIO!$Y$4:$Z$93</definedName>
    <definedName name="U" localSheetId="69">[1]INICIO!$Y$4:$Z$93</definedName>
    <definedName name="U">[1]INICIO!$Y$4:$Z$93</definedName>
    <definedName name="U_1">[7]INICIO!$Y$4:$Z$93</definedName>
    <definedName name="ue" localSheetId="0">[2]datos!$R$2:$R$31674</definedName>
    <definedName name="ue" localSheetId="1">[2]datos!$R$2:$R$31674</definedName>
    <definedName name="ue" localSheetId="2">[2]datos!$R$2:$R$31674</definedName>
    <definedName name="ue" localSheetId="5">[2]datos!$R$2:$R$31674</definedName>
    <definedName name="ue" localSheetId="6">[2]datos!$R$2:$R$31674</definedName>
    <definedName name="ue" localSheetId="7">[2]datos!$R$2:$R$31674</definedName>
    <definedName name="ue" localSheetId="8">[2]datos!$R$2:$R$31674</definedName>
    <definedName name="ue" localSheetId="9">[2]datos!$R$2:$R$31674</definedName>
    <definedName name="ue" localSheetId="10">[2]datos!$R$2:$R$31674</definedName>
    <definedName name="ue" localSheetId="11">[2]datos!$R$2:$R$31674</definedName>
    <definedName name="ue" localSheetId="13">[2]datos!$R$2:$R$31674</definedName>
    <definedName name="ue" localSheetId="14">[2]datos!$R$2:$R$31674</definedName>
    <definedName name="ue" localSheetId="15">[2]datos!$R$2:$R$31674</definedName>
    <definedName name="ue" localSheetId="16">[2]datos!$R$2:$R$31674</definedName>
    <definedName name="ue" localSheetId="17">[2]datos!$R$2:$R$31674</definedName>
    <definedName name="ue" localSheetId="18">[2]datos!$R$2:$R$31674</definedName>
    <definedName name="ue" localSheetId="19">[2]datos!$R$2:$R$31674</definedName>
    <definedName name="ue" localSheetId="20">[2]datos!$R$2:$R$31674</definedName>
    <definedName name="ue" localSheetId="3">[2]datos!$R$2:$R$31674</definedName>
    <definedName name="ue" localSheetId="4">[2]datos!$R$2:$R$31674</definedName>
    <definedName name="ue" localSheetId="21">[2]datos!$R$2:$R$31674</definedName>
    <definedName name="ue" localSheetId="22">[2]datos!$R$2:$R$31674</definedName>
    <definedName name="ue" localSheetId="23">[2]datos!$R$2:$R$31674</definedName>
    <definedName name="ue" localSheetId="24">[2]datos!$R$2:$R$31674</definedName>
    <definedName name="ue" localSheetId="25">[2]datos!$R$2:$R$31674</definedName>
    <definedName name="ue" localSheetId="26">[2]datos!$R$2:$R$31674</definedName>
    <definedName name="ue" localSheetId="27">[2]datos!$R$2:$R$31674</definedName>
    <definedName name="ue" localSheetId="29">[2]datos!$R$2:$R$31674</definedName>
    <definedName name="ue" localSheetId="30">[2]datos!$R$2:$R$31674</definedName>
    <definedName name="ue" localSheetId="28">[2]datos!$R$2:$R$31674</definedName>
    <definedName name="ue" localSheetId="32">[2]datos!$R$2:$R$31674</definedName>
    <definedName name="ue" localSheetId="31">[2]datos!$R$2:$R$31674</definedName>
    <definedName name="ue" localSheetId="33">[2]datos!$R$2:$R$31674</definedName>
    <definedName name="ue" localSheetId="34">[2]datos!$R$2:$R$31674</definedName>
    <definedName name="ue" localSheetId="35">[2]datos!$R$2:$R$31674</definedName>
    <definedName name="ue" localSheetId="36">[2]datos!$R$2:$R$31674</definedName>
    <definedName name="ue" localSheetId="37">[2]datos!$R$2:$R$31674</definedName>
    <definedName name="ue" localSheetId="40">[2]datos!$R$2:$R$31674</definedName>
    <definedName name="ue" localSheetId="41">[2]datos!$R$2:$R$31674</definedName>
    <definedName name="ue" localSheetId="38">[2]datos!$R$2:$R$31674</definedName>
    <definedName name="ue" localSheetId="39">[2]datos!$R$2:$R$31674</definedName>
    <definedName name="ue" localSheetId="42">[2]datos!$R$2:$R$31674</definedName>
    <definedName name="ue" localSheetId="43">[2]datos!$R$2:$R$31674</definedName>
    <definedName name="ue" localSheetId="44">[2]datos!$R$2:$R$31674</definedName>
    <definedName name="ue" localSheetId="45">[2]datos!$R$2:$R$31674</definedName>
    <definedName name="ue" localSheetId="46">[2]datos!$R$2:$R$31674</definedName>
    <definedName name="ue" localSheetId="47">[2]datos!$R$2:$R$31674</definedName>
    <definedName name="ue" localSheetId="48">[2]datos!$R$2:$R$31674</definedName>
    <definedName name="ue" localSheetId="49">[2]datos!$R$2:$R$31674</definedName>
    <definedName name="ue" localSheetId="50">[2]datos!$R$2:$R$31674</definedName>
    <definedName name="ue" localSheetId="51">[2]datos!$R$2:$R$31674</definedName>
    <definedName name="ue" localSheetId="52">[2]datos!$R$2:$R$31674</definedName>
    <definedName name="ue" localSheetId="53">[2]datos!$R$2:$R$31674</definedName>
    <definedName name="ue" localSheetId="55">[2]datos!$R$2:$R$31674</definedName>
    <definedName name="ue" localSheetId="54">[2]datos!$R$2:$R$31674</definedName>
    <definedName name="ue" localSheetId="56">[2]datos!$R$2:$R$31674</definedName>
    <definedName name="ue" localSheetId="57">[2]datos!$R$2:$R$31674</definedName>
    <definedName name="ue" localSheetId="58">[2]datos!$R$2:$R$31674</definedName>
    <definedName name="ue" localSheetId="59">[2]datos!$R$2:$R$31674</definedName>
    <definedName name="ue" localSheetId="61">[2]datos!$R$2:$R$31674</definedName>
    <definedName name="ue" localSheetId="63">[2]datos!$R$2:$R$31674</definedName>
    <definedName name="ue" localSheetId="62">[2]datos!$R$2:$R$31674</definedName>
    <definedName name="ue" localSheetId="64">[2]datos!$R$2:$R$31674</definedName>
    <definedName name="ue" localSheetId="65">[2]datos!$R$2:$R$31674</definedName>
    <definedName name="ue" localSheetId="67">[2]datos!$R$2:$R$31674</definedName>
    <definedName name="ue" localSheetId="69">[1]datos!$R$2:$R$31674</definedName>
    <definedName name="ue" localSheetId="68">[3]datos!$R$2:$R$31674</definedName>
    <definedName name="ue">[1]datos!$R$2:$R$31674</definedName>
    <definedName name="UEG_DENOM" localSheetId="0">[5]datos!$R$2:$R$31674</definedName>
    <definedName name="UEG_DENOM" localSheetId="1">[5]datos!$R$2:$R$31674</definedName>
    <definedName name="UEG_DENOM" localSheetId="2">[5]datos!$R$2:$R$31674</definedName>
    <definedName name="UEG_DENOM" localSheetId="5">[5]datos!$R$2:$R$31674</definedName>
    <definedName name="UEG_DENOM" localSheetId="6">[5]datos!$R$2:$R$31674</definedName>
    <definedName name="UEG_DENOM" localSheetId="7">[5]datos!$R$2:$R$31674</definedName>
    <definedName name="UEG_DENOM" localSheetId="8">[5]datos!$R$2:$R$31674</definedName>
    <definedName name="UEG_DENOM" localSheetId="9">[5]datos!$R$2:$R$31674</definedName>
    <definedName name="UEG_DENOM" localSheetId="10">[5]datos!$R$2:$R$31674</definedName>
    <definedName name="UEG_DENOM" localSheetId="11">[5]datos!$R$2:$R$31674</definedName>
    <definedName name="UEG_DENOM" localSheetId="13">[5]datos!$R$2:$R$31674</definedName>
    <definedName name="UEG_DENOM" localSheetId="14">[5]datos!$R$2:$R$31674</definedName>
    <definedName name="UEG_DENOM" localSheetId="15">[5]datos!$R$2:$R$31674</definedName>
    <definedName name="UEG_DENOM" localSheetId="16">[5]datos!$R$2:$R$31674</definedName>
    <definedName name="UEG_DENOM" localSheetId="17">[5]datos!$R$2:$R$31674</definedName>
    <definedName name="UEG_DENOM" localSheetId="18">[5]datos!$R$2:$R$31674</definedName>
    <definedName name="UEG_DENOM" localSheetId="19">[5]datos!$R$2:$R$31674</definedName>
    <definedName name="UEG_DENOM" localSheetId="20">[5]datos!$R$2:$R$31674</definedName>
    <definedName name="UEG_DENOM" localSheetId="3">[5]datos!$R$2:$R$31674</definedName>
    <definedName name="UEG_DENOM" localSheetId="4">[5]datos!$R$2:$R$31674</definedName>
    <definedName name="UEG_DENOM" localSheetId="21">[5]datos!$R$2:$R$31674</definedName>
    <definedName name="UEG_DENOM" localSheetId="22">[5]datos!$R$2:$R$31674</definedName>
    <definedName name="UEG_DENOM" localSheetId="23">[5]datos!$R$2:$R$31674</definedName>
    <definedName name="UEG_DENOM" localSheetId="24">[5]datos!$R$2:$R$31674</definedName>
    <definedName name="UEG_DENOM" localSheetId="25">[5]datos!$R$2:$R$31674</definedName>
    <definedName name="UEG_DENOM" localSheetId="26">[5]datos!$R$2:$R$31674</definedName>
    <definedName name="UEG_DENOM" localSheetId="27">[5]datos!$R$2:$R$31674</definedName>
    <definedName name="UEG_DENOM" localSheetId="29">[5]datos!$R$2:$R$31674</definedName>
    <definedName name="UEG_DENOM" localSheetId="30">[5]datos!$R$2:$R$31674</definedName>
    <definedName name="UEG_DENOM" localSheetId="28">[5]datos!$R$2:$R$31674</definedName>
    <definedName name="UEG_DENOM" localSheetId="32">[5]datos!$R$2:$R$31674</definedName>
    <definedName name="UEG_DENOM" localSheetId="31">[5]datos!$R$2:$R$31674</definedName>
    <definedName name="UEG_DENOM" localSheetId="33">[5]datos!$R$2:$R$31674</definedName>
    <definedName name="UEG_DENOM" localSheetId="34">[5]datos!$R$2:$R$31674</definedName>
    <definedName name="UEG_DENOM" localSheetId="35">[5]datos!$R$2:$R$31674</definedName>
    <definedName name="UEG_DENOM" localSheetId="36">[5]datos!$R$2:$R$31674</definedName>
    <definedName name="UEG_DENOM" localSheetId="37">[5]datos!$R$2:$R$31674</definedName>
    <definedName name="UEG_DENOM" localSheetId="40">[5]datos!$R$2:$R$31674</definedName>
    <definedName name="UEG_DENOM" localSheetId="41">[5]datos!$R$2:$R$31674</definedName>
    <definedName name="UEG_DENOM" localSheetId="38">[5]datos!$R$2:$R$31674</definedName>
    <definedName name="UEG_DENOM" localSheetId="39">[5]datos!$R$2:$R$31674</definedName>
    <definedName name="UEG_DENOM" localSheetId="42">[5]datos!$R$2:$R$31674</definedName>
    <definedName name="UEG_DENOM" localSheetId="43">[5]datos!$R$2:$R$31674</definedName>
    <definedName name="UEG_DENOM" localSheetId="44">[5]datos!$R$2:$R$31674</definedName>
    <definedName name="UEG_DENOM" localSheetId="45">[5]datos!$R$2:$R$31674</definedName>
    <definedName name="UEG_DENOM" localSheetId="46">[5]datos!$R$2:$R$31674</definedName>
    <definedName name="UEG_DENOM" localSheetId="47">[5]datos!$R$2:$R$31674</definedName>
    <definedName name="UEG_DENOM" localSheetId="48">[5]datos!$R$2:$R$31674</definedName>
    <definedName name="UEG_DENOM" localSheetId="49">[5]datos!$R$2:$R$31674</definedName>
    <definedName name="UEG_DENOM" localSheetId="50">[5]datos!$R$2:$R$31674</definedName>
    <definedName name="UEG_DENOM" localSheetId="51">[5]datos!$R$2:$R$31674</definedName>
    <definedName name="UEG_DENOM" localSheetId="52">[5]datos!$R$2:$R$31674</definedName>
    <definedName name="UEG_DENOM" localSheetId="53">[5]datos!$R$2:$R$31674</definedName>
    <definedName name="UEG_DENOM" localSheetId="55">[5]datos!$R$2:$R$31674</definedName>
    <definedName name="UEG_DENOM" localSheetId="54">[5]datos!$R$2:$R$31674</definedName>
    <definedName name="UEG_DENOM" localSheetId="56">[5]datos!$R$2:$R$31674</definedName>
    <definedName name="UEG_DENOM" localSheetId="57">[5]datos!$R$2:$R$31674</definedName>
    <definedName name="UEG_DENOM" localSheetId="58">[5]datos!$R$2:$R$31674</definedName>
    <definedName name="UEG_DENOM" localSheetId="59">[5]datos!$R$2:$R$31674</definedName>
    <definedName name="UEG_DENOM" localSheetId="61">[5]datos!$R$2:$R$31674</definedName>
    <definedName name="UEG_DENOM" localSheetId="63">[5]datos!$R$2:$R$31674</definedName>
    <definedName name="UEG_DENOM" localSheetId="62">[5]datos!$R$2:$R$31674</definedName>
    <definedName name="UEG_DENOM" localSheetId="64">[5]datos!$R$2:$R$31674</definedName>
    <definedName name="UEG_DENOM" localSheetId="65">[5]datos!$R$2:$R$31674</definedName>
    <definedName name="UEG_DENOM" localSheetId="67">[5]datos!$R$2:$R$31674</definedName>
    <definedName name="UEG_DENOM" localSheetId="69">[1]datos!$R$2:$R$31674</definedName>
    <definedName name="UEG_DENOM">[1]datos!$R$2:$R$31674</definedName>
    <definedName name="UEG_DENOM_1">[7]datos!$R$2:$R$31692</definedName>
    <definedName name="UM">'[40]AI General'!$I$8:$J$62</definedName>
    <definedName name="UNI" localSheetId="9">#REF!</definedName>
    <definedName name="UNI" localSheetId="20">#REF!</definedName>
    <definedName name="UNI">#REF!</definedName>
    <definedName name="UR" localSheetId="0">[5]INICIO!$AJ$5:$AM$99</definedName>
    <definedName name="UR" localSheetId="1">[5]INICIO!$AJ$5:$AM$99</definedName>
    <definedName name="UR" localSheetId="2">[5]INICIO!$AJ$5:$AM$99</definedName>
    <definedName name="UR" localSheetId="5">[5]INICIO!$AJ$5:$AM$99</definedName>
    <definedName name="UR" localSheetId="6">[5]INICIO!$AJ$5:$AM$99</definedName>
    <definedName name="UR" localSheetId="7">[5]INICIO!$AJ$5:$AM$99</definedName>
    <definedName name="UR" localSheetId="8">[5]INICIO!$AJ$5:$AM$99</definedName>
    <definedName name="UR" localSheetId="9">[5]INICIO!$AJ$5:$AM$99</definedName>
    <definedName name="UR" localSheetId="10">[5]INICIO!$AJ$5:$AM$99</definedName>
    <definedName name="UR" localSheetId="11">[5]INICIO!$AJ$5:$AM$99</definedName>
    <definedName name="UR" localSheetId="13">[5]INICIO!$AJ$5:$AM$99</definedName>
    <definedName name="UR" localSheetId="14">[5]INICIO!$AJ$5:$AM$99</definedName>
    <definedName name="UR" localSheetId="15">[5]INICIO!$AJ$5:$AM$99</definedName>
    <definedName name="UR" localSheetId="16">[5]INICIO!$AJ$5:$AM$99</definedName>
    <definedName name="UR" localSheetId="17">[5]INICIO!$AJ$5:$AM$99</definedName>
    <definedName name="UR" localSheetId="18">[5]INICIO!$AJ$5:$AM$99</definedName>
    <definedName name="UR" localSheetId="19">[5]INICIO!$AJ$5:$AM$99</definedName>
    <definedName name="UR" localSheetId="20">[5]INICIO!$AJ$5:$AM$99</definedName>
    <definedName name="UR" localSheetId="3">[5]INICIO!$AJ$5:$AM$99</definedName>
    <definedName name="UR" localSheetId="4">[5]INICIO!$AJ$5:$AM$99</definedName>
    <definedName name="UR" localSheetId="21">[5]INICIO!$AJ$5:$AM$99</definedName>
    <definedName name="UR" localSheetId="22">[5]INICIO!$AJ$5:$AM$99</definedName>
    <definedName name="UR" localSheetId="23">[5]INICIO!$AJ$5:$AM$99</definedName>
    <definedName name="UR" localSheetId="24">[5]INICIO!$AJ$5:$AM$99</definedName>
    <definedName name="UR" localSheetId="25">[5]INICIO!$AJ$5:$AM$99</definedName>
    <definedName name="UR" localSheetId="26">[5]INICIO!$AJ$5:$AM$99</definedName>
    <definedName name="UR" localSheetId="27">[5]INICIO!$AJ$5:$AM$99</definedName>
    <definedName name="UR" localSheetId="29">[5]INICIO!$AJ$5:$AM$99</definedName>
    <definedName name="UR" localSheetId="30">[5]INICIO!$AJ$5:$AM$99</definedName>
    <definedName name="UR" localSheetId="28">[5]INICIO!$AJ$5:$AM$99</definedName>
    <definedName name="UR" localSheetId="32">[5]INICIO!$AJ$5:$AM$99</definedName>
    <definedName name="UR" localSheetId="31">[5]INICIO!$AJ$5:$AM$99</definedName>
    <definedName name="UR" localSheetId="33">[5]INICIO!$AJ$5:$AM$99</definedName>
    <definedName name="UR" localSheetId="34">[5]INICIO!$AJ$5:$AM$99</definedName>
    <definedName name="UR" localSheetId="35">[5]INICIO!$AJ$5:$AM$99</definedName>
    <definedName name="UR" localSheetId="36">[5]INICIO!$AJ$5:$AM$99</definedName>
    <definedName name="UR" localSheetId="37">[5]INICIO!$AJ$5:$AM$99</definedName>
    <definedName name="UR" localSheetId="40">[5]INICIO!$AJ$5:$AM$99</definedName>
    <definedName name="UR" localSheetId="41">[5]INICIO!$AJ$5:$AM$99</definedName>
    <definedName name="UR" localSheetId="38">[5]INICIO!$AJ$5:$AM$99</definedName>
    <definedName name="UR" localSheetId="39">[5]INICIO!$AJ$5:$AM$99</definedName>
    <definedName name="UR" localSheetId="42">[5]INICIO!$AJ$5:$AM$99</definedName>
    <definedName name="UR" localSheetId="43">[5]INICIO!$AJ$5:$AM$99</definedName>
    <definedName name="UR" localSheetId="44">[5]INICIO!$AJ$5:$AM$99</definedName>
    <definedName name="UR" localSheetId="45">[5]INICIO!$AJ$5:$AM$99</definedName>
    <definedName name="UR" localSheetId="46">[5]INICIO!$AJ$5:$AM$99</definedName>
    <definedName name="UR" localSheetId="47">[5]INICIO!$AJ$5:$AM$99</definedName>
    <definedName name="UR" localSheetId="48">[5]INICIO!$AJ$5:$AM$99</definedName>
    <definedName name="UR" localSheetId="49">[5]INICIO!$AJ$5:$AM$99</definedName>
    <definedName name="UR" localSheetId="50">[5]INICIO!$AJ$5:$AM$99</definedName>
    <definedName name="UR" localSheetId="51">[5]INICIO!$AJ$5:$AM$99</definedName>
    <definedName name="UR" localSheetId="52">[5]INICIO!$AJ$5:$AM$99</definedName>
    <definedName name="UR" localSheetId="53">[5]INICIO!$AJ$5:$AM$99</definedName>
    <definedName name="UR" localSheetId="55">[5]INICIO!$AJ$5:$AM$99</definedName>
    <definedName name="UR" localSheetId="54">[5]INICIO!$AJ$5:$AM$99</definedName>
    <definedName name="UR" localSheetId="56">[5]INICIO!$AJ$5:$AM$99</definedName>
    <definedName name="UR" localSheetId="57">[5]INICIO!$AJ$5:$AM$99</definedName>
    <definedName name="UR" localSheetId="58">[5]INICIO!$AJ$5:$AM$99</definedName>
    <definedName name="UR" localSheetId="59">[5]INICIO!$AJ$5:$AM$99</definedName>
    <definedName name="UR" localSheetId="61">[5]INICIO!$AJ$5:$AM$99</definedName>
    <definedName name="UR" localSheetId="63">[5]INICIO!$AJ$5:$AM$99</definedName>
    <definedName name="UR" localSheetId="62">[5]INICIO!$AJ$5:$AM$99</definedName>
    <definedName name="UR" localSheetId="64">[5]INICIO!$AJ$5:$AM$99</definedName>
    <definedName name="UR" localSheetId="65">[5]INICIO!$AJ$5:$AM$99</definedName>
    <definedName name="UR" localSheetId="67">[5]INICIO!$AJ$5:$AM$99</definedName>
    <definedName name="UR" localSheetId="69">[1]INICIO!$AJ$5:$AM$99</definedName>
    <definedName name="UR">[1]INICIO!$AJ$5:$AM$99</definedName>
    <definedName name="UR_1">[7]INICIO!$AJ$5:$AM$99</definedName>
    <definedName name="UR_p">[14]BASE!$C$2:$C$4764</definedName>
    <definedName name="V" localSheetId="63">[34]ANALITICO!#REF!</definedName>
    <definedName name="V" localSheetId="69">[34]ANALITICO!#REF!</definedName>
    <definedName name="V" localSheetId="68">[34]ANALITICO!#REF!</definedName>
    <definedName name="V">[34]ANALITICO!#REF!</definedName>
    <definedName name="VAR" localSheetId="0">#REF!</definedName>
    <definedName name="VAR" localSheetId="1">#REF!</definedName>
    <definedName name="VAR" localSheetId="2">#REF!</definedName>
    <definedName name="VAR" localSheetId="5">#REF!</definedName>
    <definedName name="VAR" localSheetId="6">#REF!</definedName>
    <definedName name="VAR" localSheetId="7">#REF!</definedName>
    <definedName name="VAR" localSheetId="8">#REF!</definedName>
    <definedName name="VAR" localSheetId="9">#REF!</definedName>
    <definedName name="VAR" localSheetId="10">#REF!</definedName>
    <definedName name="VAR" localSheetId="11">#REF!</definedName>
    <definedName name="VAR" localSheetId="12">#REF!</definedName>
    <definedName name="VAR" localSheetId="13">#REF!</definedName>
    <definedName name="VAR" localSheetId="14">#REF!</definedName>
    <definedName name="VAR" localSheetId="15">#REF!</definedName>
    <definedName name="VAR" localSheetId="16">#REF!</definedName>
    <definedName name="VAR" localSheetId="17">#REF!</definedName>
    <definedName name="VAR" localSheetId="18">#REF!</definedName>
    <definedName name="VAR" localSheetId="19">#REF!</definedName>
    <definedName name="VAR" localSheetId="20">#REF!</definedName>
    <definedName name="VAR" localSheetId="4">#REF!</definedName>
    <definedName name="VAR" localSheetId="21">#REF!</definedName>
    <definedName name="VAR" localSheetId="22">#REF!</definedName>
    <definedName name="VAR" localSheetId="23">#REF!</definedName>
    <definedName name="VAR" localSheetId="24">#REF!</definedName>
    <definedName name="VAR" localSheetId="25">#REF!</definedName>
    <definedName name="VAR" localSheetId="26">#REF!</definedName>
    <definedName name="VAR" localSheetId="27">#REF!</definedName>
    <definedName name="VAR" localSheetId="29">#REF!</definedName>
    <definedName name="VAR" localSheetId="30">#REF!</definedName>
    <definedName name="VAR" localSheetId="28">#REF!</definedName>
    <definedName name="VAR" localSheetId="32">#REF!</definedName>
    <definedName name="VAR" localSheetId="31">#REF!</definedName>
    <definedName name="VAR" localSheetId="33">#REF!</definedName>
    <definedName name="VAR" localSheetId="34">#REF!</definedName>
    <definedName name="VAR" localSheetId="35">#REF!</definedName>
    <definedName name="VAR" localSheetId="36">#REF!</definedName>
    <definedName name="VAR" localSheetId="37">#REF!</definedName>
    <definedName name="VAR" localSheetId="40">#REF!</definedName>
    <definedName name="VAR" localSheetId="41">#REF!</definedName>
    <definedName name="VAR" localSheetId="38">#REF!</definedName>
    <definedName name="VAR" localSheetId="39">#REF!</definedName>
    <definedName name="VAR" localSheetId="42">#REF!</definedName>
    <definedName name="VAR" localSheetId="43">#REF!</definedName>
    <definedName name="VAR" localSheetId="44">#REF!</definedName>
    <definedName name="VAR" localSheetId="45">#REF!</definedName>
    <definedName name="VAR" localSheetId="46">#REF!</definedName>
    <definedName name="VAR" localSheetId="47">#REF!</definedName>
    <definedName name="VAR" localSheetId="48">#REF!</definedName>
    <definedName name="VAR" localSheetId="49">#REF!</definedName>
    <definedName name="VAR" localSheetId="50">#REF!</definedName>
    <definedName name="VAR" localSheetId="51">#REF!</definedName>
    <definedName name="VAR" localSheetId="52">#REF!</definedName>
    <definedName name="VAR" localSheetId="53">#REF!</definedName>
    <definedName name="VAR" localSheetId="55">#REF!</definedName>
    <definedName name="VAR" localSheetId="54">#REF!</definedName>
    <definedName name="VAR" localSheetId="56">#REF!</definedName>
    <definedName name="VAR" localSheetId="57">#REF!</definedName>
    <definedName name="VAR" localSheetId="58">#REF!</definedName>
    <definedName name="VAR" localSheetId="59">#REF!</definedName>
    <definedName name="VAR" localSheetId="60">#REF!</definedName>
    <definedName name="VAR" localSheetId="61">#REF!</definedName>
    <definedName name="VAR" localSheetId="63">#REF!</definedName>
    <definedName name="VAR" localSheetId="62">#REF!</definedName>
    <definedName name="VAR" localSheetId="64">#REF!</definedName>
    <definedName name="VAR" localSheetId="65">#REF!</definedName>
    <definedName name="VAR" localSheetId="66">#REF!</definedName>
    <definedName name="VAR" localSheetId="67">#REF!</definedName>
    <definedName name="VAR" localSheetId="69">'AP (2)'!$F$9</definedName>
    <definedName name="VAR" localSheetId="68">#REF!</definedName>
    <definedName name="VAR">#REF!</definedName>
    <definedName name="VERSIÓN" localSheetId="0">[2]INICIO!$Y$249:$Y$272</definedName>
    <definedName name="VERSIÓN" localSheetId="1">[2]INICIO!$Y$249:$Y$272</definedName>
    <definedName name="VERSIÓN" localSheetId="2">[2]INICIO!$Y$249:$Y$272</definedName>
    <definedName name="VERSIÓN" localSheetId="5">[2]INICIO!$Y$249:$Y$272</definedName>
    <definedName name="VERSIÓN" localSheetId="6">[2]INICIO!$Y$249:$Y$272</definedName>
    <definedName name="VERSIÓN" localSheetId="7">[2]INICIO!$Y$249:$Y$272</definedName>
    <definedName name="VERSIÓN" localSheetId="8">[2]INICIO!$Y$249:$Y$272</definedName>
    <definedName name="VERSIÓN" localSheetId="9">[2]INICIO!$Y$249:$Y$272</definedName>
    <definedName name="VERSIÓN" localSheetId="10">[2]INICIO!$Y$249:$Y$272</definedName>
    <definedName name="VERSIÓN" localSheetId="11">[2]INICIO!$Y$249:$Y$272</definedName>
    <definedName name="VERSIÓN" localSheetId="13">[2]INICIO!$Y$249:$Y$272</definedName>
    <definedName name="VERSIÓN" localSheetId="14">[2]INICIO!$Y$249:$Y$272</definedName>
    <definedName name="VERSIÓN" localSheetId="15">[2]INICIO!$Y$249:$Y$272</definedName>
    <definedName name="VERSIÓN" localSheetId="16">[2]INICIO!$Y$249:$Y$272</definedName>
    <definedName name="VERSIÓN" localSheetId="17">[2]INICIO!$Y$249:$Y$272</definedName>
    <definedName name="VERSIÓN" localSheetId="18">[2]INICIO!$Y$249:$Y$272</definedName>
    <definedName name="VERSIÓN" localSheetId="19">[2]INICIO!$Y$249:$Y$272</definedName>
    <definedName name="VERSIÓN" localSheetId="20">[2]INICIO!$Y$249:$Y$272</definedName>
    <definedName name="VERSIÓN" localSheetId="3">[2]INICIO!$Y$249:$Y$272</definedName>
    <definedName name="VERSIÓN" localSheetId="4">[2]INICIO!$Y$249:$Y$272</definedName>
    <definedName name="VERSIÓN" localSheetId="21">[2]INICIO!$Y$249:$Y$272</definedName>
    <definedName name="VERSIÓN" localSheetId="22">[2]INICIO!$Y$249:$Y$272</definedName>
    <definedName name="VERSIÓN" localSheetId="23">[2]INICIO!$Y$249:$Y$272</definedName>
    <definedName name="VERSIÓN" localSheetId="24">[2]INICIO!$Y$249:$Y$272</definedName>
    <definedName name="VERSIÓN" localSheetId="25">[2]INICIO!$Y$249:$Y$272</definedName>
    <definedName name="VERSIÓN" localSheetId="26">[2]INICIO!$Y$249:$Y$272</definedName>
    <definedName name="VERSIÓN" localSheetId="27">[2]INICIO!$Y$249:$Y$272</definedName>
    <definedName name="VERSIÓN" localSheetId="29">[2]INICIO!$Y$249:$Y$272</definedName>
    <definedName name="VERSIÓN" localSheetId="30">[2]INICIO!$Y$249:$Y$272</definedName>
    <definedName name="VERSIÓN" localSheetId="28">[2]INICIO!$Y$249:$Y$272</definedName>
    <definedName name="VERSIÓN" localSheetId="32">[2]INICIO!$Y$249:$Y$272</definedName>
    <definedName name="VERSIÓN" localSheetId="31">[2]INICIO!$Y$249:$Y$272</definedName>
    <definedName name="VERSIÓN" localSheetId="33">[2]INICIO!$Y$249:$Y$272</definedName>
    <definedName name="VERSIÓN" localSheetId="34">[2]INICIO!$Y$249:$Y$272</definedName>
    <definedName name="VERSIÓN" localSheetId="35">[2]INICIO!$Y$249:$Y$272</definedName>
    <definedName name="VERSIÓN" localSheetId="36">[2]INICIO!$Y$249:$Y$272</definedName>
    <definedName name="VERSIÓN" localSheetId="37">[2]INICIO!$Y$249:$Y$272</definedName>
    <definedName name="VERSIÓN" localSheetId="40">[2]INICIO!$Y$249:$Y$272</definedName>
    <definedName name="VERSIÓN" localSheetId="41">[2]INICIO!$Y$249:$Y$272</definedName>
    <definedName name="VERSIÓN" localSheetId="38">[2]INICIO!$Y$249:$Y$272</definedName>
    <definedName name="VERSIÓN" localSheetId="39">[2]INICIO!$Y$249:$Y$272</definedName>
    <definedName name="VERSIÓN" localSheetId="42">[2]INICIO!$Y$249:$Y$272</definedName>
    <definedName name="VERSIÓN" localSheetId="43">[2]INICIO!$Y$249:$Y$272</definedName>
    <definedName name="VERSIÓN" localSheetId="44">[2]INICIO!$Y$249:$Y$272</definedName>
    <definedName name="VERSIÓN" localSheetId="45">[2]INICIO!$Y$249:$Y$272</definedName>
    <definedName name="VERSIÓN" localSheetId="46">[2]INICIO!$Y$249:$Y$272</definedName>
    <definedName name="VERSIÓN" localSheetId="47">[2]INICIO!$Y$249:$Y$272</definedName>
    <definedName name="VERSIÓN" localSheetId="48">[2]INICIO!$Y$249:$Y$272</definedName>
    <definedName name="VERSIÓN" localSheetId="49">[2]INICIO!$Y$249:$Y$272</definedName>
    <definedName name="VERSIÓN" localSheetId="50">[2]INICIO!$Y$249:$Y$272</definedName>
    <definedName name="VERSIÓN" localSheetId="51">[2]INICIO!$Y$249:$Y$272</definedName>
    <definedName name="VERSIÓN" localSheetId="52">[2]INICIO!$Y$249:$Y$272</definedName>
    <definedName name="VERSIÓN" localSheetId="53">[2]INICIO!$Y$249:$Y$272</definedName>
    <definedName name="VERSIÓN" localSheetId="55">[2]INICIO!$Y$249:$Y$272</definedName>
    <definedName name="VERSIÓN" localSheetId="54">[2]INICIO!$Y$249:$Y$272</definedName>
    <definedName name="VERSIÓN" localSheetId="56">[2]INICIO!$Y$249:$Y$272</definedName>
    <definedName name="VERSIÓN" localSheetId="57">[2]INICIO!$Y$249:$Y$272</definedName>
    <definedName name="VERSIÓN" localSheetId="58">[2]INICIO!$Y$249:$Y$272</definedName>
    <definedName name="VERSIÓN" localSheetId="59">[2]INICIO!$Y$249:$Y$272</definedName>
    <definedName name="VERSIÓN" localSheetId="61">[2]INICIO!$Y$249:$Y$272</definedName>
    <definedName name="VERSIÓN" localSheetId="63">[2]INICIO!$Y$249:$Y$272</definedName>
    <definedName name="VERSIÓN" localSheetId="62">[2]INICIO!$Y$249:$Y$272</definedName>
    <definedName name="VERSIÓN" localSheetId="64">[2]INICIO!$Y$249:$Y$272</definedName>
    <definedName name="VERSIÓN" localSheetId="65">[2]INICIO!$Y$249:$Y$272</definedName>
    <definedName name="VERSIÓN" localSheetId="67">[2]INICIO!$Y$249:$Y$272</definedName>
    <definedName name="VERSIÓN" localSheetId="69">[1]INICIO!$Y$249:$Y$272</definedName>
    <definedName name="VERSIÓN" localSheetId="68">[3]INICIO!$Y$249:$Y$272</definedName>
    <definedName name="VERSIÓN">[1]INICIO!$Y$249:$Y$272</definedName>
    <definedName name="VG" localSheetId="9">#REF!</definedName>
    <definedName name="VG" localSheetId="20">#REF!</definedName>
    <definedName name="VG" localSheetId="32">[12]ANALITICO!#REF!</definedName>
    <definedName name="VG" localSheetId="33">[12]ANALITICO!#REF!</definedName>
    <definedName name="VG" localSheetId="34">[12]ANALITICO!#REF!</definedName>
    <definedName name="VG" localSheetId="55">[12]ANALITICO!#REF!</definedName>
    <definedName name="VG" localSheetId="63">[12]ANALITICO!#REF!</definedName>
    <definedName name="VG" localSheetId="64">[12]ANALITICO!#REF!</definedName>
    <definedName name="VG" localSheetId="66">[12]ANALITICO!#REF!</definedName>
    <definedName name="VG" localSheetId="67">[12]ANALITICO!#REF!</definedName>
    <definedName name="VG" localSheetId="69">[12]ANALITICO!#REF!</definedName>
    <definedName name="VG" localSheetId="68">[12]ANALITICO!#REF!</definedName>
    <definedName name="VG">#REF!</definedName>
    <definedName name="ww" localSheetId="63">#REF!</definedName>
    <definedName name="ww" localSheetId="69">#REF!</definedName>
    <definedName name="ww" localSheetId="68">#REF!</definedName>
    <definedName name="ww">#REF!</definedName>
    <definedName name="WWWW" localSheetId="63">#REF!</definedName>
    <definedName name="WWWW" localSheetId="69">#REF!</definedName>
    <definedName name="WWWW" localSheetId="68">#REF!</definedName>
    <definedName name="WWWW">#REF!</definedName>
    <definedName name="xxxxxxxxxxxx">[13]INICIO!$Y$231:$Y$247</definedName>
    <definedName name="xxxxxxxxxxxx1">[13]INICIO!$Y$249:$Y$272</definedName>
    <definedName name="y" localSheetId="0">[2]INICIO!$AO$5:$AO$32</definedName>
    <definedName name="y" localSheetId="1">[2]INICIO!$AO$5:$AO$32</definedName>
    <definedName name="y" localSheetId="2">[2]INICIO!$AO$5:$AO$32</definedName>
    <definedName name="y" localSheetId="5">[2]INICIO!$AO$5:$AO$32</definedName>
    <definedName name="y" localSheetId="6">[2]INICIO!$AO$5:$AO$32</definedName>
    <definedName name="y" localSheetId="7">[2]INICIO!$AO$5:$AO$32</definedName>
    <definedName name="y" localSheetId="8">[2]INICIO!$AO$5:$AO$32</definedName>
    <definedName name="y" localSheetId="9">[2]INICIO!$AO$5:$AO$32</definedName>
    <definedName name="y" localSheetId="10">[2]INICIO!$AO$5:$AO$32</definedName>
    <definedName name="y" localSheetId="11">[2]INICIO!$AO$5:$AO$32</definedName>
    <definedName name="y" localSheetId="13">[2]INICIO!$AO$5:$AO$32</definedName>
    <definedName name="y" localSheetId="14">[2]INICIO!$AO$5:$AO$32</definedName>
    <definedName name="y" localSheetId="15">[2]INICIO!$AO$5:$AO$32</definedName>
    <definedName name="y" localSheetId="16">[2]INICIO!$AO$5:$AO$32</definedName>
    <definedName name="y" localSheetId="17">[2]INICIO!$AO$5:$AO$32</definedName>
    <definedName name="y" localSheetId="18">[2]INICIO!$AO$5:$AO$32</definedName>
    <definedName name="y" localSheetId="19">[2]INICIO!$AO$5:$AO$32</definedName>
    <definedName name="y" localSheetId="20">[2]INICIO!$AO$5:$AO$32</definedName>
    <definedName name="y" localSheetId="3">[2]INICIO!$AO$5:$AO$32</definedName>
    <definedName name="y" localSheetId="4">[2]INICIO!$AO$5:$AO$32</definedName>
    <definedName name="y" localSheetId="21">[2]INICIO!$AO$5:$AO$32</definedName>
    <definedName name="y" localSheetId="22">[2]INICIO!$AO$5:$AO$32</definedName>
    <definedName name="y" localSheetId="23">[2]INICIO!$AO$5:$AO$32</definedName>
    <definedName name="y" localSheetId="24">[2]INICIO!$AO$5:$AO$32</definedName>
    <definedName name="y" localSheetId="25">[2]INICIO!$AO$5:$AO$32</definedName>
    <definedName name="y" localSheetId="26">[2]INICIO!$AO$5:$AO$32</definedName>
    <definedName name="y" localSheetId="27">[2]INICIO!$AO$5:$AO$32</definedName>
    <definedName name="y" localSheetId="29">[2]INICIO!$AO$5:$AO$32</definedName>
    <definedName name="y" localSheetId="30">[2]INICIO!$AO$5:$AO$32</definedName>
    <definedName name="y" localSheetId="28">[2]INICIO!$AO$5:$AO$32</definedName>
    <definedName name="y" localSheetId="32">[2]INICIO!$AO$5:$AO$32</definedName>
    <definedName name="y" localSheetId="31">[2]INICIO!$AO$5:$AO$32</definedName>
    <definedName name="y" localSheetId="33">[2]INICIO!$AO$5:$AO$32</definedName>
    <definedName name="y" localSheetId="34">[2]INICIO!$AO$5:$AO$32</definedName>
    <definedName name="y" localSheetId="35">[2]INICIO!$AO$5:$AO$32</definedName>
    <definedName name="y" localSheetId="36">[2]INICIO!$AO$5:$AO$32</definedName>
    <definedName name="y" localSheetId="37">[2]INICIO!$AO$5:$AO$32</definedName>
    <definedName name="y" localSheetId="40">[2]INICIO!$AO$5:$AO$32</definedName>
    <definedName name="y" localSheetId="41">[2]INICIO!$AO$5:$AO$32</definedName>
    <definedName name="y" localSheetId="38">[2]INICIO!$AO$5:$AO$32</definedName>
    <definedName name="y" localSheetId="39">[2]INICIO!$AO$5:$AO$32</definedName>
    <definedName name="y" localSheetId="42">[2]INICIO!$AO$5:$AO$32</definedName>
    <definedName name="y" localSheetId="43">[2]INICIO!$AO$5:$AO$32</definedName>
    <definedName name="y" localSheetId="44">[2]INICIO!$AO$5:$AO$32</definedName>
    <definedName name="y" localSheetId="45">[2]INICIO!$AO$5:$AO$32</definedName>
    <definedName name="y" localSheetId="46">[2]INICIO!$AO$5:$AO$32</definedName>
    <definedName name="y" localSheetId="47">[2]INICIO!$AO$5:$AO$32</definedName>
    <definedName name="y" localSheetId="48">[2]INICIO!$AO$5:$AO$32</definedName>
    <definedName name="y" localSheetId="49">[2]INICIO!$AO$5:$AO$32</definedName>
    <definedName name="y" localSheetId="50">[2]INICIO!$AO$5:$AO$32</definedName>
    <definedName name="y" localSheetId="51">[2]INICIO!$AO$5:$AO$32</definedName>
    <definedName name="y" localSheetId="52">[2]INICIO!$AO$5:$AO$32</definedName>
    <definedName name="y" localSheetId="53">[2]INICIO!$AO$5:$AO$32</definedName>
    <definedName name="y" localSheetId="55">[2]INICIO!$AO$5:$AO$32</definedName>
    <definedName name="y" localSheetId="54">[2]INICIO!$AO$5:$AO$32</definedName>
    <definedName name="y" localSheetId="56">[2]INICIO!$AO$5:$AO$32</definedName>
    <definedName name="y" localSheetId="57">[2]INICIO!$AO$5:$AO$32</definedName>
    <definedName name="y" localSheetId="58">[2]INICIO!$AO$5:$AO$32</definedName>
    <definedName name="y" localSheetId="59">[2]INICIO!$AO$5:$AO$32</definedName>
    <definedName name="y" localSheetId="61">[2]INICIO!$AO$5:$AO$32</definedName>
    <definedName name="y" localSheetId="63">[2]INICIO!$AO$5:$AO$32</definedName>
    <definedName name="y" localSheetId="62">[2]INICIO!$AO$5:$AO$32</definedName>
    <definedName name="y" localSheetId="64">[2]INICIO!$AO$5:$AO$32</definedName>
    <definedName name="y" localSheetId="65">[2]INICIO!$AO$5:$AO$32</definedName>
    <definedName name="y" localSheetId="67">[2]INICIO!$AO$5:$AO$32</definedName>
    <definedName name="y" localSheetId="69">[1]INICIO!$AO$5:$AO$32</definedName>
    <definedName name="y" localSheetId="68">[3]INICIO!$AO$5:$AO$32</definedName>
    <definedName name="y">[1]INICIO!$AO$5:$AO$32</definedName>
    <definedName name="YO">[38]INICIO!$AY$5:$AZ$97</definedName>
    <definedName name="YO_1">[38]INICIO!$AY$5:$AZ$97</definedName>
    <definedName name="yttr" localSheetId="0">[2]INICIO!$Y$166:$Y$186</definedName>
    <definedName name="yttr" localSheetId="1">[2]INICIO!$Y$166:$Y$186</definedName>
    <definedName name="yttr" localSheetId="2">[2]INICIO!$Y$166:$Y$186</definedName>
    <definedName name="yttr" localSheetId="5">[2]INICIO!$Y$166:$Y$186</definedName>
    <definedName name="yttr" localSheetId="6">[2]INICIO!$Y$166:$Y$186</definedName>
    <definedName name="yttr" localSheetId="7">[2]INICIO!$Y$166:$Y$186</definedName>
    <definedName name="yttr" localSheetId="8">[2]INICIO!$Y$166:$Y$186</definedName>
    <definedName name="yttr" localSheetId="9">[2]INICIO!$Y$166:$Y$186</definedName>
    <definedName name="yttr" localSheetId="10">[2]INICIO!$Y$166:$Y$186</definedName>
    <definedName name="yttr" localSheetId="11">[2]INICIO!$Y$166:$Y$186</definedName>
    <definedName name="yttr" localSheetId="13">[2]INICIO!$Y$166:$Y$186</definedName>
    <definedName name="yttr" localSheetId="14">[2]INICIO!$Y$166:$Y$186</definedName>
    <definedName name="yttr" localSheetId="15">[2]INICIO!$Y$166:$Y$186</definedName>
    <definedName name="yttr" localSheetId="16">[2]INICIO!$Y$166:$Y$186</definedName>
    <definedName name="yttr" localSheetId="17">[2]INICIO!$Y$166:$Y$186</definedName>
    <definedName name="yttr" localSheetId="18">[2]INICIO!$Y$166:$Y$186</definedName>
    <definedName name="yttr" localSheetId="19">[2]INICIO!$Y$166:$Y$186</definedName>
    <definedName name="yttr" localSheetId="20">[2]INICIO!$Y$166:$Y$186</definedName>
    <definedName name="yttr" localSheetId="3">[2]INICIO!$Y$166:$Y$186</definedName>
    <definedName name="yttr" localSheetId="4">[2]INICIO!$Y$166:$Y$186</definedName>
    <definedName name="yttr" localSheetId="21">[2]INICIO!$Y$166:$Y$186</definedName>
    <definedName name="yttr" localSheetId="22">[2]INICIO!$Y$166:$Y$186</definedName>
    <definedName name="yttr" localSheetId="23">[2]INICIO!$Y$166:$Y$186</definedName>
    <definedName name="yttr" localSheetId="24">[2]INICIO!$Y$166:$Y$186</definedName>
    <definedName name="yttr" localSheetId="25">[2]INICIO!$Y$166:$Y$186</definedName>
    <definedName name="yttr" localSheetId="26">[2]INICIO!$Y$166:$Y$186</definedName>
    <definedName name="yttr" localSheetId="27">[2]INICIO!$Y$166:$Y$186</definedName>
    <definedName name="yttr" localSheetId="29">[2]INICIO!$Y$166:$Y$186</definedName>
    <definedName name="yttr" localSheetId="30">[2]INICIO!$Y$166:$Y$186</definedName>
    <definedName name="yttr" localSheetId="28">[2]INICIO!$Y$166:$Y$186</definedName>
    <definedName name="yttr" localSheetId="32">[2]INICIO!$Y$166:$Y$186</definedName>
    <definedName name="yttr" localSheetId="31">[2]INICIO!$Y$166:$Y$186</definedName>
    <definedName name="yttr" localSheetId="33">[2]INICIO!$Y$166:$Y$186</definedName>
    <definedName name="yttr" localSheetId="34">[2]INICIO!$Y$166:$Y$186</definedName>
    <definedName name="yttr" localSheetId="35">[2]INICIO!$Y$166:$Y$186</definedName>
    <definedName name="yttr" localSheetId="36">[2]INICIO!$Y$166:$Y$186</definedName>
    <definedName name="yttr" localSheetId="37">[2]INICIO!$Y$166:$Y$186</definedName>
    <definedName name="yttr" localSheetId="40">[2]INICIO!$Y$166:$Y$186</definedName>
    <definedName name="yttr" localSheetId="41">[2]INICIO!$Y$166:$Y$186</definedName>
    <definedName name="yttr" localSheetId="38">[2]INICIO!$Y$166:$Y$186</definedName>
    <definedName name="yttr" localSheetId="39">[2]INICIO!$Y$166:$Y$186</definedName>
    <definedName name="yttr" localSheetId="42">[2]INICIO!$Y$166:$Y$186</definedName>
    <definedName name="yttr" localSheetId="43">[2]INICIO!$Y$166:$Y$186</definedName>
    <definedName name="yttr" localSheetId="44">[2]INICIO!$Y$166:$Y$186</definedName>
    <definedName name="yttr" localSheetId="45">[2]INICIO!$Y$166:$Y$186</definedName>
    <definedName name="yttr" localSheetId="46">[2]INICIO!$Y$166:$Y$186</definedName>
    <definedName name="yttr" localSheetId="47">[2]INICIO!$Y$166:$Y$186</definedName>
    <definedName name="yttr" localSheetId="48">[2]INICIO!$Y$166:$Y$186</definedName>
    <definedName name="yttr" localSheetId="49">[2]INICIO!$Y$166:$Y$186</definedName>
    <definedName name="yttr" localSheetId="50">[2]INICIO!$Y$166:$Y$186</definedName>
    <definedName name="yttr" localSheetId="51">[2]INICIO!$Y$166:$Y$186</definedName>
    <definedName name="yttr" localSheetId="52">[2]INICIO!$Y$166:$Y$186</definedName>
    <definedName name="yttr" localSheetId="53">[2]INICIO!$Y$166:$Y$186</definedName>
    <definedName name="yttr" localSheetId="55">[2]INICIO!$Y$166:$Y$186</definedName>
    <definedName name="yttr" localSheetId="54">[2]INICIO!$Y$166:$Y$186</definedName>
    <definedName name="yttr" localSheetId="56">[2]INICIO!$Y$166:$Y$186</definedName>
    <definedName name="yttr" localSheetId="57">[2]INICIO!$Y$166:$Y$186</definedName>
    <definedName name="yttr" localSheetId="58">[2]INICIO!$Y$166:$Y$186</definedName>
    <definedName name="yttr" localSheetId="59">[2]INICIO!$Y$166:$Y$186</definedName>
    <definedName name="yttr" localSheetId="61">[2]INICIO!$Y$166:$Y$186</definedName>
    <definedName name="yttr" localSheetId="63">[2]INICIO!$Y$166:$Y$186</definedName>
    <definedName name="yttr" localSheetId="62">[2]INICIO!$Y$166:$Y$186</definedName>
    <definedName name="yttr" localSheetId="64">[2]INICIO!$Y$166:$Y$186</definedName>
    <definedName name="yttr" localSheetId="65">[2]INICIO!$Y$166:$Y$186</definedName>
    <definedName name="yttr" localSheetId="67">[2]INICIO!$Y$166:$Y$186</definedName>
    <definedName name="yttr" localSheetId="69">[1]INICIO!$Y$166:$Y$186</definedName>
    <definedName name="yttr" localSheetId="68">[3]INICIO!$Y$166:$Y$186</definedName>
    <definedName name="yttr">[1]INICIO!$Y$166:$Y$186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 i="74" l="1"/>
  <c r="D8" i="74"/>
  <c r="E8" i="74"/>
  <c r="F8" i="74"/>
  <c r="G8" i="74"/>
  <c r="H8" i="74"/>
  <c r="I8" i="74"/>
  <c r="J8" i="74"/>
  <c r="K8" i="74"/>
  <c r="J9" i="74"/>
  <c r="K9" i="74" s="1"/>
  <c r="J10" i="74"/>
  <c r="K10" i="74"/>
  <c r="J11" i="74"/>
  <c r="K11" i="74" s="1"/>
  <c r="J12" i="74"/>
  <c r="K12" i="74"/>
  <c r="J13" i="74"/>
  <c r="K13" i="74" s="1"/>
  <c r="J14" i="74"/>
  <c r="K14" i="74"/>
  <c r="J15" i="74"/>
  <c r="K15" i="74" s="1"/>
  <c r="J16" i="74"/>
  <c r="K16" i="74"/>
  <c r="J17" i="74"/>
  <c r="K17" i="74" s="1"/>
  <c r="J18" i="74"/>
  <c r="K18" i="74"/>
  <c r="J19" i="74"/>
  <c r="K19" i="74" s="1"/>
  <c r="J20" i="74"/>
  <c r="K20" i="74"/>
  <c r="J21" i="74"/>
  <c r="K21" i="74" s="1"/>
  <c r="J22" i="74"/>
  <c r="K22" i="74"/>
  <c r="J23" i="74"/>
  <c r="K23" i="74" s="1"/>
  <c r="J24" i="74"/>
  <c r="K24" i="74"/>
  <c r="J25" i="74"/>
  <c r="K25" i="74" s="1"/>
  <c r="J26" i="74"/>
  <c r="K26" i="74"/>
  <c r="J27" i="74"/>
  <c r="K27" i="74" s="1"/>
  <c r="J28" i="74"/>
  <c r="K28" i="74"/>
  <c r="J29" i="74"/>
  <c r="K29" i="74" s="1"/>
  <c r="J30" i="74"/>
  <c r="K30" i="74"/>
  <c r="J31" i="74"/>
  <c r="K31" i="74" s="1"/>
  <c r="J32" i="74"/>
  <c r="K32" i="74"/>
  <c r="J33" i="74"/>
  <c r="K33" i="74" s="1"/>
  <c r="J34" i="74"/>
  <c r="K34" i="74"/>
  <c r="J35" i="74"/>
  <c r="K35" i="74" s="1"/>
  <c r="J36" i="74"/>
  <c r="K36" i="74"/>
  <c r="J37" i="74"/>
  <c r="K37" i="74" s="1"/>
  <c r="J38" i="74"/>
  <c r="K38" i="74"/>
  <c r="B4" i="73" l="1"/>
  <c r="C8" i="73"/>
  <c r="D8" i="73"/>
  <c r="E8" i="73"/>
  <c r="F8" i="73"/>
  <c r="G8" i="73"/>
  <c r="H8" i="73"/>
  <c r="I8" i="73"/>
  <c r="K8" i="73"/>
  <c r="J9" i="73"/>
  <c r="K9" i="73"/>
  <c r="J10" i="73"/>
  <c r="J8" i="73" s="1"/>
  <c r="J11" i="73"/>
  <c r="K11" i="73"/>
  <c r="J12" i="73"/>
  <c r="K12" i="73" s="1"/>
  <c r="J13" i="73"/>
  <c r="K13" i="73"/>
  <c r="J14" i="73"/>
  <c r="K14" i="73" s="1"/>
  <c r="J15" i="73"/>
  <c r="K15" i="73"/>
  <c r="J16" i="73"/>
  <c r="K16" i="73" s="1"/>
  <c r="J17" i="73"/>
  <c r="K17" i="73"/>
  <c r="J18" i="73"/>
  <c r="K18" i="73" s="1"/>
  <c r="J19" i="73"/>
  <c r="K19" i="73"/>
  <c r="J20" i="73"/>
  <c r="K20" i="73" s="1"/>
  <c r="J21" i="73"/>
  <c r="K21" i="73"/>
  <c r="J22" i="73"/>
  <c r="K22" i="73" s="1"/>
  <c r="J23" i="73"/>
  <c r="K23" i="73"/>
  <c r="J24" i="73"/>
  <c r="K24" i="73" s="1"/>
  <c r="J25" i="73"/>
  <c r="K25" i="73"/>
  <c r="J26" i="73"/>
  <c r="K26" i="73" s="1"/>
  <c r="J27" i="73"/>
  <c r="K27" i="73"/>
  <c r="J28" i="73"/>
  <c r="K28" i="73" s="1"/>
  <c r="J29" i="73"/>
  <c r="K29" i="73"/>
  <c r="J30" i="73"/>
  <c r="K30" i="73" s="1"/>
  <c r="J31" i="73"/>
  <c r="K31" i="73"/>
  <c r="J32" i="73"/>
  <c r="K32" i="73" s="1"/>
  <c r="J33" i="73"/>
  <c r="K33" i="73"/>
  <c r="J34" i="73"/>
  <c r="K34" i="73" s="1"/>
  <c r="J35" i="73"/>
  <c r="K35" i="73"/>
  <c r="J36" i="73"/>
  <c r="K36" i="73" s="1"/>
  <c r="J37" i="73"/>
  <c r="K37" i="73"/>
  <c r="J38" i="73"/>
  <c r="K38" i="73" s="1"/>
  <c r="J39" i="73"/>
  <c r="K39" i="73"/>
  <c r="J40" i="73"/>
  <c r="K40" i="73" s="1"/>
  <c r="J41" i="73"/>
  <c r="K41" i="73"/>
  <c r="J42" i="73"/>
  <c r="K42" i="73" s="1"/>
  <c r="J43" i="73"/>
  <c r="K43" i="73"/>
  <c r="J44" i="73"/>
  <c r="K44" i="73" s="1"/>
  <c r="J45" i="73"/>
  <c r="K45" i="73"/>
  <c r="J46" i="73"/>
  <c r="K46" i="73" s="1"/>
  <c r="J47" i="73"/>
  <c r="K47" i="73"/>
  <c r="J48" i="73"/>
  <c r="K48" i="73" s="1"/>
  <c r="J49" i="73"/>
  <c r="K49" i="73"/>
  <c r="J50" i="73"/>
  <c r="K50" i="73" s="1"/>
  <c r="J51" i="73"/>
  <c r="K51" i="73"/>
  <c r="J52" i="73"/>
  <c r="K52" i="73" s="1"/>
  <c r="J53" i="73"/>
  <c r="K53" i="73"/>
  <c r="J54" i="73"/>
  <c r="K54" i="73" s="1"/>
  <c r="J55" i="73"/>
  <c r="K55" i="73"/>
  <c r="J56" i="73"/>
  <c r="K56" i="73" s="1"/>
  <c r="J57" i="73"/>
  <c r="K57" i="73"/>
  <c r="J58" i="73"/>
  <c r="K58" i="73" s="1"/>
  <c r="J59" i="73"/>
  <c r="K59" i="73"/>
  <c r="J60" i="73"/>
  <c r="K60" i="73" s="1"/>
  <c r="J61" i="73"/>
  <c r="K61" i="73"/>
  <c r="J62" i="73"/>
  <c r="K62" i="73" s="1"/>
  <c r="J63" i="73"/>
  <c r="K63" i="73"/>
  <c r="J64" i="73"/>
  <c r="K64" i="73" s="1"/>
  <c r="J65" i="73"/>
  <c r="K65" i="73"/>
  <c r="J66" i="73"/>
  <c r="K66" i="73" s="1"/>
  <c r="J67" i="73"/>
  <c r="K67" i="73"/>
  <c r="J68" i="73"/>
  <c r="K68" i="73" s="1"/>
  <c r="J69" i="73"/>
  <c r="K69" i="73"/>
  <c r="J70" i="73"/>
  <c r="K70" i="73" s="1"/>
  <c r="J71" i="73"/>
  <c r="K71" i="73"/>
  <c r="J72" i="73"/>
  <c r="K72" i="73" s="1"/>
  <c r="J73" i="73"/>
  <c r="K73" i="73"/>
  <c r="J74" i="73"/>
  <c r="K74" i="73" s="1"/>
  <c r="J75" i="73"/>
  <c r="K75" i="73"/>
  <c r="J76" i="73"/>
  <c r="K76" i="73" s="1"/>
  <c r="J77" i="73"/>
  <c r="K77" i="73"/>
  <c r="J78" i="73"/>
  <c r="K78" i="73" s="1"/>
  <c r="J79" i="73"/>
  <c r="K79" i="73"/>
  <c r="J80" i="73"/>
  <c r="K80" i="73" s="1"/>
  <c r="J81" i="73"/>
  <c r="K81" i="73"/>
  <c r="J82" i="73"/>
  <c r="K82" i="73" s="1"/>
  <c r="J83" i="73"/>
  <c r="K83" i="73"/>
  <c r="J84" i="73"/>
  <c r="K84" i="73" s="1"/>
  <c r="J85" i="73"/>
  <c r="K85" i="73"/>
  <c r="J86" i="73"/>
  <c r="K86" i="73" s="1"/>
  <c r="J87" i="73"/>
  <c r="K87" i="73"/>
  <c r="J88" i="73"/>
  <c r="K88" i="73" s="1"/>
  <c r="J89" i="73"/>
  <c r="K89" i="73"/>
  <c r="J90" i="73"/>
  <c r="K90" i="73" s="1"/>
  <c r="J91" i="73"/>
  <c r="K91" i="73"/>
  <c r="J92" i="73"/>
  <c r="K92" i="73" s="1"/>
  <c r="J93" i="73"/>
  <c r="K93" i="73"/>
  <c r="J94" i="73"/>
  <c r="K94" i="73" s="1"/>
  <c r="C8" i="72"/>
  <c r="D8" i="72"/>
  <c r="F8" i="72"/>
  <c r="G8" i="72"/>
  <c r="H8" i="72"/>
  <c r="I8" i="72"/>
  <c r="K8" i="72"/>
  <c r="J9" i="72"/>
  <c r="J10" i="72"/>
  <c r="K10" i="72"/>
  <c r="J11" i="72"/>
  <c r="K11" i="72" s="1"/>
  <c r="J12" i="72"/>
  <c r="K12" i="72"/>
  <c r="J13" i="72"/>
  <c r="K13" i="72" s="1"/>
  <c r="J14" i="72"/>
  <c r="K14" i="72"/>
  <c r="J15" i="72"/>
  <c r="K15" i="72" s="1"/>
  <c r="J16" i="72"/>
  <c r="K16" i="72"/>
  <c r="J17" i="72"/>
  <c r="K17" i="72" s="1"/>
  <c r="J18" i="72"/>
  <c r="K18" i="72"/>
  <c r="E19" i="72"/>
  <c r="E8" i="72" s="1"/>
  <c r="J19" i="72"/>
  <c r="J20" i="72"/>
  <c r="K20" i="72"/>
  <c r="J21" i="72"/>
  <c r="K21" i="72" s="1"/>
  <c r="E23" i="72"/>
  <c r="J23" i="72"/>
  <c r="J24" i="72"/>
  <c r="K24" i="72" s="1"/>
  <c r="J25" i="72"/>
  <c r="K25" i="72"/>
  <c r="J26" i="72"/>
  <c r="K26" i="72" s="1"/>
  <c r="J27" i="72"/>
  <c r="K27" i="72"/>
  <c r="J28" i="72"/>
  <c r="K28" i="72" s="1"/>
  <c r="J29" i="72"/>
  <c r="K29" i="72"/>
  <c r="J30" i="72"/>
  <c r="K30" i="72" s="1"/>
  <c r="J31" i="72"/>
  <c r="K31" i="72"/>
  <c r="J32" i="72"/>
  <c r="K32" i="72" s="1"/>
  <c r="J33" i="72"/>
  <c r="K33" i="72"/>
  <c r="J34" i="72"/>
  <c r="K34" i="72" s="1"/>
  <c r="J35" i="72"/>
  <c r="K35" i="72"/>
  <c r="J36" i="72"/>
  <c r="K36" i="72" s="1"/>
  <c r="J37" i="72"/>
  <c r="K37" i="72"/>
  <c r="J38" i="72"/>
  <c r="K38" i="72" s="1"/>
  <c r="J39" i="72"/>
  <c r="K39" i="72"/>
  <c r="J40" i="72"/>
  <c r="K40" i="72" s="1"/>
  <c r="J41" i="72"/>
  <c r="K41" i="72"/>
  <c r="J42" i="72"/>
  <c r="K42" i="72" s="1"/>
  <c r="J43" i="72"/>
  <c r="K43" i="72"/>
  <c r="J44" i="72"/>
  <c r="K44" i="72" s="1"/>
  <c r="J45" i="72"/>
  <c r="K45" i="72"/>
  <c r="K46" i="72"/>
  <c r="J47" i="72"/>
  <c r="K47" i="72" s="1"/>
  <c r="J48" i="72"/>
  <c r="K48" i="72"/>
  <c r="J49" i="72"/>
  <c r="K49" i="72" s="1"/>
  <c r="J50" i="72"/>
  <c r="K50" i="72"/>
  <c r="J51" i="72"/>
  <c r="K51" i="72" s="1"/>
  <c r="J52" i="72"/>
  <c r="K52" i="72"/>
  <c r="J53" i="72"/>
  <c r="K53" i="72" s="1"/>
  <c r="J54" i="72"/>
  <c r="K54" i="72"/>
  <c r="J55" i="72"/>
  <c r="K55" i="72" s="1"/>
  <c r="J56" i="72"/>
  <c r="K56" i="72"/>
  <c r="J57" i="72"/>
  <c r="K57" i="72" s="1"/>
  <c r="J58" i="72"/>
  <c r="K58" i="72"/>
  <c r="J59" i="72"/>
  <c r="K59" i="72" s="1"/>
  <c r="J60" i="72"/>
  <c r="K60" i="72"/>
  <c r="J61" i="72"/>
  <c r="K61" i="72" s="1"/>
  <c r="J62" i="72"/>
  <c r="K62" i="72"/>
  <c r="J63" i="72"/>
  <c r="K63" i="72" s="1"/>
  <c r="J64" i="72"/>
  <c r="K64" i="72"/>
  <c r="J65" i="72"/>
  <c r="K65" i="72" s="1"/>
  <c r="J66" i="72"/>
  <c r="K66" i="72"/>
  <c r="J67" i="72"/>
  <c r="K67" i="72" s="1"/>
  <c r="J68" i="72"/>
  <c r="K68" i="72"/>
  <c r="J69" i="72"/>
  <c r="K69" i="72" s="1"/>
  <c r="J70" i="72"/>
  <c r="K70" i="72"/>
  <c r="J71" i="72"/>
  <c r="K71" i="72" s="1"/>
  <c r="J72" i="72"/>
  <c r="K72" i="72"/>
  <c r="J73" i="72"/>
  <c r="K73" i="72" s="1"/>
  <c r="J74" i="72"/>
  <c r="K74" i="72"/>
  <c r="J75" i="72"/>
  <c r="K75" i="72" s="1"/>
  <c r="J76" i="72"/>
  <c r="K76" i="72"/>
  <c r="J77" i="72"/>
  <c r="K77" i="72" s="1"/>
  <c r="J78" i="72"/>
  <c r="K78" i="72"/>
  <c r="J79" i="72"/>
  <c r="K79" i="72" s="1"/>
  <c r="J80" i="72"/>
  <c r="K80" i="72"/>
  <c r="J81" i="72"/>
  <c r="K81" i="72" s="1"/>
  <c r="J82" i="72"/>
  <c r="K82" i="72"/>
  <c r="J83" i="72"/>
  <c r="K83" i="72" s="1"/>
  <c r="J84" i="72"/>
  <c r="K84" i="72"/>
  <c r="J85" i="72"/>
  <c r="K85" i="72"/>
  <c r="K10" i="73" l="1"/>
  <c r="J8" i="72"/>
  <c r="J13" i="71"/>
  <c r="J12" i="71"/>
  <c r="J11" i="71"/>
  <c r="K11" i="71" s="1"/>
  <c r="J10" i="71"/>
  <c r="K10" i="71" s="1"/>
  <c r="K9" i="71"/>
  <c r="J9" i="71"/>
  <c r="J8" i="71"/>
  <c r="K8" i="71" s="1"/>
  <c r="I8" i="71"/>
  <c r="H8" i="71"/>
  <c r="G8" i="71"/>
  <c r="F8" i="71"/>
  <c r="E8" i="71"/>
  <c r="D8" i="71"/>
  <c r="C8" i="71"/>
  <c r="J14" i="70"/>
  <c r="J13" i="70"/>
  <c r="J12" i="70"/>
  <c r="J11" i="70"/>
  <c r="J10" i="70"/>
  <c r="K9" i="70"/>
  <c r="J9" i="70"/>
  <c r="J8" i="70"/>
  <c r="I8" i="70"/>
  <c r="H8" i="70"/>
  <c r="F8" i="70"/>
  <c r="E8" i="70"/>
  <c r="D8" i="70"/>
  <c r="K8" i="70" s="1"/>
  <c r="C8" i="70"/>
  <c r="K38" i="69"/>
  <c r="J38" i="69"/>
  <c r="J37" i="69"/>
  <c r="K37" i="69" s="1"/>
  <c r="J36" i="69"/>
  <c r="K36" i="69" s="1"/>
  <c r="K35" i="69"/>
  <c r="J35" i="69"/>
  <c r="K34" i="69"/>
  <c r="J34" i="69"/>
  <c r="J33" i="69"/>
  <c r="K33" i="69" s="1"/>
  <c r="K32" i="69"/>
  <c r="J32" i="69"/>
  <c r="K31" i="69"/>
  <c r="J31" i="69"/>
  <c r="K30" i="69"/>
  <c r="J30" i="69"/>
  <c r="J29" i="69"/>
  <c r="K29" i="69" s="1"/>
  <c r="K28" i="69"/>
  <c r="J28" i="69"/>
  <c r="K27" i="69"/>
  <c r="J27" i="69"/>
  <c r="K26" i="69"/>
  <c r="J26" i="69"/>
  <c r="J25" i="69"/>
  <c r="K25" i="69" s="1"/>
  <c r="K24" i="69"/>
  <c r="J24" i="69"/>
  <c r="K23" i="69"/>
  <c r="J23" i="69"/>
  <c r="K22" i="69"/>
  <c r="J22" i="69"/>
  <c r="J21" i="69"/>
  <c r="K21" i="69" s="1"/>
  <c r="K20" i="69"/>
  <c r="J20" i="69"/>
  <c r="K19" i="69"/>
  <c r="J19" i="69"/>
  <c r="K18" i="69"/>
  <c r="J18" i="69"/>
  <c r="J17" i="69"/>
  <c r="K17" i="69" s="1"/>
  <c r="K16" i="69"/>
  <c r="J16" i="69"/>
  <c r="K15" i="69"/>
  <c r="J15" i="69"/>
  <c r="K14" i="69"/>
  <c r="J14" i="69"/>
  <c r="J13" i="69"/>
  <c r="K13" i="69" s="1"/>
  <c r="K12" i="69"/>
  <c r="J12" i="69"/>
  <c r="K11" i="69"/>
  <c r="J11" i="69"/>
  <c r="K10" i="69"/>
  <c r="J10" i="69"/>
  <c r="J9" i="69"/>
  <c r="K9" i="69" s="1"/>
  <c r="J8" i="69"/>
  <c r="I8" i="69"/>
  <c r="H8" i="69"/>
  <c r="G8" i="69"/>
  <c r="F8" i="69"/>
  <c r="E8" i="69"/>
  <c r="D8" i="69"/>
  <c r="C8" i="69"/>
  <c r="K40" i="68"/>
  <c r="K39" i="68"/>
  <c r="K38" i="68"/>
  <c r="K34" i="68"/>
  <c r="K33" i="68"/>
  <c r="K32" i="68"/>
  <c r="K30" i="68"/>
  <c r="K29" i="68"/>
  <c r="K27" i="68"/>
  <c r="K26" i="68"/>
  <c r="K25" i="68"/>
  <c r="K24" i="68"/>
  <c r="K22" i="68"/>
  <c r="K21" i="68"/>
  <c r="K20" i="68"/>
  <c r="K19" i="68"/>
  <c r="K18" i="68"/>
  <c r="K17" i="68"/>
  <c r="K16" i="68"/>
  <c r="K15" i="68"/>
  <c r="K14" i="68"/>
  <c r="K13" i="68"/>
  <c r="K12" i="68"/>
  <c r="K10" i="68"/>
  <c r="K9" i="68"/>
  <c r="J8" i="68"/>
  <c r="K8" i="68" s="1"/>
  <c r="I8" i="68"/>
  <c r="H8" i="68"/>
  <c r="G8" i="68"/>
  <c r="F8" i="68"/>
  <c r="E8" i="68"/>
  <c r="D8" i="68"/>
  <c r="C8" i="68"/>
  <c r="K13" i="67"/>
  <c r="J13" i="67"/>
  <c r="J12" i="67"/>
  <c r="K12" i="67" s="1"/>
  <c r="K11" i="67"/>
  <c r="J11" i="67"/>
  <c r="K10" i="67"/>
  <c r="J10" i="67"/>
  <c r="K9" i="67"/>
  <c r="J9" i="67"/>
  <c r="J8" i="67"/>
  <c r="I8" i="67"/>
  <c r="H8" i="67"/>
  <c r="G8" i="67"/>
  <c r="F8" i="67"/>
  <c r="E8" i="67"/>
  <c r="D8" i="67"/>
  <c r="C8" i="67"/>
  <c r="K38" i="66"/>
  <c r="J38" i="66"/>
  <c r="K37" i="66"/>
  <c r="J37" i="66"/>
  <c r="K36" i="66"/>
  <c r="J36" i="66"/>
  <c r="K35" i="66"/>
  <c r="J35" i="66"/>
  <c r="K34" i="66"/>
  <c r="J34" i="66"/>
  <c r="K33" i="66"/>
  <c r="J33" i="66"/>
  <c r="K32" i="66"/>
  <c r="J32" i="66"/>
  <c r="K31" i="66"/>
  <c r="J31" i="66"/>
  <c r="K30" i="66"/>
  <c r="J30" i="66"/>
  <c r="K29" i="66"/>
  <c r="J29" i="66"/>
  <c r="K28" i="66"/>
  <c r="J28" i="66"/>
  <c r="K27" i="66"/>
  <c r="J27" i="66"/>
  <c r="K26" i="66"/>
  <c r="J26" i="66"/>
  <c r="K25" i="66"/>
  <c r="J25" i="66"/>
  <c r="K24" i="66"/>
  <c r="J24" i="66"/>
  <c r="K23" i="66"/>
  <c r="J23" i="66"/>
  <c r="K22" i="66"/>
  <c r="J22" i="66"/>
  <c r="K21" i="66"/>
  <c r="J21" i="66"/>
  <c r="K20" i="66"/>
  <c r="J20" i="66"/>
  <c r="K19" i="66"/>
  <c r="J19" i="66"/>
  <c r="K18" i="66"/>
  <c r="J18" i="66"/>
  <c r="K17" i="66"/>
  <c r="J17" i="66"/>
  <c r="K16" i="66"/>
  <c r="J16" i="66"/>
  <c r="K15" i="66"/>
  <c r="J15" i="66"/>
  <c r="K14" i="66"/>
  <c r="J14" i="66"/>
  <c r="K13" i="66"/>
  <c r="J13" i="66"/>
  <c r="K12" i="66"/>
  <c r="J12" i="66"/>
  <c r="K11" i="66"/>
  <c r="J11" i="66"/>
  <c r="K10" i="66"/>
  <c r="J10" i="66"/>
  <c r="K9" i="66"/>
  <c r="J9" i="66"/>
  <c r="K8" i="66"/>
  <c r="J8" i="66"/>
  <c r="I8" i="66"/>
  <c r="H8" i="66"/>
  <c r="G8" i="66"/>
  <c r="F8" i="66"/>
  <c r="E8" i="66"/>
  <c r="D8" i="66"/>
  <c r="C8" i="66"/>
  <c r="J38" i="65"/>
  <c r="K38" i="65" s="1"/>
  <c r="J37" i="65"/>
  <c r="K37" i="65" s="1"/>
  <c r="J36" i="65"/>
  <c r="K36" i="65" s="1"/>
  <c r="K35" i="65"/>
  <c r="J35" i="65"/>
  <c r="J34" i="65"/>
  <c r="K34" i="65" s="1"/>
  <c r="J33" i="65"/>
  <c r="K33" i="65" s="1"/>
  <c r="J32" i="65"/>
  <c r="K32" i="65" s="1"/>
  <c r="K31" i="65"/>
  <c r="J31" i="65"/>
  <c r="J30" i="65"/>
  <c r="K30" i="65" s="1"/>
  <c r="J29" i="65"/>
  <c r="K29" i="65" s="1"/>
  <c r="J28" i="65"/>
  <c r="K28" i="65" s="1"/>
  <c r="K27" i="65"/>
  <c r="J27" i="65"/>
  <c r="K26" i="65"/>
  <c r="J26" i="65"/>
  <c r="J25" i="65"/>
  <c r="K25" i="65" s="1"/>
  <c r="J24" i="65"/>
  <c r="K24" i="65" s="1"/>
  <c r="K23" i="65"/>
  <c r="J23" i="65"/>
  <c r="K22" i="65"/>
  <c r="J22" i="65"/>
  <c r="G21" i="65"/>
  <c r="J21" i="65" s="1"/>
  <c r="K21" i="65" s="1"/>
  <c r="K20" i="65"/>
  <c r="J20" i="65"/>
  <c r="G20" i="65"/>
  <c r="K19" i="65"/>
  <c r="J19" i="65"/>
  <c r="G19" i="65"/>
  <c r="G18" i="65"/>
  <c r="J18" i="65" s="1"/>
  <c r="K18" i="65" s="1"/>
  <c r="G17" i="65"/>
  <c r="J17" i="65" s="1"/>
  <c r="K17" i="65" s="1"/>
  <c r="K16" i="65"/>
  <c r="J16" i="65"/>
  <c r="G15" i="65"/>
  <c r="J15" i="65" s="1"/>
  <c r="K15" i="65" s="1"/>
  <c r="G14" i="65"/>
  <c r="J14" i="65" s="1"/>
  <c r="K14" i="65" s="1"/>
  <c r="G13" i="65"/>
  <c r="J13" i="65" s="1"/>
  <c r="K13" i="65" s="1"/>
  <c r="J12" i="65"/>
  <c r="K12" i="65" s="1"/>
  <c r="G11" i="65"/>
  <c r="J11" i="65" s="1"/>
  <c r="K11" i="65" s="1"/>
  <c r="G10" i="65"/>
  <c r="J10" i="65" s="1"/>
  <c r="K10" i="65" s="1"/>
  <c r="J9" i="65"/>
  <c r="K9" i="65" s="1"/>
  <c r="J8" i="65"/>
  <c r="I8" i="65"/>
  <c r="H8" i="65"/>
  <c r="G8" i="65"/>
  <c r="F8" i="65"/>
  <c r="E8" i="65"/>
  <c r="D8" i="65"/>
  <c r="K8" i="65" s="1"/>
  <c r="C8" i="65"/>
  <c r="K37" i="64"/>
  <c r="J37" i="64"/>
  <c r="K36" i="64"/>
  <c r="J36" i="64"/>
  <c r="J35" i="64"/>
  <c r="K35" i="64" s="1"/>
  <c r="K34" i="64"/>
  <c r="J34" i="64"/>
  <c r="K33" i="64"/>
  <c r="J33" i="64"/>
  <c r="K32" i="64"/>
  <c r="J32" i="64"/>
  <c r="J31" i="64"/>
  <c r="K31" i="64" s="1"/>
  <c r="K30" i="64"/>
  <c r="J30" i="64"/>
  <c r="K29" i="64"/>
  <c r="J29" i="64"/>
  <c r="K28" i="64"/>
  <c r="J28" i="64"/>
  <c r="J27" i="64"/>
  <c r="K27" i="64" s="1"/>
  <c r="K26" i="64"/>
  <c r="J26" i="64"/>
  <c r="K25" i="64"/>
  <c r="J25" i="64"/>
  <c r="K24" i="64"/>
  <c r="J24" i="64"/>
  <c r="J23" i="64"/>
  <c r="K23" i="64" s="1"/>
  <c r="K22" i="64"/>
  <c r="J22" i="64"/>
  <c r="K21" i="64"/>
  <c r="J21" i="64"/>
  <c r="K20" i="64"/>
  <c r="J20" i="64"/>
  <c r="J19" i="64"/>
  <c r="K19" i="64" s="1"/>
  <c r="K18" i="64"/>
  <c r="J18" i="64"/>
  <c r="K17" i="64"/>
  <c r="J17" i="64"/>
  <c r="K16" i="64"/>
  <c r="J16" i="64"/>
  <c r="J15" i="64"/>
  <c r="K15" i="64" s="1"/>
  <c r="K14" i="64"/>
  <c r="J14" i="64"/>
  <c r="K13" i="64"/>
  <c r="J13" i="64"/>
  <c r="K12" i="64"/>
  <c r="J12" i="64"/>
  <c r="J11" i="64"/>
  <c r="K11" i="64" s="1"/>
  <c r="K10" i="64"/>
  <c r="J10" i="64"/>
  <c r="K9" i="64"/>
  <c r="J9" i="64"/>
  <c r="J8" i="64"/>
  <c r="K8" i="64" s="1"/>
  <c r="I8" i="64"/>
  <c r="H8" i="64"/>
  <c r="G8" i="64"/>
  <c r="F8" i="64"/>
  <c r="E8" i="64"/>
  <c r="D8" i="64"/>
  <c r="C8" i="64"/>
  <c r="K65" i="63"/>
  <c r="J65" i="63"/>
  <c r="K64" i="63"/>
  <c r="J64" i="63"/>
  <c r="J63" i="63"/>
  <c r="K63" i="63" s="1"/>
  <c r="J62" i="63"/>
  <c r="K62" i="63" s="1"/>
  <c r="K61" i="63"/>
  <c r="J61" i="63"/>
  <c r="K60" i="63"/>
  <c r="J60" i="63"/>
  <c r="J59" i="63"/>
  <c r="K59" i="63" s="1"/>
  <c r="J58" i="63"/>
  <c r="K58" i="63" s="1"/>
  <c r="K57" i="63"/>
  <c r="J57" i="63"/>
  <c r="K56" i="63"/>
  <c r="J56" i="63"/>
  <c r="J55" i="63"/>
  <c r="K55" i="63" s="1"/>
  <c r="J54" i="63"/>
  <c r="K54" i="63" s="1"/>
  <c r="K53" i="63"/>
  <c r="J53" i="63"/>
  <c r="K52" i="63"/>
  <c r="J52" i="63"/>
  <c r="J51" i="63"/>
  <c r="K51" i="63" s="1"/>
  <c r="J50" i="63"/>
  <c r="K50" i="63" s="1"/>
  <c r="K49" i="63"/>
  <c r="J49" i="63"/>
  <c r="K48" i="63"/>
  <c r="J48" i="63"/>
  <c r="J47" i="63"/>
  <c r="K47" i="63" s="1"/>
  <c r="J46" i="63"/>
  <c r="K46" i="63" s="1"/>
  <c r="K45" i="63"/>
  <c r="J45" i="63"/>
  <c r="K44" i="63"/>
  <c r="J44" i="63"/>
  <c r="J43" i="63"/>
  <c r="K43" i="63" s="1"/>
  <c r="J42" i="63"/>
  <c r="K42" i="63" s="1"/>
  <c r="K41" i="63"/>
  <c r="J41" i="63"/>
  <c r="K40" i="63"/>
  <c r="J40" i="63"/>
  <c r="J39" i="63"/>
  <c r="K39" i="63" s="1"/>
  <c r="J38" i="63"/>
  <c r="K38" i="63" s="1"/>
  <c r="K37" i="63"/>
  <c r="J37" i="63"/>
  <c r="K36" i="63"/>
  <c r="J36" i="63"/>
  <c r="J35" i="63"/>
  <c r="K35" i="63" s="1"/>
  <c r="J34" i="63"/>
  <c r="K34" i="63" s="1"/>
  <c r="K33" i="63"/>
  <c r="J33" i="63"/>
  <c r="K32" i="63"/>
  <c r="J32" i="63"/>
  <c r="J31" i="63"/>
  <c r="K31" i="63" s="1"/>
  <c r="J30" i="63"/>
  <c r="K30" i="63" s="1"/>
  <c r="K29" i="63"/>
  <c r="J29" i="63"/>
  <c r="K28" i="63"/>
  <c r="J28" i="63"/>
  <c r="J27" i="63"/>
  <c r="K27" i="63" s="1"/>
  <c r="J26" i="63"/>
  <c r="K26" i="63" s="1"/>
  <c r="K25" i="63"/>
  <c r="J25" i="63"/>
  <c r="K24" i="63"/>
  <c r="J24" i="63"/>
  <c r="J23" i="63"/>
  <c r="K23" i="63" s="1"/>
  <c r="J22" i="63"/>
  <c r="K22" i="63" s="1"/>
  <c r="K21" i="63"/>
  <c r="J21" i="63"/>
  <c r="K20" i="63"/>
  <c r="J20" i="63"/>
  <c r="J19" i="63"/>
  <c r="K19" i="63" s="1"/>
  <c r="J18" i="63"/>
  <c r="K18" i="63" s="1"/>
  <c r="K17" i="63"/>
  <c r="J17" i="63"/>
  <c r="K16" i="63"/>
  <c r="J16" i="63"/>
  <c r="J15" i="63"/>
  <c r="K15" i="63" s="1"/>
  <c r="J14" i="63"/>
  <c r="K14" i="63" s="1"/>
  <c r="K13" i="63"/>
  <c r="J13" i="63"/>
  <c r="K12" i="63"/>
  <c r="J12" i="63"/>
  <c r="J11" i="63"/>
  <c r="K11" i="63" s="1"/>
  <c r="J10" i="63"/>
  <c r="K10" i="63" s="1"/>
  <c r="K9" i="63"/>
  <c r="J9" i="63"/>
  <c r="J8" i="63"/>
  <c r="K8" i="63" s="1"/>
  <c r="I8" i="63"/>
  <c r="H8" i="63"/>
  <c r="G8" i="63"/>
  <c r="F8" i="63"/>
  <c r="E8" i="63"/>
  <c r="D8" i="63"/>
  <c r="K38" i="62"/>
  <c r="J38" i="62"/>
  <c r="K37" i="62"/>
  <c r="J37" i="62"/>
  <c r="K36" i="62"/>
  <c r="J36" i="62"/>
  <c r="K35" i="62"/>
  <c r="J35" i="62"/>
  <c r="K34" i="62"/>
  <c r="J34" i="62"/>
  <c r="K33" i="62"/>
  <c r="J33" i="62"/>
  <c r="K32" i="62"/>
  <c r="J32" i="62"/>
  <c r="K31" i="62"/>
  <c r="J31" i="62"/>
  <c r="K30" i="62"/>
  <c r="J30" i="62"/>
  <c r="K29" i="62"/>
  <c r="J29" i="62"/>
  <c r="K28" i="62"/>
  <c r="J28" i="62"/>
  <c r="K27" i="62"/>
  <c r="J27" i="62"/>
  <c r="K26" i="62"/>
  <c r="J26" i="62"/>
  <c r="K25" i="62"/>
  <c r="J25" i="62"/>
  <c r="K24" i="62"/>
  <c r="J24" i="62"/>
  <c r="K23" i="62"/>
  <c r="J23" i="62"/>
  <c r="K22" i="62"/>
  <c r="J22" i="62"/>
  <c r="K21" i="62"/>
  <c r="J21" i="62"/>
  <c r="K20" i="62"/>
  <c r="J20" i="62"/>
  <c r="K19" i="62"/>
  <c r="J19" i="62"/>
  <c r="K18" i="62"/>
  <c r="J18" i="62"/>
  <c r="K17" i="62"/>
  <c r="J17" i="62"/>
  <c r="K16" i="62"/>
  <c r="J16" i="62"/>
  <c r="K15" i="62"/>
  <c r="J15" i="62"/>
  <c r="K14" i="62"/>
  <c r="J14" i="62"/>
  <c r="K13" i="62"/>
  <c r="J13" i="62"/>
  <c r="K12" i="62"/>
  <c r="J12" i="62"/>
  <c r="K11" i="62"/>
  <c r="J11" i="62"/>
  <c r="K10" i="62"/>
  <c r="J10" i="62"/>
  <c r="K9" i="62"/>
  <c r="J9" i="62"/>
  <c r="K8" i="62"/>
  <c r="J8" i="62"/>
  <c r="I8" i="62"/>
  <c r="H8" i="62"/>
  <c r="G8" i="62"/>
  <c r="F8" i="62"/>
  <c r="E8" i="62"/>
  <c r="D8" i="62"/>
  <c r="C8" i="62"/>
  <c r="K169" i="61"/>
  <c r="J169" i="61"/>
  <c r="J168" i="61"/>
  <c r="K168" i="61" s="1"/>
  <c r="J167" i="61"/>
  <c r="K167" i="61" s="1"/>
  <c r="K166" i="61"/>
  <c r="J166" i="61"/>
  <c r="K165" i="61"/>
  <c r="J165" i="61"/>
  <c r="J164" i="61"/>
  <c r="K164" i="61" s="1"/>
  <c r="K163" i="61"/>
  <c r="J163" i="61"/>
  <c r="K162" i="61"/>
  <c r="J162" i="61"/>
  <c r="K161" i="61"/>
  <c r="J161" i="61"/>
  <c r="J160" i="61"/>
  <c r="K160" i="61" s="1"/>
  <c r="K159" i="61"/>
  <c r="J159" i="61"/>
  <c r="K158" i="61"/>
  <c r="J158" i="61"/>
  <c r="K157" i="61"/>
  <c r="J157" i="61"/>
  <c r="J156" i="61"/>
  <c r="K156" i="61" s="1"/>
  <c r="K155" i="61"/>
  <c r="J155" i="61"/>
  <c r="K154" i="61"/>
  <c r="J154" i="61"/>
  <c r="K153" i="61"/>
  <c r="J153" i="61"/>
  <c r="J152" i="61"/>
  <c r="K152" i="61" s="1"/>
  <c r="K151" i="61"/>
  <c r="J151" i="61"/>
  <c r="K150" i="61"/>
  <c r="J150" i="61"/>
  <c r="K149" i="61"/>
  <c r="J149" i="61"/>
  <c r="J148" i="61"/>
  <c r="K148" i="61" s="1"/>
  <c r="K147" i="61"/>
  <c r="J147" i="61"/>
  <c r="K146" i="61"/>
  <c r="J146" i="61"/>
  <c r="K145" i="61"/>
  <c r="J145" i="61"/>
  <c r="J144" i="61"/>
  <c r="K144" i="61" s="1"/>
  <c r="K143" i="61"/>
  <c r="J143" i="61"/>
  <c r="K142" i="61"/>
  <c r="J142" i="61"/>
  <c r="K141" i="61"/>
  <c r="J141" i="61"/>
  <c r="J140" i="61"/>
  <c r="K140" i="61" s="1"/>
  <c r="K139" i="61"/>
  <c r="J139" i="61"/>
  <c r="K138" i="61"/>
  <c r="J138" i="61"/>
  <c r="K137" i="61"/>
  <c r="J137" i="61"/>
  <c r="J136" i="61"/>
  <c r="K136" i="61" s="1"/>
  <c r="K135" i="61"/>
  <c r="J135" i="61"/>
  <c r="K134" i="61"/>
  <c r="J134" i="61"/>
  <c r="K133" i="61"/>
  <c r="J133" i="61"/>
  <c r="J132" i="61"/>
  <c r="K132" i="61" s="1"/>
  <c r="K131" i="61"/>
  <c r="J131" i="61"/>
  <c r="K130" i="61"/>
  <c r="J130" i="61"/>
  <c r="K129" i="61"/>
  <c r="J129" i="61"/>
  <c r="J128" i="61"/>
  <c r="K128" i="61" s="1"/>
  <c r="K127" i="61"/>
  <c r="J127" i="61"/>
  <c r="K126" i="61"/>
  <c r="J126" i="61"/>
  <c r="K125" i="61"/>
  <c r="J125" i="61"/>
  <c r="J124" i="61"/>
  <c r="K124" i="61" s="1"/>
  <c r="K123" i="61"/>
  <c r="J123" i="61"/>
  <c r="K122" i="61"/>
  <c r="J122" i="61"/>
  <c r="K121" i="61"/>
  <c r="J121" i="61"/>
  <c r="J120" i="61"/>
  <c r="K120" i="61" s="1"/>
  <c r="K119" i="61"/>
  <c r="J119" i="61"/>
  <c r="K118" i="61"/>
  <c r="J118" i="61"/>
  <c r="K117" i="61"/>
  <c r="J117" i="61"/>
  <c r="J116" i="61"/>
  <c r="K116" i="61" s="1"/>
  <c r="K115" i="61"/>
  <c r="J115" i="61"/>
  <c r="K114" i="61"/>
  <c r="J114" i="61"/>
  <c r="K113" i="61"/>
  <c r="J113" i="61"/>
  <c r="J112" i="61"/>
  <c r="K112" i="61" s="1"/>
  <c r="K111" i="61"/>
  <c r="J111" i="61"/>
  <c r="K110" i="61"/>
  <c r="J110" i="61"/>
  <c r="K109" i="61"/>
  <c r="J109" i="61"/>
  <c r="J108" i="61"/>
  <c r="K108" i="61" s="1"/>
  <c r="K107" i="61"/>
  <c r="J107" i="61"/>
  <c r="K106" i="61"/>
  <c r="J106" i="61"/>
  <c r="K105" i="61"/>
  <c r="J105" i="61"/>
  <c r="J104" i="61"/>
  <c r="K104" i="61" s="1"/>
  <c r="K103" i="61"/>
  <c r="J103" i="61"/>
  <c r="K102" i="61"/>
  <c r="J102" i="61"/>
  <c r="K101" i="61"/>
  <c r="J101" i="61"/>
  <c r="J100" i="61"/>
  <c r="K100" i="61" s="1"/>
  <c r="K99" i="61"/>
  <c r="J99" i="61"/>
  <c r="K98" i="61"/>
  <c r="J98" i="61"/>
  <c r="K97" i="61"/>
  <c r="J97" i="61"/>
  <c r="J96" i="61"/>
  <c r="K96" i="61" s="1"/>
  <c r="K95" i="61"/>
  <c r="J95" i="61"/>
  <c r="K94" i="61"/>
  <c r="J94" i="61"/>
  <c r="K93" i="61"/>
  <c r="J93" i="61"/>
  <c r="J92" i="61"/>
  <c r="K92" i="61" s="1"/>
  <c r="K91" i="61"/>
  <c r="J91" i="61"/>
  <c r="K90" i="61"/>
  <c r="J90" i="61"/>
  <c r="K89" i="61"/>
  <c r="J89" i="61"/>
  <c r="J88" i="61"/>
  <c r="K88" i="61" s="1"/>
  <c r="K87" i="61"/>
  <c r="J87" i="61"/>
  <c r="K86" i="61"/>
  <c r="J86" i="61"/>
  <c r="K85" i="61"/>
  <c r="J85" i="61"/>
  <c r="J84" i="61"/>
  <c r="K84" i="61" s="1"/>
  <c r="K83" i="61"/>
  <c r="J83" i="61"/>
  <c r="K82" i="61"/>
  <c r="J82" i="61"/>
  <c r="K81" i="61"/>
  <c r="J81" i="61"/>
  <c r="J80" i="61"/>
  <c r="K80" i="61" s="1"/>
  <c r="K79" i="61"/>
  <c r="J79" i="61"/>
  <c r="K78" i="61"/>
  <c r="J78" i="61"/>
  <c r="K77" i="61"/>
  <c r="J77" i="61"/>
  <c r="J76" i="61"/>
  <c r="K76" i="61" s="1"/>
  <c r="K75" i="61"/>
  <c r="J75" i="61"/>
  <c r="K74" i="61"/>
  <c r="J74" i="61"/>
  <c r="K73" i="61"/>
  <c r="J73" i="61"/>
  <c r="J72" i="61"/>
  <c r="K72" i="61" s="1"/>
  <c r="K71" i="61"/>
  <c r="J71" i="61"/>
  <c r="K70" i="61"/>
  <c r="J70" i="61"/>
  <c r="K69" i="61"/>
  <c r="J69" i="61"/>
  <c r="K68" i="61"/>
  <c r="J68" i="61"/>
  <c r="K67" i="61"/>
  <c r="J67" i="61"/>
  <c r="K66" i="61"/>
  <c r="J66" i="61"/>
  <c r="K65" i="61"/>
  <c r="J65" i="61"/>
  <c r="K64" i="61"/>
  <c r="J64" i="61"/>
  <c r="K63" i="61"/>
  <c r="J63" i="61"/>
  <c r="K62" i="61"/>
  <c r="J62" i="61"/>
  <c r="K61" i="61"/>
  <c r="J61" i="61"/>
  <c r="K60" i="61"/>
  <c r="J60" i="61"/>
  <c r="K59" i="61"/>
  <c r="J59" i="61"/>
  <c r="K58" i="61"/>
  <c r="J58" i="61"/>
  <c r="K57" i="61"/>
  <c r="J57" i="61"/>
  <c r="K56" i="61"/>
  <c r="J56" i="61"/>
  <c r="K55" i="61"/>
  <c r="J55" i="61"/>
  <c r="K54" i="61"/>
  <c r="J54" i="61"/>
  <c r="K53" i="61"/>
  <c r="J53" i="61"/>
  <c r="K52" i="61"/>
  <c r="J52" i="61"/>
  <c r="K51" i="61"/>
  <c r="J51" i="61"/>
  <c r="K50" i="61"/>
  <c r="J50" i="61"/>
  <c r="K49" i="61"/>
  <c r="J49" i="61"/>
  <c r="K48" i="61"/>
  <c r="J48" i="61"/>
  <c r="K47" i="61"/>
  <c r="J47" i="61"/>
  <c r="K46" i="61"/>
  <c r="J46" i="61"/>
  <c r="K45" i="61"/>
  <c r="J45" i="61"/>
  <c r="K44" i="61"/>
  <c r="J44" i="61"/>
  <c r="K43" i="61"/>
  <c r="J43" i="61"/>
  <c r="K42" i="61"/>
  <c r="J42" i="61"/>
  <c r="K41" i="61"/>
  <c r="J41" i="61"/>
  <c r="K40" i="61"/>
  <c r="J40" i="61"/>
  <c r="K39" i="61"/>
  <c r="J39" i="61"/>
  <c r="K38" i="61"/>
  <c r="J38" i="61"/>
  <c r="K37" i="61"/>
  <c r="J37" i="61"/>
  <c r="K36" i="61"/>
  <c r="J36" i="61"/>
  <c r="K35" i="61"/>
  <c r="J35" i="61"/>
  <c r="K34" i="61"/>
  <c r="J34" i="61"/>
  <c r="K33" i="61"/>
  <c r="J33" i="61"/>
  <c r="K32" i="61"/>
  <c r="J32" i="61"/>
  <c r="K31" i="61"/>
  <c r="J31" i="61"/>
  <c r="K30" i="61"/>
  <c r="J30" i="61"/>
  <c r="K29" i="61"/>
  <c r="J29" i="61"/>
  <c r="K28" i="61"/>
  <c r="J28" i="61"/>
  <c r="K27" i="61"/>
  <c r="J27" i="61"/>
  <c r="K26" i="61"/>
  <c r="J26" i="61"/>
  <c r="K25" i="61"/>
  <c r="J25" i="61"/>
  <c r="K24" i="61"/>
  <c r="J24" i="61"/>
  <c r="K23" i="61"/>
  <c r="J23" i="61"/>
  <c r="K22" i="61"/>
  <c r="J22" i="61"/>
  <c r="K21" i="61"/>
  <c r="J21" i="61"/>
  <c r="K20" i="61"/>
  <c r="J20" i="61"/>
  <c r="K19" i="61"/>
  <c r="J19" i="61"/>
  <c r="K18" i="61"/>
  <c r="J18" i="61"/>
  <c r="K17" i="61"/>
  <c r="J17" i="61"/>
  <c r="K16" i="61"/>
  <c r="J16" i="61"/>
  <c r="K15" i="61"/>
  <c r="J15" i="61"/>
  <c r="K14" i="61"/>
  <c r="J14" i="61"/>
  <c r="K13" i="61"/>
  <c r="J13" i="61"/>
  <c r="K12" i="61"/>
  <c r="J12" i="61"/>
  <c r="K11" i="61"/>
  <c r="J11" i="61"/>
  <c r="K10" i="61"/>
  <c r="J10" i="61"/>
  <c r="K9" i="61"/>
  <c r="J9" i="61"/>
  <c r="J8" i="61"/>
  <c r="K8" i="61" s="1"/>
  <c r="I8" i="61"/>
  <c r="H8" i="61"/>
  <c r="G8" i="61"/>
  <c r="F8" i="61"/>
  <c r="E8" i="61"/>
  <c r="D8" i="61"/>
  <c r="C8" i="61"/>
  <c r="K35" i="60"/>
  <c r="J35" i="60"/>
  <c r="K34" i="60"/>
  <c r="J34" i="60"/>
  <c r="K33" i="60"/>
  <c r="J33" i="60"/>
  <c r="J32" i="60"/>
  <c r="K32" i="60" s="1"/>
  <c r="K31" i="60"/>
  <c r="J31" i="60"/>
  <c r="K30" i="60"/>
  <c r="J30" i="60"/>
  <c r="K29" i="60"/>
  <c r="J29" i="60"/>
  <c r="J28" i="60"/>
  <c r="K28" i="60" s="1"/>
  <c r="K27" i="60"/>
  <c r="J27" i="60"/>
  <c r="K26" i="60"/>
  <c r="J26" i="60"/>
  <c r="K25" i="60"/>
  <c r="J25" i="60"/>
  <c r="J24" i="60"/>
  <c r="K24" i="60" s="1"/>
  <c r="K23" i="60"/>
  <c r="J23" i="60"/>
  <c r="K22" i="60"/>
  <c r="J22" i="60"/>
  <c r="K21" i="60"/>
  <c r="J21" i="60"/>
  <c r="J20" i="60"/>
  <c r="K20" i="60" s="1"/>
  <c r="K19" i="60"/>
  <c r="J19" i="60"/>
  <c r="K18" i="60"/>
  <c r="J18" i="60"/>
  <c r="K17" i="60"/>
  <c r="J17" i="60"/>
  <c r="J16" i="60"/>
  <c r="K16" i="60" s="1"/>
  <c r="K15" i="60"/>
  <c r="J15" i="60"/>
  <c r="K14" i="60"/>
  <c r="J14" i="60"/>
  <c r="K13" i="60"/>
  <c r="J13" i="60"/>
  <c r="J12" i="60"/>
  <c r="K12" i="60" s="1"/>
  <c r="K11" i="60"/>
  <c r="J11" i="60"/>
  <c r="K10" i="60"/>
  <c r="J10" i="60"/>
  <c r="J9" i="60"/>
  <c r="J8" i="60"/>
  <c r="K8" i="60" s="1"/>
  <c r="I8" i="60"/>
  <c r="H8" i="60"/>
  <c r="G8" i="60"/>
  <c r="F8" i="60"/>
  <c r="E8" i="60"/>
  <c r="D8" i="60"/>
  <c r="C8" i="60"/>
  <c r="J12" i="59"/>
  <c r="K12" i="59" s="1"/>
  <c r="J11" i="59"/>
  <c r="K11" i="59" s="1"/>
  <c r="K10" i="59"/>
  <c r="J10" i="59"/>
  <c r="K9" i="59"/>
  <c r="J9" i="59"/>
  <c r="J8" i="59"/>
  <c r="K8" i="59" s="1"/>
  <c r="I8" i="59"/>
  <c r="H8" i="59"/>
  <c r="G8" i="59"/>
  <c r="F8" i="59"/>
  <c r="E8" i="59"/>
  <c r="D8" i="59"/>
  <c r="C8" i="59"/>
  <c r="J13" i="58"/>
  <c r="K13" i="58" s="1"/>
  <c r="J12" i="58"/>
  <c r="K12" i="58" s="1"/>
  <c r="J11" i="58"/>
  <c r="K11" i="58" s="1"/>
  <c r="K10" i="58"/>
  <c r="J10" i="58"/>
  <c r="J9" i="58"/>
  <c r="K9" i="58" s="1"/>
  <c r="J8" i="58"/>
  <c r="K8" i="58" s="1"/>
  <c r="I8" i="58"/>
  <c r="H8" i="58"/>
  <c r="G8" i="58"/>
  <c r="F8" i="58"/>
  <c r="E8" i="58"/>
  <c r="D8" i="58"/>
  <c r="C8" i="58"/>
  <c r="J38" i="57"/>
  <c r="K38" i="57" s="1"/>
  <c r="J37" i="57"/>
  <c r="K37" i="57" s="1"/>
  <c r="K36" i="57"/>
  <c r="J36" i="57"/>
  <c r="J35" i="57"/>
  <c r="K35" i="57" s="1"/>
  <c r="K34" i="57"/>
  <c r="J34" i="57"/>
  <c r="K33" i="57"/>
  <c r="J33" i="57"/>
  <c r="K32" i="57"/>
  <c r="J32" i="57"/>
  <c r="J31" i="57"/>
  <c r="K31" i="57" s="1"/>
  <c r="K30" i="57"/>
  <c r="J30" i="57"/>
  <c r="K29" i="57"/>
  <c r="J29" i="57"/>
  <c r="K28" i="57"/>
  <c r="J28" i="57"/>
  <c r="J27" i="57"/>
  <c r="K27" i="57" s="1"/>
  <c r="K26" i="57"/>
  <c r="J26" i="57"/>
  <c r="K25" i="57"/>
  <c r="J25" i="57"/>
  <c r="K24" i="57"/>
  <c r="J24" i="57"/>
  <c r="J23" i="57"/>
  <c r="K23" i="57" s="1"/>
  <c r="K22" i="57"/>
  <c r="J22" i="57"/>
  <c r="K21" i="57"/>
  <c r="J21" i="57"/>
  <c r="K20" i="57"/>
  <c r="J20" i="57"/>
  <c r="J19" i="57"/>
  <c r="K19" i="57" s="1"/>
  <c r="K18" i="57"/>
  <c r="J18" i="57"/>
  <c r="K17" i="57"/>
  <c r="J17" i="57"/>
  <c r="K16" i="57"/>
  <c r="J16" i="57"/>
  <c r="J15" i="57"/>
  <c r="K15" i="57" s="1"/>
  <c r="K14" i="57"/>
  <c r="J14" i="57"/>
  <c r="K13" i="57"/>
  <c r="J13" i="57"/>
  <c r="K12" i="57"/>
  <c r="J12" i="57"/>
  <c r="J11" i="57"/>
  <c r="K11" i="57" s="1"/>
  <c r="K10" i="57"/>
  <c r="J10" i="57"/>
  <c r="K9" i="57"/>
  <c r="J9" i="57"/>
  <c r="K8" i="57"/>
  <c r="J8" i="57"/>
  <c r="I8" i="57"/>
  <c r="H8" i="57"/>
  <c r="G8" i="57"/>
  <c r="F8" i="57"/>
  <c r="E8" i="57"/>
  <c r="D8" i="57"/>
  <c r="C8" i="57"/>
  <c r="J10" i="56"/>
  <c r="K10" i="56" s="1"/>
  <c r="J9" i="56"/>
  <c r="K9" i="56" s="1"/>
  <c r="J8" i="56"/>
  <c r="I8" i="56"/>
  <c r="H8" i="56"/>
  <c r="G8" i="56"/>
  <c r="F8" i="56"/>
  <c r="E8" i="56"/>
  <c r="D8" i="56"/>
  <c r="K8" i="56" s="1"/>
  <c r="C8" i="56"/>
  <c r="J11" i="55"/>
  <c r="K11" i="55" s="1"/>
  <c r="J10" i="55"/>
  <c r="K10" i="55" s="1"/>
  <c r="K9" i="55"/>
  <c r="I8" i="55"/>
  <c r="H8" i="55"/>
  <c r="G8" i="55"/>
  <c r="F8" i="55"/>
  <c r="E8" i="55"/>
  <c r="D8" i="55"/>
  <c r="C8" i="55"/>
  <c r="J8" i="55" l="1"/>
  <c r="K8" i="55" s="1"/>
  <c r="I1533" i="54"/>
  <c r="H1530" i="54"/>
  <c r="H1173" i="54"/>
  <c r="H892" i="54"/>
  <c r="H841" i="54"/>
  <c r="H799" i="54"/>
  <c r="H652" i="54"/>
  <c r="H323" i="54"/>
  <c r="C5" i="54"/>
  <c r="C4" i="54"/>
  <c r="K22" i="53"/>
  <c r="K21" i="53"/>
  <c r="K20" i="53"/>
  <c r="K19" i="53"/>
  <c r="K18" i="53"/>
  <c r="K17" i="53"/>
  <c r="K16" i="53"/>
  <c r="K15" i="53"/>
  <c r="K14" i="53"/>
  <c r="K13" i="53"/>
  <c r="K12" i="53"/>
  <c r="K11" i="53"/>
  <c r="K10" i="53"/>
  <c r="K9" i="53"/>
  <c r="K8" i="53"/>
  <c r="J8" i="53"/>
  <c r="I8" i="53"/>
  <c r="H8" i="53"/>
  <c r="G8" i="53"/>
  <c r="F8" i="53"/>
  <c r="E8" i="53"/>
  <c r="D8" i="53"/>
  <c r="C8" i="53"/>
  <c r="B4" i="53"/>
  <c r="K36" i="52"/>
  <c r="J36" i="52"/>
  <c r="J35" i="52"/>
  <c r="K35" i="52" s="1"/>
  <c r="K34" i="52"/>
  <c r="J34" i="52"/>
  <c r="J33" i="52"/>
  <c r="K33" i="52" s="1"/>
  <c r="K32" i="52"/>
  <c r="J32" i="52"/>
  <c r="J31" i="52"/>
  <c r="K31" i="52" s="1"/>
  <c r="K30" i="52"/>
  <c r="J30" i="52"/>
  <c r="J29" i="52"/>
  <c r="K29" i="52" s="1"/>
  <c r="K28" i="52"/>
  <c r="J28" i="52"/>
  <c r="J27" i="52"/>
  <c r="K27" i="52" s="1"/>
  <c r="K26" i="52"/>
  <c r="J26" i="52"/>
  <c r="J25" i="52"/>
  <c r="K25" i="52" s="1"/>
  <c r="K24" i="52"/>
  <c r="J24" i="52"/>
  <c r="J23" i="52"/>
  <c r="K23" i="52" s="1"/>
  <c r="K22" i="52"/>
  <c r="J22" i="52"/>
  <c r="J21" i="52"/>
  <c r="K21" i="52" s="1"/>
  <c r="K20" i="52"/>
  <c r="J20" i="52"/>
  <c r="J19" i="52"/>
  <c r="K19" i="52" s="1"/>
  <c r="K18" i="52"/>
  <c r="J18" i="52"/>
  <c r="J17" i="52"/>
  <c r="K17" i="52" s="1"/>
  <c r="K16" i="52"/>
  <c r="J16" i="52"/>
  <c r="J15" i="52"/>
  <c r="K15" i="52" s="1"/>
  <c r="K14" i="52"/>
  <c r="J14" i="52"/>
  <c r="J13" i="52"/>
  <c r="K13" i="52" s="1"/>
  <c r="K12" i="52"/>
  <c r="J12" i="52"/>
  <c r="J11" i="52"/>
  <c r="K11" i="52" s="1"/>
  <c r="K10" i="52"/>
  <c r="K9" i="52"/>
  <c r="K8" i="52"/>
  <c r="J8" i="52"/>
  <c r="I8" i="52"/>
  <c r="H8" i="52"/>
  <c r="G8" i="52"/>
  <c r="F8" i="52"/>
  <c r="E8" i="52"/>
  <c r="D8" i="52"/>
  <c r="C8" i="52"/>
  <c r="B4" i="52"/>
  <c r="J6" i="51"/>
  <c r="I6" i="51"/>
  <c r="H6" i="51"/>
  <c r="G6" i="51"/>
  <c r="F6" i="51"/>
  <c r="E6" i="51"/>
  <c r="D6" i="51"/>
  <c r="C3" i="51"/>
  <c r="C2" i="51"/>
  <c r="J39" i="50"/>
  <c r="K39" i="50" s="1"/>
  <c r="J38" i="50"/>
  <c r="K38" i="50" s="1"/>
  <c r="K37" i="50"/>
  <c r="J37" i="50"/>
  <c r="J36" i="50"/>
  <c r="K36" i="50" s="1"/>
  <c r="J35" i="50"/>
  <c r="K35" i="50" s="1"/>
  <c r="J34" i="50"/>
  <c r="K34" i="50" s="1"/>
  <c r="K33" i="50"/>
  <c r="J33" i="50"/>
  <c r="J32" i="50"/>
  <c r="K32" i="50" s="1"/>
  <c r="J31" i="50"/>
  <c r="K31" i="50" s="1"/>
  <c r="J30" i="50"/>
  <c r="K30" i="50" s="1"/>
  <c r="K29" i="50"/>
  <c r="J29" i="50"/>
  <c r="J28" i="50"/>
  <c r="K28" i="50" s="1"/>
  <c r="J27" i="50"/>
  <c r="K27" i="50" s="1"/>
  <c r="J26" i="50"/>
  <c r="K26" i="50" s="1"/>
  <c r="K25" i="50"/>
  <c r="J25" i="50"/>
  <c r="J24" i="50"/>
  <c r="K24" i="50" s="1"/>
  <c r="J23" i="50"/>
  <c r="K23" i="50" s="1"/>
  <c r="J22" i="50"/>
  <c r="K22" i="50" s="1"/>
  <c r="K21" i="50"/>
  <c r="J21" i="50"/>
  <c r="J20" i="50"/>
  <c r="K20" i="50" s="1"/>
  <c r="J19" i="50"/>
  <c r="K19" i="50" s="1"/>
  <c r="J18" i="50"/>
  <c r="K18" i="50" s="1"/>
  <c r="K17" i="50"/>
  <c r="J17" i="50"/>
  <c r="J16" i="50"/>
  <c r="K16" i="50" s="1"/>
  <c r="J15" i="50"/>
  <c r="K15" i="50" s="1"/>
  <c r="J14" i="50"/>
  <c r="K14" i="50" s="1"/>
  <c r="K13" i="50"/>
  <c r="J13" i="50"/>
  <c r="J12" i="50"/>
  <c r="K12" i="50" s="1"/>
  <c r="J11" i="50"/>
  <c r="K11" i="50" s="1"/>
  <c r="J10" i="50"/>
  <c r="K10" i="50" s="1"/>
  <c r="K9" i="50"/>
  <c r="J9" i="50"/>
  <c r="K8" i="50"/>
  <c r="J8" i="50"/>
  <c r="I8" i="50"/>
  <c r="H8" i="50"/>
  <c r="G8" i="50"/>
  <c r="F8" i="50"/>
  <c r="E8" i="50"/>
  <c r="D8" i="50"/>
  <c r="C8" i="50"/>
  <c r="B4" i="50"/>
  <c r="K23" i="49"/>
  <c r="J23" i="49"/>
  <c r="K22" i="49"/>
  <c r="J22" i="49"/>
  <c r="K21" i="49"/>
  <c r="J21" i="49"/>
  <c r="J20" i="49"/>
  <c r="K20" i="49" s="1"/>
  <c r="K19" i="49"/>
  <c r="J19" i="49"/>
  <c r="K18" i="49"/>
  <c r="J18" i="49"/>
  <c r="K17" i="49"/>
  <c r="J17" i="49"/>
  <c r="J16" i="49"/>
  <c r="K16" i="49" s="1"/>
  <c r="K15" i="49"/>
  <c r="J15" i="49"/>
  <c r="K14" i="49"/>
  <c r="J14" i="49"/>
  <c r="K13" i="49"/>
  <c r="J13" i="49"/>
  <c r="J12" i="49"/>
  <c r="K12" i="49" s="1"/>
  <c r="K11" i="49"/>
  <c r="J11" i="49"/>
  <c r="K10" i="49"/>
  <c r="J10" i="49"/>
  <c r="K9" i="49"/>
  <c r="J9" i="49"/>
  <c r="K8" i="49"/>
  <c r="J8" i="49"/>
  <c r="I8" i="49"/>
  <c r="H8" i="49"/>
  <c r="G8" i="49"/>
  <c r="F8" i="49"/>
  <c r="E8" i="49"/>
  <c r="D8" i="49"/>
  <c r="C8" i="49"/>
  <c r="B4" i="49"/>
  <c r="J22" i="48"/>
  <c r="K22" i="48" s="1"/>
  <c r="J21" i="48"/>
  <c r="K21" i="48" s="1"/>
  <c r="K20" i="48"/>
  <c r="J20" i="48"/>
  <c r="J19" i="48"/>
  <c r="K19" i="48" s="1"/>
  <c r="J18" i="48"/>
  <c r="K18" i="48" s="1"/>
  <c r="J17" i="48"/>
  <c r="K17" i="48" s="1"/>
  <c r="K16" i="48"/>
  <c r="J16" i="48"/>
  <c r="K15" i="48"/>
  <c r="J15" i="48"/>
  <c r="J14" i="48"/>
  <c r="K14" i="48" s="1"/>
  <c r="J13" i="48"/>
  <c r="K13" i="48" s="1"/>
  <c r="K12" i="48"/>
  <c r="J12" i="48"/>
  <c r="K11" i="48"/>
  <c r="J11" i="48"/>
  <c r="J10" i="48"/>
  <c r="K10" i="48" s="1"/>
  <c r="J9" i="48"/>
  <c r="J8" i="48" s="1"/>
  <c r="K8" i="48"/>
  <c r="I8" i="48"/>
  <c r="H8" i="48"/>
  <c r="G8" i="48"/>
  <c r="F8" i="48"/>
  <c r="E8" i="48"/>
  <c r="D8" i="48"/>
  <c r="C8" i="48"/>
  <c r="B4" i="48"/>
  <c r="K34" i="47"/>
  <c r="J34" i="47"/>
  <c r="E34" i="47"/>
  <c r="K33" i="47"/>
  <c r="J33" i="47"/>
  <c r="E33" i="47"/>
  <c r="K32" i="47"/>
  <c r="J32" i="47"/>
  <c r="E32" i="47"/>
  <c r="J31" i="47"/>
  <c r="K31" i="47" s="1"/>
  <c r="E31" i="47"/>
  <c r="K30" i="47"/>
  <c r="J30" i="47"/>
  <c r="E30" i="47"/>
  <c r="K29" i="47"/>
  <c r="J29" i="47"/>
  <c r="E29" i="47"/>
  <c r="J28" i="47"/>
  <c r="K28" i="47" s="1"/>
  <c r="E28" i="47"/>
  <c r="J27" i="47"/>
  <c r="K27" i="47" s="1"/>
  <c r="E27" i="47"/>
  <c r="K26" i="47"/>
  <c r="J26" i="47"/>
  <c r="E26" i="47"/>
  <c r="K25" i="47"/>
  <c r="J25" i="47"/>
  <c r="E25" i="47"/>
  <c r="K24" i="47"/>
  <c r="J24" i="47"/>
  <c r="E24" i="47"/>
  <c r="K23" i="47"/>
  <c r="J23" i="47"/>
  <c r="E23" i="47"/>
  <c r="K22" i="47"/>
  <c r="J22" i="47"/>
  <c r="E22" i="47"/>
  <c r="K21" i="47"/>
  <c r="J21" i="47"/>
  <c r="E21" i="47"/>
  <c r="J20" i="47"/>
  <c r="K20" i="47" s="1"/>
  <c r="E20" i="47"/>
  <c r="J19" i="47"/>
  <c r="K19" i="47" s="1"/>
  <c r="E19" i="47"/>
  <c r="K18" i="47"/>
  <c r="J18" i="47"/>
  <c r="E18" i="47"/>
  <c r="K17" i="47"/>
  <c r="J17" i="47"/>
  <c r="E17" i="47"/>
  <c r="K16" i="47"/>
  <c r="J16" i="47"/>
  <c r="E16" i="47"/>
  <c r="K15" i="47"/>
  <c r="J15" i="47"/>
  <c r="E15" i="47"/>
  <c r="K14" i="47"/>
  <c r="J14" i="47"/>
  <c r="E14" i="47"/>
  <c r="K13" i="47"/>
  <c r="J13" i="47"/>
  <c r="E13" i="47"/>
  <c r="J12" i="47"/>
  <c r="K12" i="47" s="1"/>
  <c r="E12" i="47"/>
  <c r="J11" i="47"/>
  <c r="K11" i="47" s="1"/>
  <c r="E11" i="47"/>
  <c r="K10" i="47"/>
  <c r="J10" i="47"/>
  <c r="E10" i="47"/>
  <c r="K9" i="47"/>
  <c r="E9" i="47"/>
  <c r="K8" i="47"/>
  <c r="J8" i="47"/>
  <c r="I8" i="47"/>
  <c r="H8" i="47"/>
  <c r="G8" i="47"/>
  <c r="F8" i="47"/>
  <c r="E8" i="47"/>
  <c r="D8" i="47"/>
  <c r="C8" i="47"/>
  <c r="B4" i="47"/>
  <c r="K38" i="46"/>
  <c r="J38" i="46"/>
  <c r="I38" i="46"/>
  <c r="H38" i="46"/>
  <c r="G38" i="46"/>
  <c r="F38" i="46"/>
  <c r="E38" i="46"/>
  <c r="D38" i="46"/>
  <c r="C38" i="46"/>
  <c r="J8" i="46"/>
  <c r="K8" i="46" s="1"/>
  <c r="D9" i="45"/>
  <c r="F9" i="45" s="1"/>
  <c r="B9" i="45"/>
  <c r="D5" i="45"/>
  <c r="D4" i="45"/>
  <c r="K9" i="48" l="1"/>
  <c r="J38" i="44"/>
  <c r="K38" i="44" s="1"/>
  <c r="J37" i="44"/>
  <c r="K37" i="44" s="1"/>
  <c r="J36" i="44"/>
  <c r="K36" i="44" s="1"/>
  <c r="J35" i="44"/>
  <c r="K35" i="44" s="1"/>
  <c r="J34" i="44"/>
  <c r="K34" i="44" s="1"/>
  <c r="J33" i="44"/>
  <c r="K33" i="44" s="1"/>
  <c r="J32" i="44"/>
  <c r="K32" i="44" s="1"/>
  <c r="K31" i="44"/>
  <c r="J31" i="44"/>
  <c r="J30" i="44"/>
  <c r="K30" i="44" s="1"/>
  <c r="J29" i="44"/>
  <c r="K29" i="44" s="1"/>
  <c r="J28" i="44"/>
  <c r="K28" i="44" s="1"/>
  <c r="K27" i="44"/>
  <c r="J27" i="44"/>
  <c r="J26" i="44"/>
  <c r="K26" i="44" s="1"/>
  <c r="J25" i="44"/>
  <c r="K25" i="44" s="1"/>
  <c r="J24" i="44"/>
  <c r="K24" i="44" s="1"/>
  <c r="K23" i="44"/>
  <c r="J23" i="44"/>
  <c r="J22" i="44"/>
  <c r="K22" i="44" s="1"/>
  <c r="J21" i="44"/>
  <c r="K21" i="44" s="1"/>
  <c r="J20" i="44"/>
  <c r="K20" i="44" s="1"/>
  <c r="K19" i="44"/>
  <c r="J19" i="44"/>
  <c r="J18" i="44"/>
  <c r="K18" i="44" s="1"/>
  <c r="J17" i="44"/>
  <c r="K17" i="44" s="1"/>
  <c r="J16" i="44"/>
  <c r="K16" i="44" s="1"/>
  <c r="K15" i="44"/>
  <c r="J15" i="44"/>
  <c r="J14" i="44"/>
  <c r="K14" i="44" s="1"/>
  <c r="J13" i="44"/>
  <c r="K13" i="44" s="1"/>
  <c r="J12" i="44"/>
  <c r="K12" i="44" s="1"/>
  <c r="K11" i="44"/>
  <c r="J11" i="44"/>
  <c r="J10" i="44"/>
  <c r="K10" i="44" s="1"/>
  <c r="J9" i="44"/>
  <c r="K9" i="44" s="1"/>
  <c r="K8" i="44"/>
  <c r="J8" i="44"/>
  <c r="I8" i="44"/>
  <c r="H8" i="44"/>
  <c r="G8" i="44"/>
  <c r="F8" i="44"/>
  <c r="E8" i="44"/>
  <c r="D8" i="44"/>
  <c r="C8" i="44"/>
  <c r="J21" i="43"/>
  <c r="K21" i="43" s="1"/>
  <c r="J20" i="43"/>
  <c r="K20" i="43" s="1"/>
  <c r="J19" i="43"/>
  <c r="K19" i="43" s="1"/>
  <c r="J18" i="43"/>
  <c r="K18" i="43" s="1"/>
  <c r="J17" i="43"/>
  <c r="K17" i="43" s="1"/>
  <c r="J16" i="43"/>
  <c r="K16" i="43" s="1"/>
  <c r="J15" i="43"/>
  <c r="K15" i="43" s="1"/>
  <c r="J14" i="43"/>
  <c r="K14" i="43" s="1"/>
  <c r="J13" i="43"/>
  <c r="K13" i="43" s="1"/>
  <c r="J12" i="43"/>
  <c r="K12" i="43" s="1"/>
  <c r="J11" i="43"/>
  <c r="K11" i="43" s="1"/>
  <c r="J10" i="43"/>
  <c r="K10" i="43" s="1"/>
  <c r="J9" i="43"/>
  <c r="K9" i="43" s="1"/>
  <c r="K8" i="43"/>
  <c r="J8" i="43"/>
  <c r="I8" i="43"/>
  <c r="H8" i="43"/>
  <c r="G8" i="43"/>
  <c r="F8" i="43"/>
  <c r="E8" i="43"/>
  <c r="D8" i="43"/>
  <c r="C8" i="43"/>
  <c r="K10" i="42"/>
  <c r="K9" i="42"/>
  <c r="G9" i="42"/>
  <c r="J9" i="42" s="1"/>
  <c r="J8" i="42" s="1"/>
  <c r="K8" i="42"/>
  <c r="I8" i="42"/>
  <c r="H8" i="42"/>
  <c r="F8" i="42"/>
  <c r="E8" i="42"/>
  <c r="D8" i="42"/>
  <c r="C8" i="42"/>
  <c r="K28" i="41"/>
  <c r="J28" i="41"/>
  <c r="K27" i="41"/>
  <c r="J27" i="41"/>
  <c r="J26" i="41"/>
  <c r="K26" i="41" s="1"/>
  <c r="K25" i="41"/>
  <c r="J25" i="41"/>
  <c r="K24" i="41"/>
  <c r="J24" i="41"/>
  <c r="K23" i="41"/>
  <c r="J23" i="41"/>
  <c r="J22" i="41"/>
  <c r="K22" i="41" s="1"/>
  <c r="K21" i="41"/>
  <c r="J21" i="41"/>
  <c r="K20" i="41"/>
  <c r="J20" i="41"/>
  <c r="K19" i="41"/>
  <c r="J19" i="41"/>
  <c r="J18" i="41"/>
  <c r="K18" i="41" s="1"/>
  <c r="K17" i="41"/>
  <c r="J17" i="41"/>
  <c r="K16" i="41"/>
  <c r="J16" i="41"/>
  <c r="K15" i="41"/>
  <c r="J15" i="41"/>
  <c r="J14" i="41"/>
  <c r="K14" i="41" s="1"/>
  <c r="K13" i="41"/>
  <c r="J13" i="41"/>
  <c r="K12" i="41"/>
  <c r="J12" i="41"/>
  <c r="K11" i="41"/>
  <c r="J11" i="41"/>
  <c r="J10" i="41"/>
  <c r="K10" i="41" s="1"/>
  <c r="K9" i="41"/>
  <c r="J9" i="41"/>
  <c r="K8" i="41"/>
  <c r="J8" i="41"/>
  <c r="I8" i="41"/>
  <c r="H8" i="41"/>
  <c r="G8" i="41"/>
  <c r="F8" i="41"/>
  <c r="E8" i="41"/>
  <c r="D8" i="41"/>
  <c r="C8" i="41"/>
  <c r="K38" i="40"/>
  <c r="J38" i="40"/>
  <c r="K37" i="40"/>
  <c r="J37" i="40"/>
  <c r="J36" i="40"/>
  <c r="K36" i="40" s="1"/>
  <c r="K35" i="40"/>
  <c r="J35" i="40"/>
  <c r="K34" i="40"/>
  <c r="J34" i="40"/>
  <c r="K33" i="40"/>
  <c r="J33" i="40"/>
  <c r="J32" i="40"/>
  <c r="K32" i="40" s="1"/>
  <c r="K31" i="40"/>
  <c r="J31" i="40"/>
  <c r="K30" i="40"/>
  <c r="J30" i="40"/>
  <c r="K29" i="40"/>
  <c r="J29" i="40"/>
  <c r="J28" i="40"/>
  <c r="K28" i="40" s="1"/>
  <c r="K27" i="40"/>
  <c r="J27" i="40"/>
  <c r="K26" i="40"/>
  <c r="J26" i="40"/>
  <c r="K25" i="40"/>
  <c r="J25" i="40"/>
  <c r="J24" i="40"/>
  <c r="K24" i="40" s="1"/>
  <c r="K23" i="40"/>
  <c r="J23" i="40"/>
  <c r="K22" i="40"/>
  <c r="J22" i="40"/>
  <c r="K21" i="40"/>
  <c r="J21" i="40"/>
  <c r="J20" i="40"/>
  <c r="K20" i="40" s="1"/>
  <c r="K19" i="40"/>
  <c r="J19" i="40"/>
  <c r="K18" i="40"/>
  <c r="J18" i="40"/>
  <c r="K17" i="40"/>
  <c r="J17" i="40"/>
  <c r="J16" i="40"/>
  <c r="K16" i="40" s="1"/>
  <c r="K15" i="40"/>
  <c r="J15" i="40"/>
  <c r="K14" i="40"/>
  <c r="J14" i="40"/>
  <c r="K13" i="40"/>
  <c r="J13" i="40"/>
  <c r="J12" i="40"/>
  <c r="K12" i="40" s="1"/>
  <c r="K11" i="40"/>
  <c r="J11" i="40"/>
  <c r="K10" i="40"/>
  <c r="J10" i="40"/>
  <c r="K9" i="40"/>
  <c r="J9" i="40"/>
  <c r="K8" i="40"/>
  <c r="J8" i="40"/>
  <c r="I8" i="40"/>
  <c r="H8" i="40"/>
  <c r="G8" i="40"/>
  <c r="F8" i="40"/>
  <c r="E8" i="40"/>
  <c r="D8" i="40"/>
  <c r="C8" i="40"/>
  <c r="J15" i="39"/>
  <c r="K15" i="39" s="1"/>
  <c r="J14" i="39"/>
  <c r="K14" i="39" s="1"/>
  <c r="J13" i="39"/>
  <c r="K13" i="39" s="1"/>
  <c r="J12" i="39"/>
  <c r="K12" i="39" s="1"/>
  <c r="J11" i="39"/>
  <c r="K11" i="39" s="1"/>
  <c r="J10" i="39"/>
  <c r="K10" i="39" s="1"/>
  <c r="J9" i="39"/>
  <c r="K9" i="39" s="1"/>
  <c r="K8" i="39"/>
  <c r="J8" i="39"/>
  <c r="I8" i="39"/>
  <c r="H8" i="39"/>
  <c r="G8" i="39"/>
  <c r="F8" i="39"/>
  <c r="E8" i="39"/>
  <c r="D8" i="39"/>
  <c r="C8" i="39"/>
  <c r="B4" i="39"/>
  <c r="K38" i="38"/>
  <c r="J38" i="38"/>
  <c r="K37" i="38"/>
  <c r="J37" i="38"/>
  <c r="K36" i="38"/>
  <c r="J36" i="38"/>
  <c r="K35" i="38"/>
  <c r="J35" i="38"/>
  <c r="K34" i="38"/>
  <c r="J34" i="38"/>
  <c r="K33" i="38"/>
  <c r="J33" i="38"/>
  <c r="K32" i="38"/>
  <c r="J32" i="38"/>
  <c r="K31" i="38"/>
  <c r="J31" i="38"/>
  <c r="K30" i="38"/>
  <c r="J30" i="38"/>
  <c r="K29" i="38"/>
  <c r="J29" i="38"/>
  <c r="K28" i="38"/>
  <c r="J28" i="38"/>
  <c r="K27" i="38"/>
  <c r="J27" i="38"/>
  <c r="K26" i="38"/>
  <c r="J26" i="38"/>
  <c r="K25" i="38"/>
  <c r="J25" i="38"/>
  <c r="K24" i="38"/>
  <c r="J24" i="38"/>
  <c r="K23" i="38"/>
  <c r="J23" i="38"/>
  <c r="K22" i="38"/>
  <c r="J22" i="38"/>
  <c r="K21" i="38"/>
  <c r="J21" i="38"/>
  <c r="K20" i="38"/>
  <c r="J20" i="38"/>
  <c r="K19" i="38"/>
  <c r="J19" i="38"/>
  <c r="K18" i="38"/>
  <c r="J18" i="38"/>
  <c r="K17" i="38"/>
  <c r="J17" i="38"/>
  <c r="K16" i="38"/>
  <c r="J16" i="38"/>
  <c r="K15" i="38"/>
  <c r="J15" i="38"/>
  <c r="K14" i="38"/>
  <c r="J14" i="38"/>
  <c r="K13" i="38"/>
  <c r="J13" i="38"/>
  <c r="K12" i="38"/>
  <c r="J12" i="38"/>
  <c r="K11" i="38"/>
  <c r="J11" i="38"/>
  <c r="K10" i="38"/>
  <c r="J10" i="38"/>
  <c r="K9" i="38"/>
  <c r="J9" i="38"/>
  <c r="K8" i="38"/>
  <c r="J8" i="38"/>
  <c r="I8" i="38"/>
  <c r="H8" i="38"/>
  <c r="G8" i="38"/>
  <c r="F8" i="38"/>
  <c r="E8" i="38"/>
  <c r="D8" i="38"/>
  <c r="C8" i="38"/>
  <c r="B4" i="38"/>
  <c r="J33" i="37"/>
  <c r="K33" i="37" s="1"/>
  <c r="J32" i="37"/>
  <c r="K32" i="37" s="1"/>
  <c r="K31" i="37"/>
  <c r="J31" i="37"/>
  <c r="K30" i="37"/>
  <c r="J30" i="37"/>
  <c r="K29" i="37"/>
  <c r="J29" i="37"/>
  <c r="K28" i="37"/>
  <c r="J28" i="37"/>
  <c r="K27" i="37"/>
  <c r="J27" i="37"/>
  <c r="K26" i="37"/>
  <c r="J26" i="37"/>
  <c r="K25" i="37"/>
  <c r="J25" i="37"/>
  <c r="K24" i="37"/>
  <c r="J24" i="37"/>
  <c r="K23" i="37"/>
  <c r="J23" i="37"/>
  <c r="K22" i="37"/>
  <c r="J22" i="37"/>
  <c r="K21" i="37"/>
  <c r="J21" i="37"/>
  <c r="K20" i="37"/>
  <c r="J20" i="37"/>
  <c r="K19" i="37"/>
  <c r="J19" i="37"/>
  <c r="K18" i="37"/>
  <c r="J18" i="37"/>
  <c r="K17" i="37"/>
  <c r="J17" i="37"/>
  <c r="K16" i="37"/>
  <c r="J16" i="37"/>
  <c r="K15" i="37"/>
  <c r="J15" i="37"/>
  <c r="K14" i="37"/>
  <c r="J14" i="37"/>
  <c r="K13" i="37"/>
  <c r="J13" i="37"/>
  <c r="K12" i="37"/>
  <c r="J12" i="37"/>
  <c r="K11" i="37"/>
  <c r="J11" i="37"/>
  <c r="K10" i="37"/>
  <c r="J10" i="37"/>
  <c r="K9" i="37"/>
  <c r="J9" i="37"/>
  <c r="K8" i="37"/>
  <c r="J8" i="37"/>
  <c r="G8" i="37"/>
  <c r="E8" i="37"/>
  <c r="D8" i="37"/>
  <c r="K39" i="36"/>
  <c r="J39" i="36"/>
  <c r="J38" i="36"/>
  <c r="K38" i="36" s="1"/>
  <c r="J37" i="36"/>
  <c r="K37" i="36" s="1"/>
  <c r="K36" i="36"/>
  <c r="J36" i="36"/>
  <c r="K35" i="36"/>
  <c r="J35" i="36"/>
  <c r="J34" i="36"/>
  <c r="K34" i="36" s="1"/>
  <c r="J33" i="36"/>
  <c r="K33" i="36" s="1"/>
  <c r="K32" i="36"/>
  <c r="J32" i="36"/>
  <c r="K31" i="36"/>
  <c r="J31" i="36"/>
  <c r="J30" i="36"/>
  <c r="K30" i="36" s="1"/>
  <c r="J29" i="36"/>
  <c r="K29" i="36" s="1"/>
  <c r="K28" i="36"/>
  <c r="J28" i="36"/>
  <c r="K27" i="36"/>
  <c r="J27" i="36"/>
  <c r="J26" i="36"/>
  <c r="K26" i="36" s="1"/>
  <c r="J25" i="36"/>
  <c r="K25" i="36" s="1"/>
  <c r="K24" i="36"/>
  <c r="J24" i="36"/>
  <c r="K23" i="36"/>
  <c r="J23" i="36"/>
  <c r="J22" i="36"/>
  <c r="K22" i="36" s="1"/>
  <c r="J21" i="36"/>
  <c r="K21" i="36" s="1"/>
  <c r="K20" i="36"/>
  <c r="J20" i="36"/>
  <c r="K18" i="36"/>
  <c r="J18" i="36"/>
  <c r="J17" i="36"/>
  <c r="K17" i="36" s="1"/>
  <c r="J16" i="36"/>
  <c r="K16" i="36" s="1"/>
  <c r="K15" i="36"/>
  <c r="J15" i="36"/>
  <c r="K14" i="36"/>
  <c r="J14" i="36"/>
  <c r="J13" i="36"/>
  <c r="K13" i="36" s="1"/>
  <c r="J12" i="36"/>
  <c r="K12" i="36" s="1"/>
  <c r="K11" i="36"/>
  <c r="J11" i="36"/>
  <c r="K10" i="36"/>
  <c r="J10" i="36"/>
  <c r="J9" i="36"/>
  <c r="K9" i="36" s="1"/>
  <c r="K8" i="36"/>
  <c r="J8" i="36"/>
  <c r="I8" i="36"/>
  <c r="H8" i="36"/>
  <c r="G8" i="36"/>
  <c r="F8" i="36"/>
  <c r="E8" i="36"/>
  <c r="D8" i="36"/>
  <c r="C8" i="36"/>
  <c r="K16" i="35"/>
  <c r="J16" i="35"/>
  <c r="K15" i="35"/>
  <c r="J15" i="35"/>
  <c r="M14" i="35"/>
  <c r="K14" i="35"/>
  <c r="J14" i="35"/>
  <c r="M13" i="35"/>
  <c r="J13" i="35"/>
  <c r="K13" i="35" s="1"/>
  <c r="M12" i="35"/>
  <c r="J12" i="35"/>
  <c r="K12" i="35" s="1"/>
  <c r="M11" i="35"/>
  <c r="J11" i="35"/>
  <c r="K11" i="35" s="1"/>
  <c r="M10" i="35"/>
  <c r="J10" i="35"/>
  <c r="K10" i="35" s="1"/>
  <c r="M9" i="35"/>
  <c r="J9" i="35"/>
  <c r="K9" i="35" s="1"/>
  <c r="K8" i="35"/>
  <c r="I8" i="35"/>
  <c r="H8" i="35"/>
  <c r="G8" i="35"/>
  <c r="F8" i="35"/>
  <c r="E8" i="35"/>
  <c r="D8" i="35"/>
  <c r="C8" i="35"/>
  <c r="B4" i="35"/>
  <c r="J37" i="34"/>
  <c r="K37" i="34" s="1"/>
  <c r="J36" i="34"/>
  <c r="K36" i="34" s="1"/>
  <c r="K35" i="34"/>
  <c r="J35" i="34"/>
  <c r="J34" i="34"/>
  <c r="K34" i="34" s="1"/>
  <c r="K33" i="34"/>
  <c r="J33" i="34"/>
  <c r="J32" i="34"/>
  <c r="K32" i="34" s="1"/>
  <c r="K31" i="34"/>
  <c r="J31" i="34"/>
  <c r="K30" i="34"/>
  <c r="J30" i="34"/>
  <c r="K29" i="34"/>
  <c r="J29" i="34"/>
  <c r="K28" i="34"/>
  <c r="J28" i="34"/>
  <c r="K27" i="34"/>
  <c r="J27" i="34"/>
  <c r="K26" i="34"/>
  <c r="J26" i="34"/>
  <c r="K25" i="34"/>
  <c r="J25" i="34"/>
  <c r="K24" i="34"/>
  <c r="J24" i="34"/>
  <c r="K23" i="34"/>
  <c r="J23" i="34"/>
  <c r="K22" i="34"/>
  <c r="J22" i="34"/>
  <c r="K21" i="34"/>
  <c r="J21" i="34"/>
  <c r="K20" i="34"/>
  <c r="J20" i="34"/>
  <c r="K19" i="34"/>
  <c r="J19" i="34"/>
  <c r="K18" i="34"/>
  <c r="J18" i="34"/>
  <c r="K17" i="34"/>
  <c r="J17" i="34"/>
  <c r="K16" i="34"/>
  <c r="J16" i="34"/>
  <c r="K15" i="34"/>
  <c r="J15" i="34"/>
  <c r="K14" i="34"/>
  <c r="J14" i="34"/>
  <c r="K13" i="34"/>
  <c r="J13" i="34"/>
  <c r="K12" i="34"/>
  <c r="J12" i="34"/>
  <c r="K11" i="34"/>
  <c r="J11" i="34"/>
  <c r="K10" i="34"/>
  <c r="J10" i="34"/>
  <c r="K9" i="34"/>
  <c r="J9" i="34"/>
  <c r="K8" i="34"/>
  <c r="J8" i="34"/>
  <c r="I8" i="34"/>
  <c r="H8" i="34"/>
  <c r="G8" i="34"/>
  <c r="F8" i="34"/>
  <c r="E8" i="34"/>
  <c r="D8" i="34"/>
  <c r="C8" i="34"/>
  <c r="J8" i="35" l="1"/>
  <c r="G8" i="42"/>
  <c r="AQ9" i="33"/>
  <c r="AP9" i="33"/>
  <c r="AO9" i="33"/>
  <c r="AN9" i="33"/>
  <c r="AM9" i="33"/>
  <c r="AL9" i="33"/>
  <c r="AK9" i="33"/>
  <c r="AJ9" i="33"/>
  <c r="AI9" i="33"/>
  <c r="AH9" i="33"/>
  <c r="AG9" i="33"/>
  <c r="AF9" i="33"/>
  <c r="AE9" i="33"/>
  <c r="AD9" i="33"/>
  <c r="AC9" i="33"/>
  <c r="AB9" i="33"/>
  <c r="AA9" i="33"/>
  <c r="Z9" i="33"/>
  <c r="Y9" i="33"/>
  <c r="X9" i="33"/>
  <c r="W9" i="33"/>
  <c r="V9" i="33"/>
  <c r="U9" i="33"/>
  <c r="T9" i="33"/>
  <c r="S9" i="33"/>
  <c r="R9" i="33"/>
  <c r="Q9" i="33"/>
  <c r="P9" i="33"/>
  <c r="O9" i="33"/>
  <c r="N9" i="33"/>
  <c r="M9" i="33"/>
  <c r="L9" i="33"/>
  <c r="K9" i="33"/>
  <c r="J9" i="33"/>
  <c r="I9" i="33"/>
  <c r="H9" i="33"/>
  <c r="G9" i="33"/>
  <c r="F9" i="33"/>
  <c r="E9" i="33"/>
  <c r="D9" i="33"/>
  <c r="C9" i="33"/>
  <c r="AQ8" i="33"/>
  <c r="AP8" i="33"/>
  <c r="AO8" i="33"/>
  <c r="AN8" i="33"/>
  <c r="AM8" i="33"/>
  <c r="AL8" i="33"/>
  <c r="AK8" i="33"/>
  <c r="AJ8" i="33"/>
  <c r="AI8" i="33"/>
  <c r="AH8" i="33"/>
  <c r="AG8" i="33"/>
  <c r="AF8" i="33"/>
  <c r="AE8" i="33"/>
  <c r="AD8" i="33"/>
  <c r="AC8" i="33"/>
  <c r="AB8" i="33"/>
  <c r="AA8" i="33"/>
  <c r="Z8" i="33"/>
  <c r="Y8" i="33"/>
  <c r="X8" i="33"/>
  <c r="W8" i="33"/>
  <c r="V8" i="33"/>
  <c r="U8" i="33"/>
  <c r="T8" i="33"/>
  <c r="S8" i="33"/>
  <c r="R8" i="33"/>
  <c r="Q8" i="33"/>
  <c r="P8" i="33"/>
  <c r="O8" i="33"/>
  <c r="N8" i="33"/>
  <c r="M8" i="33"/>
  <c r="L8" i="33"/>
  <c r="K8" i="33"/>
  <c r="J8" i="33"/>
  <c r="I8" i="33"/>
  <c r="H8" i="33"/>
  <c r="G8" i="33"/>
  <c r="F8" i="33"/>
  <c r="E8" i="33"/>
  <c r="D8" i="33"/>
  <c r="C8" i="33"/>
  <c r="AQ7" i="33"/>
  <c r="AP7" i="33"/>
  <c r="AO7" i="33"/>
  <c r="AN7" i="33"/>
  <c r="AM7" i="33"/>
  <c r="AL7" i="33"/>
  <c r="AK7" i="33"/>
  <c r="AJ7" i="33"/>
  <c r="AI7" i="33"/>
  <c r="AH7" i="33"/>
  <c r="AG7" i="33"/>
  <c r="AF7" i="33"/>
  <c r="AE7" i="33"/>
  <c r="AD7" i="33"/>
  <c r="AC7" i="33"/>
  <c r="AB7" i="33"/>
  <c r="AA7" i="33"/>
  <c r="Z7" i="33"/>
  <c r="Y7" i="33"/>
  <c r="X7" i="33"/>
  <c r="W7" i="33"/>
  <c r="V7" i="33"/>
  <c r="U7" i="33"/>
  <c r="T7" i="33"/>
  <c r="S7" i="33"/>
  <c r="R7" i="33"/>
  <c r="Q7" i="33"/>
  <c r="P7" i="33"/>
  <c r="O7" i="33"/>
  <c r="N7" i="33"/>
  <c r="M7" i="33"/>
  <c r="L7" i="33"/>
  <c r="K7" i="33"/>
  <c r="J7" i="33"/>
  <c r="I7" i="33"/>
  <c r="H7" i="33"/>
  <c r="G7" i="33"/>
  <c r="F7" i="33"/>
  <c r="E7" i="33"/>
  <c r="D7" i="33"/>
  <c r="C7" i="33"/>
  <c r="AQ6" i="33"/>
  <c r="AP6" i="33"/>
  <c r="AO6" i="33"/>
  <c r="AN6" i="33"/>
  <c r="AM6" i="33"/>
  <c r="AL6" i="33"/>
  <c r="AK6" i="33"/>
  <c r="AJ6" i="33"/>
  <c r="AI6" i="33"/>
  <c r="AH6" i="33"/>
  <c r="AG6" i="33"/>
  <c r="AF6" i="33"/>
  <c r="AE6" i="33"/>
  <c r="AD6" i="33"/>
  <c r="AC6" i="33"/>
  <c r="AB6" i="33"/>
  <c r="AA6" i="33"/>
  <c r="Z6" i="33"/>
  <c r="Y6" i="33"/>
  <c r="X6" i="33"/>
  <c r="W6" i="33"/>
  <c r="V6" i="33"/>
  <c r="U6" i="33"/>
  <c r="T6" i="33"/>
  <c r="S6" i="33"/>
  <c r="R6" i="33"/>
  <c r="Q6" i="33"/>
  <c r="P6" i="33"/>
  <c r="O6" i="33"/>
  <c r="N6" i="33"/>
  <c r="M6" i="33"/>
  <c r="L6" i="33"/>
  <c r="K6" i="33"/>
  <c r="J6" i="33"/>
  <c r="I6" i="33"/>
  <c r="H6" i="33"/>
  <c r="G6" i="33"/>
  <c r="F6" i="33"/>
  <c r="E6" i="33"/>
  <c r="D6" i="33"/>
  <c r="C6" i="33"/>
  <c r="AQ5" i="33"/>
  <c r="AP5" i="33"/>
  <c r="AO5" i="33"/>
  <c r="AN5" i="33"/>
  <c r="AM5" i="33"/>
  <c r="AL5" i="33"/>
  <c r="AK5" i="33"/>
  <c r="AJ5" i="33"/>
  <c r="AI5" i="33"/>
  <c r="AH5" i="33"/>
  <c r="AG5" i="33"/>
  <c r="AF5" i="33"/>
  <c r="AE5" i="33"/>
  <c r="AD5" i="33"/>
  <c r="AC5" i="33"/>
  <c r="AB5" i="33"/>
  <c r="AA5" i="33"/>
  <c r="Z5" i="33"/>
  <c r="Y5" i="33"/>
  <c r="X5" i="33"/>
  <c r="W5" i="33"/>
  <c r="V5" i="33"/>
  <c r="U5" i="33"/>
  <c r="T5" i="33"/>
  <c r="S5" i="33"/>
  <c r="R5" i="33"/>
  <c r="Q5" i="33"/>
  <c r="P5" i="33"/>
  <c r="O5" i="33"/>
  <c r="N5" i="33"/>
  <c r="M5" i="33"/>
  <c r="L5" i="33"/>
  <c r="K5" i="33"/>
  <c r="J5" i="33"/>
  <c r="I5" i="33"/>
  <c r="H5" i="33"/>
  <c r="G5" i="33"/>
  <c r="F5" i="33"/>
  <c r="E5" i="33"/>
  <c r="D5" i="33"/>
  <c r="C5" i="33"/>
  <c r="C3" i="33"/>
  <c r="C2" i="33"/>
  <c r="K46" i="31"/>
  <c r="J46" i="31"/>
  <c r="K45" i="31"/>
  <c r="J45" i="31"/>
  <c r="J44" i="31"/>
  <c r="K44" i="31" s="1"/>
  <c r="L43" i="31"/>
  <c r="K43" i="31"/>
  <c r="J43" i="31"/>
  <c r="L42" i="31"/>
  <c r="K42" i="31"/>
  <c r="J42" i="31"/>
  <c r="L41" i="31"/>
  <c r="J41" i="31"/>
  <c r="K41" i="31" s="1"/>
  <c r="L40" i="31"/>
  <c r="K40" i="31"/>
  <c r="J40" i="31"/>
  <c r="K39" i="31"/>
  <c r="J39" i="31"/>
  <c r="J38" i="31"/>
  <c r="K38" i="31" s="1"/>
  <c r="J37" i="31"/>
  <c r="K37" i="31" s="1"/>
  <c r="K36" i="31"/>
  <c r="J36" i="31"/>
  <c r="K35" i="31"/>
  <c r="J35" i="31"/>
  <c r="J34" i="31"/>
  <c r="K34" i="31" s="1"/>
  <c r="J33" i="31"/>
  <c r="K33" i="31" s="1"/>
  <c r="K32" i="31"/>
  <c r="J32" i="31"/>
  <c r="K31" i="31"/>
  <c r="J31" i="31"/>
  <c r="J30" i="31"/>
  <c r="K30" i="31" s="1"/>
  <c r="J29" i="31"/>
  <c r="K29" i="31" s="1"/>
  <c r="K28" i="31"/>
  <c r="J28" i="31"/>
  <c r="K27" i="31"/>
  <c r="J27" i="31"/>
  <c r="J26" i="31"/>
  <c r="K26" i="31" s="1"/>
  <c r="J25" i="31"/>
  <c r="K25" i="31" s="1"/>
  <c r="K24" i="31"/>
  <c r="J24" i="31"/>
  <c r="K23" i="31"/>
  <c r="J23" i="31"/>
  <c r="J22" i="31"/>
  <c r="K22" i="31" s="1"/>
  <c r="L21" i="31"/>
  <c r="K21" i="31"/>
  <c r="J21" i="31"/>
  <c r="J20" i="31"/>
  <c r="K20" i="31" s="1"/>
  <c r="L19" i="31"/>
  <c r="J19" i="31"/>
  <c r="K19" i="31" s="1"/>
  <c r="J18" i="31"/>
  <c r="K18" i="31" s="1"/>
  <c r="K17" i="31"/>
  <c r="J17" i="31"/>
  <c r="K16" i="31"/>
  <c r="J16" i="31"/>
  <c r="J15" i="31"/>
  <c r="K15" i="31" s="1"/>
  <c r="J14" i="31"/>
  <c r="K14" i="31" s="1"/>
  <c r="K13" i="31"/>
  <c r="J13" i="31"/>
  <c r="K12" i="31"/>
  <c r="J12" i="31"/>
  <c r="L11" i="31"/>
  <c r="J11" i="31"/>
  <c r="K11" i="31" s="1"/>
  <c r="K10" i="31"/>
  <c r="J10" i="31"/>
  <c r="L9" i="31"/>
  <c r="K9" i="31"/>
  <c r="J9" i="31"/>
  <c r="K8" i="31"/>
  <c r="J8" i="31"/>
  <c r="I8" i="31"/>
  <c r="H8" i="31"/>
  <c r="G8" i="31"/>
  <c r="F8" i="31"/>
  <c r="E8" i="31"/>
  <c r="D8" i="31"/>
  <c r="C8" i="31"/>
  <c r="J126" i="30"/>
  <c r="K126" i="30" s="1"/>
  <c r="J125" i="30"/>
  <c r="K125" i="30" s="1"/>
  <c r="K124" i="30"/>
  <c r="J124" i="30"/>
  <c r="J123" i="30"/>
  <c r="K123" i="30" s="1"/>
  <c r="J122" i="30"/>
  <c r="K122" i="30" s="1"/>
  <c r="J121" i="30"/>
  <c r="K121" i="30" s="1"/>
  <c r="K120" i="30"/>
  <c r="J120" i="30"/>
  <c r="J119" i="30"/>
  <c r="K119" i="30" s="1"/>
  <c r="J118" i="30"/>
  <c r="K118" i="30" s="1"/>
  <c r="J117" i="30"/>
  <c r="K117" i="30" s="1"/>
  <c r="K116" i="30"/>
  <c r="J116" i="30"/>
  <c r="J115" i="30"/>
  <c r="K115" i="30" s="1"/>
  <c r="J114" i="30"/>
  <c r="K114" i="30" s="1"/>
  <c r="J113" i="30"/>
  <c r="K113" i="30" s="1"/>
  <c r="K112" i="30"/>
  <c r="J112" i="30"/>
  <c r="J111" i="30"/>
  <c r="K111" i="30" s="1"/>
  <c r="J110" i="30"/>
  <c r="K110" i="30" s="1"/>
  <c r="J109" i="30"/>
  <c r="K109" i="30" s="1"/>
  <c r="K108" i="30"/>
  <c r="J108" i="30"/>
  <c r="J107" i="30"/>
  <c r="K107" i="30" s="1"/>
  <c r="J106" i="30"/>
  <c r="K106" i="30" s="1"/>
  <c r="J105" i="30"/>
  <c r="K105" i="30" s="1"/>
  <c r="K104" i="30"/>
  <c r="J104" i="30"/>
  <c r="J103" i="30"/>
  <c r="K103" i="30" s="1"/>
  <c r="J102" i="30"/>
  <c r="K102" i="30" s="1"/>
  <c r="J101" i="30"/>
  <c r="K101" i="30" s="1"/>
  <c r="K100" i="30"/>
  <c r="J100" i="30"/>
  <c r="J99" i="30"/>
  <c r="K99" i="30" s="1"/>
  <c r="J98" i="30"/>
  <c r="K98" i="30" s="1"/>
  <c r="J97" i="30"/>
  <c r="K97" i="30" s="1"/>
  <c r="K96" i="30"/>
  <c r="J96" i="30"/>
  <c r="J95" i="30"/>
  <c r="K95" i="30" s="1"/>
  <c r="J94" i="30"/>
  <c r="K94" i="30" s="1"/>
  <c r="J93" i="30"/>
  <c r="K93" i="30" s="1"/>
  <c r="K92" i="30"/>
  <c r="J92" i="30"/>
  <c r="J91" i="30"/>
  <c r="K91" i="30" s="1"/>
  <c r="J90" i="30"/>
  <c r="K90" i="30" s="1"/>
  <c r="J89" i="30"/>
  <c r="K89" i="30" s="1"/>
  <c r="K88" i="30"/>
  <c r="J88" i="30"/>
  <c r="J87" i="30"/>
  <c r="K87" i="30" s="1"/>
  <c r="J86" i="30"/>
  <c r="K86" i="30" s="1"/>
  <c r="J85" i="30"/>
  <c r="K85" i="30" s="1"/>
  <c r="K84" i="30"/>
  <c r="J84" i="30"/>
  <c r="J83" i="30"/>
  <c r="K83" i="30" s="1"/>
  <c r="J82" i="30"/>
  <c r="K82" i="30" s="1"/>
  <c r="J81" i="30"/>
  <c r="K81" i="30" s="1"/>
  <c r="K80" i="30"/>
  <c r="J80" i="30"/>
  <c r="J79" i="30"/>
  <c r="K79" i="30" s="1"/>
  <c r="J78" i="30"/>
  <c r="K78" i="30" s="1"/>
  <c r="J77" i="30"/>
  <c r="K77" i="30" s="1"/>
  <c r="K76" i="30"/>
  <c r="J76" i="30"/>
  <c r="J75" i="30"/>
  <c r="K75" i="30" s="1"/>
  <c r="J74" i="30"/>
  <c r="K74" i="30" s="1"/>
  <c r="J73" i="30"/>
  <c r="K73" i="30" s="1"/>
  <c r="K72" i="30"/>
  <c r="J72" i="30"/>
  <c r="J71" i="30"/>
  <c r="K71" i="30" s="1"/>
  <c r="J70" i="30"/>
  <c r="K70" i="30" s="1"/>
  <c r="J69" i="30"/>
  <c r="K69" i="30" s="1"/>
  <c r="K68" i="30"/>
  <c r="J68" i="30"/>
  <c r="J67" i="30"/>
  <c r="K67" i="30" s="1"/>
  <c r="J66" i="30"/>
  <c r="K66" i="30" s="1"/>
  <c r="J65" i="30"/>
  <c r="K65" i="30" s="1"/>
  <c r="K64" i="30"/>
  <c r="J64" i="30"/>
  <c r="J63" i="30"/>
  <c r="K63" i="30" s="1"/>
  <c r="J62" i="30"/>
  <c r="K62" i="30" s="1"/>
  <c r="J61" i="30"/>
  <c r="K61" i="30" s="1"/>
  <c r="K60" i="30"/>
  <c r="J60" i="30"/>
  <c r="J59" i="30"/>
  <c r="K59" i="30" s="1"/>
  <c r="J58" i="30"/>
  <c r="K58" i="30" s="1"/>
  <c r="J57" i="30"/>
  <c r="K57" i="30" s="1"/>
  <c r="K56" i="30"/>
  <c r="J56" i="30"/>
  <c r="J55" i="30"/>
  <c r="K55" i="30" s="1"/>
  <c r="J54" i="30"/>
  <c r="K54" i="30" s="1"/>
  <c r="J53" i="30"/>
  <c r="K53" i="30" s="1"/>
  <c r="K52" i="30"/>
  <c r="J52" i="30"/>
  <c r="J51" i="30"/>
  <c r="K51" i="30" s="1"/>
  <c r="J50" i="30"/>
  <c r="K50" i="30" s="1"/>
  <c r="J49" i="30"/>
  <c r="K49" i="30" s="1"/>
  <c r="K48" i="30"/>
  <c r="J48" i="30"/>
  <c r="J47" i="30"/>
  <c r="K47" i="30" s="1"/>
  <c r="J46" i="30"/>
  <c r="K46" i="30" s="1"/>
  <c r="J45" i="30"/>
  <c r="K45" i="30" s="1"/>
  <c r="K44" i="30"/>
  <c r="J44" i="30"/>
  <c r="J43" i="30"/>
  <c r="K43" i="30" s="1"/>
  <c r="J42" i="30"/>
  <c r="K42" i="30" s="1"/>
  <c r="J41" i="30"/>
  <c r="K41" i="30" s="1"/>
  <c r="K40" i="30"/>
  <c r="J40" i="30"/>
  <c r="J39" i="30"/>
  <c r="K39" i="30" s="1"/>
  <c r="J38" i="30"/>
  <c r="K38" i="30" s="1"/>
  <c r="J37" i="30"/>
  <c r="K37" i="30" s="1"/>
  <c r="K36" i="30"/>
  <c r="J36" i="30"/>
  <c r="J35" i="30"/>
  <c r="K35" i="30" s="1"/>
  <c r="J34" i="30"/>
  <c r="K34" i="30" s="1"/>
  <c r="J33" i="30"/>
  <c r="K33" i="30" s="1"/>
  <c r="K32" i="30"/>
  <c r="J32" i="30"/>
  <c r="J31" i="30"/>
  <c r="K31" i="30" s="1"/>
  <c r="J30" i="30"/>
  <c r="K30" i="30" s="1"/>
  <c r="J29" i="30"/>
  <c r="K29" i="30" s="1"/>
  <c r="K28" i="30"/>
  <c r="J28" i="30"/>
  <c r="J27" i="30"/>
  <c r="K27" i="30" s="1"/>
  <c r="J26" i="30"/>
  <c r="K26" i="30" s="1"/>
  <c r="J25" i="30"/>
  <c r="J24" i="30"/>
  <c r="K24" i="30" s="1"/>
  <c r="J23" i="30"/>
  <c r="K23" i="30" s="1"/>
  <c r="J22" i="30"/>
  <c r="J21" i="30"/>
  <c r="K21" i="30" s="1"/>
  <c r="J20" i="30"/>
  <c r="K20" i="30" s="1"/>
  <c r="K19" i="30"/>
  <c r="J19" i="30"/>
  <c r="J18" i="30"/>
  <c r="K18" i="30" s="1"/>
  <c r="K17" i="30"/>
  <c r="J17" i="30"/>
  <c r="J16" i="30"/>
  <c r="K16" i="30" s="1"/>
  <c r="K15" i="30"/>
  <c r="J15" i="30"/>
  <c r="J14" i="30"/>
  <c r="K14" i="30" s="1"/>
  <c r="K13" i="30"/>
  <c r="J13" i="30"/>
  <c r="J12" i="30"/>
  <c r="J11" i="30"/>
  <c r="K11" i="30" s="1"/>
  <c r="J10" i="30"/>
  <c r="J9" i="30"/>
  <c r="J8" i="30" s="1"/>
  <c r="K8" i="30"/>
  <c r="I8" i="30"/>
  <c r="H8" i="30"/>
  <c r="G8" i="30"/>
  <c r="F8" i="30"/>
  <c r="E8" i="30"/>
  <c r="D8" i="30"/>
  <c r="C8" i="30"/>
  <c r="K38" i="29"/>
  <c r="J38" i="29"/>
  <c r="I38" i="29"/>
  <c r="H38" i="29" s="1"/>
  <c r="J37" i="29"/>
  <c r="K37" i="29" s="1"/>
  <c r="I37" i="29"/>
  <c r="H37" i="29" s="1"/>
  <c r="K36" i="29"/>
  <c r="J36" i="29"/>
  <c r="I36" i="29"/>
  <c r="H36" i="29"/>
  <c r="J35" i="29"/>
  <c r="K35" i="29" s="1"/>
  <c r="I35" i="29"/>
  <c r="H35" i="29" s="1"/>
  <c r="K34" i="29"/>
  <c r="J34" i="29"/>
  <c r="I34" i="29"/>
  <c r="H34" i="29"/>
  <c r="J33" i="29"/>
  <c r="K33" i="29" s="1"/>
  <c r="I33" i="29"/>
  <c r="H33" i="29" s="1"/>
  <c r="K32" i="29"/>
  <c r="J32" i="29"/>
  <c r="I32" i="29"/>
  <c r="H32" i="29"/>
  <c r="J31" i="29"/>
  <c r="K31" i="29" s="1"/>
  <c r="I31" i="29"/>
  <c r="H31" i="29" s="1"/>
  <c r="K30" i="29"/>
  <c r="J30" i="29"/>
  <c r="I30" i="29"/>
  <c r="H30" i="29"/>
  <c r="J29" i="29"/>
  <c r="K29" i="29" s="1"/>
  <c r="I29" i="29"/>
  <c r="H29" i="29" s="1"/>
  <c r="K28" i="29"/>
  <c r="J28" i="29"/>
  <c r="I28" i="29"/>
  <c r="H28" i="29"/>
  <c r="J27" i="29"/>
  <c r="K27" i="29" s="1"/>
  <c r="I27" i="29"/>
  <c r="H27" i="29" s="1"/>
  <c r="K26" i="29"/>
  <c r="J26" i="29"/>
  <c r="I26" i="29"/>
  <c r="H26" i="29"/>
  <c r="J25" i="29"/>
  <c r="K25" i="29" s="1"/>
  <c r="I25" i="29"/>
  <c r="H25" i="29" s="1"/>
  <c r="K24" i="29"/>
  <c r="J24" i="29"/>
  <c r="I24" i="29"/>
  <c r="H24" i="29"/>
  <c r="J23" i="29"/>
  <c r="K23" i="29" s="1"/>
  <c r="I23" i="29"/>
  <c r="H23" i="29" s="1"/>
  <c r="K22" i="29"/>
  <c r="J22" i="29"/>
  <c r="I22" i="29"/>
  <c r="H22" i="29"/>
  <c r="J21" i="29"/>
  <c r="K21" i="29" s="1"/>
  <c r="I21" i="29"/>
  <c r="H21" i="29" s="1"/>
  <c r="K20" i="29"/>
  <c r="J20" i="29"/>
  <c r="I20" i="29"/>
  <c r="H20" i="29"/>
  <c r="J19" i="29"/>
  <c r="K19" i="29" s="1"/>
  <c r="I19" i="29"/>
  <c r="H19" i="29" s="1"/>
  <c r="K18" i="29"/>
  <c r="J18" i="29"/>
  <c r="I18" i="29"/>
  <c r="H18" i="29"/>
  <c r="J17" i="29"/>
  <c r="K17" i="29" s="1"/>
  <c r="I17" i="29"/>
  <c r="H17" i="29" s="1"/>
  <c r="K16" i="29"/>
  <c r="J16" i="29"/>
  <c r="I16" i="29"/>
  <c r="H16" i="29"/>
  <c r="J15" i="29"/>
  <c r="K15" i="29" s="1"/>
  <c r="I15" i="29"/>
  <c r="H15" i="29" s="1"/>
  <c r="K14" i="29"/>
  <c r="J14" i="29"/>
  <c r="I14" i="29"/>
  <c r="H14" i="29"/>
  <c r="J13" i="29"/>
  <c r="K13" i="29" s="1"/>
  <c r="I13" i="29"/>
  <c r="H13" i="29" s="1"/>
  <c r="K12" i="29"/>
  <c r="J12" i="29"/>
  <c r="I12" i="29"/>
  <c r="H12" i="29"/>
  <c r="J11" i="29"/>
  <c r="K11" i="29" s="1"/>
  <c r="I11" i="29"/>
  <c r="H11" i="29" s="1"/>
  <c r="K10" i="29"/>
  <c r="J10" i="29"/>
  <c r="I10" i="29"/>
  <c r="H10" i="29"/>
  <c r="J9" i="29"/>
  <c r="K9" i="29" s="1"/>
  <c r="I9" i="29"/>
  <c r="H9" i="29" s="1"/>
  <c r="K8" i="29"/>
  <c r="J8" i="29"/>
  <c r="I8" i="29"/>
  <c r="H8" i="29"/>
  <c r="G8" i="29"/>
  <c r="F8" i="29"/>
  <c r="E8" i="29"/>
  <c r="D8" i="29"/>
  <c r="C8" i="29"/>
  <c r="J109" i="28"/>
  <c r="K109" i="28" s="1"/>
  <c r="J108" i="28"/>
  <c r="K108" i="28" s="1"/>
  <c r="K107" i="28"/>
  <c r="J107" i="28"/>
  <c r="K106" i="28"/>
  <c r="J106" i="28"/>
  <c r="K105" i="28"/>
  <c r="J105" i="28"/>
  <c r="K104" i="28"/>
  <c r="J104" i="28"/>
  <c r="K103" i="28"/>
  <c r="J103" i="28"/>
  <c r="K102" i="28"/>
  <c r="J102" i="28"/>
  <c r="K101" i="28"/>
  <c r="J101" i="28"/>
  <c r="K100" i="28"/>
  <c r="J100" i="28"/>
  <c r="K99" i="28"/>
  <c r="J99" i="28"/>
  <c r="K98" i="28"/>
  <c r="J98" i="28"/>
  <c r="K97" i="28"/>
  <c r="J97" i="28"/>
  <c r="K96" i="28"/>
  <c r="J96" i="28"/>
  <c r="K95" i="28"/>
  <c r="J95" i="28"/>
  <c r="K94" i="28"/>
  <c r="J94" i="28"/>
  <c r="K93" i="28"/>
  <c r="J93" i="28"/>
  <c r="K92" i="28"/>
  <c r="J92" i="28"/>
  <c r="K91" i="28"/>
  <c r="J91" i="28"/>
  <c r="K90" i="28"/>
  <c r="J90" i="28"/>
  <c r="K89" i="28"/>
  <c r="J89" i="28"/>
  <c r="K88" i="28"/>
  <c r="J88" i="28"/>
  <c r="K87" i="28"/>
  <c r="J87" i="28"/>
  <c r="K86" i="28"/>
  <c r="J86" i="28"/>
  <c r="K85" i="28"/>
  <c r="J85" i="28"/>
  <c r="K84" i="28"/>
  <c r="J84" i="28"/>
  <c r="K83" i="28"/>
  <c r="J83" i="28"/>
  <c r="K82" i="28"/>
  <c r="J82" i="28"/>
  <c r="K81" i="28"/>
  <c r="J81" i="28"/>
  <c r="K80" i="28"/>
  <c r="J80" i="28"/>
  <c r="K79" i="28"/>
  <c r="J79" i="28"/>
  <c r="K78" i="28"/>
  <c r="J78" i="28"/>
  <c r="K77" i="28"/>
  <c r="J77" i="28"/>
  <c r="K76" i="28"/>
  <c r="J76" i="28"/>
  <c r="K75" i="28"/>
  <c r="J75" i="28"/>
  <c r="K74" i="28"/>
  <c r="J74" i="28"/>
  <c r="K73" i="28"/>
  <c r="J73" i="28"/>
  <c r="K72" i="28"/>
  <c r="J72" i="28"/>
  <c r="K71" i="28"/>
  <c r="J71" i="28"/>
  <c r="K70" i="28"/>
  <c r="J70" i="28"/>
  <c r="K69" i="28"/>
  <c r="J69" i="28"/>
  <c r="K68" i="28"/>
  <c r="J68" i="28"/>
  <c r="K67" i="28"/>
  <c r="J67" i="28"/>
  <c r="K66" i="28"/>
  <c r="J66" i="28"/>
  <c r="K65" i="28"/>
  <c r="J65" i="28"/>
  <c r="K64" i="28"/>
  <c r="J64" i="28"/>
  <c r="K63" i="28"/>
  <c r="J63" i="28"/>
  <c r="K62" i="28"/>
  <c r="J62" i="28"/>
  <c r="K61" i="28"/>
  <c r="J61" i="28"/>
  <c r="K60" i="28"/>
  <c r="J60" i="28"/>
  <c r="K59" i="28"/>
  <c r="J59" i="28"/>
  <c r="K58" i="28"/>
  <c r="J58" i="28"/>
  <c r="K57" i="28"/>
  <c r="J57" i="28"/>
  <c r="K56" i="28"/>
  <c r="J56" i="28"/>
  <c r="K55" i="28"/>
  <c r="J55" i="28"/>
  <c r="K54" i="28"/>
  <c r="J54" i="28"/>
  <c r="K53" i="28"/>
  <c r="J53" i="28"/>
  <c r="K52" i="28"/>
  <c r="J52" i="28"/>
  <c r="K51" i="28"/>
  <c r="J51" i="28"/>
  <c r="K50" i="28"/>
  <c r="J50" i="28"/>
  <c r="K49" i="28"/>
  <c r="J49" i="28"/>
  <c r="K48" i="28"/>
  <c r="J48" i="28"/>
  <c r="K47" i="28"/>
  <c r="J47" i="28"/>
  <c r="K46" i="28"/>
  <c r="J46" i="28"/>
  <c r="K45" i="28"/>
  <c r="J45" i="28"/>
  <c r="K44" i="28"/>
  <c r="J44" i="28"/>
  <c r="K43" i="28"/>
  <c r="J43" i="28"/>
  <c r="K42" i="28"/>
  <c r="J42" i="28"/>
  <c r="K41" i="28"/>
  <c r="J41" i="28"/>
  <c r="K40" i="28"/>
  <c r="J40" i="28"/>
  <c r="K39" i="28"/>
  <c r="J39" i="28"/>
  <c r="K38" i="28"/>
  <c r="J38" i="28"/>
  <c r="K37" i="28"/>
  <c r="J37" i="28"/>
  <c r="K36" i="28"/>
  <c r="J36" i="28"/>
  <c r="K35" i="28"/>
  <c r="J35" i="28"/>
  <c r="K34" i="28"/>
  <c r="J34" i="28"/>
  <c r="K33" i="28"/>
  <c r="J33" i="28"/>
  <c r="K32" i="28"/>
  <c r="J32" i="28"/>
  <c r="K31" i="28"/>
  <c r="J31" i="28"/>
  <c r="K30" i="28"/>
  <c r="J30" i="28"/>
  <c r="K29" i="28"/>
  <c r="J29" i="28"/>
  <c r="K28" i="28"/>
  <c r="J28" i="28"/>
  <c r="K27" i="28"/>
  <c r="J27" i="28"/>
  <c r="K26" i="28"/>
  <c r="J26" i="28"/>
  <c r="K25" i="28"/>
  <c r="J25" i="28"/>
  <c r="K24" i="28"/>
  <c r="J24" i="28"/>
  <c r="K23" i="28"/>
  <c r="J23" i="28"/>
  <c r="K22" i="28"/>
  <c r="J22" i="28"/>
  <c r="K21" i="28"/>
  <c r="J21" i="28"/>
  <c r="K20" i="28"/>
  <c r="J20" i="28"/>
  <c r="K19" i="28"/>
  <c r="J19" i="28"/>
  <c r="K18" i="28"/>
  <c r="J18" i="28"/>
  <c r="K17" i="28"/>
  <c r="J17" i="28"/>
  <c r="K16" i="28"/>
  <c r="J16" i="28"/>
  <c r="K15" i="28"/>
  <c r="J15" i="28"/>
  <c r="K14" i="28"/>
  <c r="J14" i="28"/>
  <c r="K13" i="28"/>
  <c r="J13" i="28"/>
  <c r="K12" i="28"/>
  <c r="J12" i="28"/>
  <c r="K11" i="28"/>
  <c r="J11" i="28"/>
  <c r="K10" i="28"/>
  <c r="J10" i="28"/>
  <c r="K9" i="28"/>
  <c r="J9" i="28"/>
  <c r="K8" i="28"/>
  <c r="J8" i="28"/>
  <c r="I8" i="28"/>
  <c r="H8" i="28"/>
  <c r="G8" i="28"/>
  <c r="F8" i="28"/>
  <c r="E8" i="28"/>
  <c r="D8" i="28"/>
  <c r="C8" i="28"/>
  <c r="B4" i="28"/>
  <c r="K64" i="27"/>
  <c r="J64" i="27"/>
  <c r="J63" i="27"/>
  <c r="K63" i="27" s="1"/>
  <c r="K62" i="27"/>
  <c r="J62" i="27"/>
  <c r="K61" i="27"/>
  <c r="J61" i="27"/>
  <c r="K60" i="27"/>
  <c r="J60" i="27"/>
  <c r="J59" i="27"/>
  <c r="K59" i="27" s="1"/>
  <c r="K58" i="27"/>
  <c r="J58" i="27"/>
  <c r="K57" i="27"/>
  <c r="J57" i="27"/>
  <c r="K56" i="27"/>
  <c r="J56" i="27"/>
  <c r="J55" i="27"/>
  <c r="K55" i="27" s="1"/>
  <c r="K54" i="27"/>
  <c r="J54" i="27"/>
  <c r="K53" i="27"/>
  <c r="J53" i="27"/>
  <c r="K52" i="27"/>
  <c r="J52" i="27"/>
  <c r="J51" i="27"/>
  <c r="K51" i="27" s="1"/>
  <c r="K50" i="27"/>
  <c r="J50" i="27"/>
  <c r="K49" i="27"/>
  <c r="J49" i="27"/>
  <c r="K48" i="27"/>
  <c r="J48" i="27"/>
  <c r="J47" i="27"/>
  <c r="K47" i="27" s="1"/>
  <c r="K46" i="27"/>
  <c r="J46" i="27"/>
  <c r="K45" i="27"/>
  <c r="J45" i="27"/>
  <c r="K44" i="27"/>
  <c r="J44" i="27"/>
  <c r="J43" i="27"/>
  <c r="K43" i="27" s="1"/>
  <c r="K42" i="27"/>
  <c r="J42" i="27"/>
  <c r="K41" i="27"/>
  <c r="J41" i="27"/>
  <c r="K40" i="27"/>
  <c r="J40" i="27"/>
  <c r="J39" i="27"/>
  <c r="K39" i="27" s="1"/>
  <c r="K38" i="27"/>
  <c r="J38" i="27"/>
  <c r="K37" i="27"/>
  <c r="J37" i="27"/>
  <c r="K36" i="27"/>
  <c r="J36" i="27"/>
  <c r="J35" i="27"/>
  <c r="K35" i="27" s="1"/>
  <c r="K34" i="27"/>
  <c r="J34" i="27"/>
  <c r="K33" i="27"/>
  <c r="J33" i="27"/>
  <c r="K32" i="27"/>
  <c r="J32" i="27"/>
  <c r="J31" i="27"/>
  <c r="K31" i="27" s="1"/>
  <c r="K30" i="27"/>
  <c r="J30" i="27"/>
  <c r="K29" i="27"/>
  <c r="J29" i="27"/>
  <c r="K28" i="27"/>
  <c r="J28" i="27"/>
  <c r="J27" i="27"/>
  <c r="K27" i="27" s="1"/>
  <c r="K26" i="27"/>
  <c r="J26" i="27"/>
  <c r="K25" i="27"/>
  <c r="J25" i="27"/>
  <c r="K24" i="27"/>
  <c r="J24" i="27"/>
  <c r="J23" i="27"/>
  <c r="K23" i="27" s="1"/>
  <c r="K22" i="27"/>
  <c r="J22" i="27"/>
  <c r="K21" i="27"/>
  <c r="J21" i="27"/>
  <c r="K20" i="27"/>
  <c r="J20" i="27"/>
  <c r="J19" i="27"/>
  <c r="K19" i="27" s="1"/>
  <c r="K18" i="27"/>
  <c r="J18" i="27"/>
  <c r="K17" i="27"/>
  <c r="J17" i="27"/>
  <c r="K16" i="27"/>
  <c r="J16" i="27"/>
  <c r="J15" i="27"/>
  <c r="K15" i="27" s="1"/>
  <c r="K14" i="27"/>
  <c r="J14" i="27"/>
  <c r="K13" i="27"/>
  <c r="J13" i="27"/>
  <c r="K12" i="27"/>
  <c r="J12" i="27"/>
  <c r="J11" i="27"/>
  <c r="K11" i="27" s="1"/>
  <c r="K10" i="27"/>
  <c r="J10" i="27"/>
  <c r="K9" i="27"/>
  <c r="J9" i="27"/>
  <c r="K8" i="27"/>
  <c r="J8" i="27"/>
  <c r="I8" i="27"/>
  <c r="H8" i="27"/>
  <c r="G8" i="27"/>
  <c r="F8" i="27"/>
  <c r="E8" i="27"/>
  <c r="D8" i="27"/>
  <c r="C8" i="27"/>
  <c r="J45" i="26"/>
  <c r="K45" i="26" s="1"/>
  <c r="J44" i="26"/>
  <c r="K44" i="26" s="1"/>
  <c r="K43" i="26"/>
  <c r="J43" i="26"/>
  <c r="J42" i="26"/>
  <c r="K42" i="26" s="1"/>
  <c r="K41" i="26"/>
  <c r="J41" i="26"/>
  <c r="K40" i="26"/>
  <c r="J40" i="26"/>
  <c r="K39" i="26"/>
  <c r="J39" i="26"/>
  <c r="J38" i="26"/>
  <c r="K38" i="26" s="1"/>
  <c r="K37" i="26"/>
  <c r="J37" i="26"/>
  <c r="K36" i="26"/>
  <c r="J36" i="26"/>
  <c r="K35" i="26"/>
  <c r="J35" i="26"/>
  <c r="J34" i="26"/>
  <c r="K34" i="26" s="1"/>
  <c r="K33" i="26"/>
  <c r="J33" i="26"/>
  <c r="K32" i="26"/>
  <c r="J32" i="26"/>
  <c r="K31" i="26"/>
  <c r="J31" i="26"/>
  <c r="J30" i="26"/>
  <c r="K30" i="26" s="1"/>
  <c r="K29" i="26"/>
  <c r="J29" i="26"/>
  <c r="K28" i="26"/>
  <c r="J28" i="26"/>
  <c r="K27" i="26"/>
  <c r="J27" i="26"/>
  <c r="J26" i="26"/>
  <c r="K26" i="26" s="1"/>
  <c r="K25" i="26"/>
  <c r="J25" i="26"/>
  <c r="K24" i="26"/>
  <c r="J24" i="26"/>
  <c r="K23" i="26"/>
  <c r="J23" i="26"/>
  <c r="J22" i="26"/>
  <c r="K22" i="26" s="1"/>
  <c r="K21" i="26"/>
  <c r="J21" i="26"/>
  <c r="K20" i="26"/>
  <c r="J20" i="26"/>
  <c r="K19" i="26"/>
  <c r="J19" i="26"/>
  <c r="J18" i="26"/>
  <c r="K18" i="26" s="1"/>
  <c r="K17" i="26"/>
  <c r="J17" i="26"/>
  <c r="K16" i="26"/>
  <c r="J16" i="26"/>
  <c r="K15" i="26"/>
  <c r="J15" i="26"/>
  <c r="J14" i="26"/>
  <c r="K14" i="26" s="1"/>
  <c r="K13" i="26"/>
  <c r="J13" i="26"/>
  <c r="K12" i="26"/>
  <c r="J12" i="26"/>
  <c r="K11" i="26"/>
  <c r="J11" i="26"/>
  <c r="J10" i="26"/>
  <c r="K10" i="26" s="1"/>
  <c r="K9" i="26"/>
  <c r="J9" i="26"/>
  <c r="K8" i="26"/>
  <c r="J8" i="26"/>
  <c r="I8" i="26"/>
  <c r="H8" i="26"/>
  <c r="G8" i="26"/>
  <c r="F8" i="26"/>
  <c r="E8" i="26"/>
  <c r="D8" i="26"/>
  <c r="C8" i="26"/>
  <c r="K53" i="25"/>
  <c r="J53" i="25"/>
  <c r="J52" i="25"/>
  <c r="K52" i="25" s="1"/>
  <c r="K51" i="25"/>
  <c r="J51" i="25"/>
  <c r="J50" i="25"/>
  <c r="K50" i="25" s="1"/>
  <c r="K49" i="25"/>
  <c r="J49" i="25"/>
  <c r="J48" i="25"/>
  <c r="K48" i="25" s="1"/>
  <c r="K47" i="25"/>
  <c r="J47" i="25"/>
  <c r="J46" i="25"/>
  <c r="K46" i="25" s="1"/>
  <c r="K45" i="25"/>
  <c r="J45" i="25"/>
  <c r="J44" i="25"/>
  <c r="K44" i="25" s="1"/>
  <c r="K43" i="25"/>
  <c r="J43" i="25"/>
  <c r="J42" i="25"/>
  <c r="K42" i="25" s="1"/>
  <c r="K41" i="25"/>
  <c r="J41" i="25"/>
  <c r="J40" i="25"/>
  <c r="K40" i="25" s="1"/>
  <c r="K39" i="25"/>
  <c r="J39" i="25"/>
  <c r="J38" i="25"/>
  <c r="K38" i="25" s="1"/>
  <c r="K37" i="25"/>
  <c r="J37" i="25"/>
  <c r="J36" i="25"/>
  <c r="K36" i="25" s="1"/>
  <c r="K35" i="25"/>
  <c r="J35" i="25"/>
  <c r="J34" i="25"/>
  <c r="K34" i="25" s="1"/>
  <c r="K33" i="25"/>
  <c r="J33" i="25"/>
  <c r="J32" i="25"/>
  <c r="K32" i="25" s="1"/>
  <c r="K31" i="25"/>
  <c r="J31" i="25"/>
  <c r="J30" i="25"/>
  <c r="K30" i="25" s="1"/>
  <c r="K29" i="25"/>
  <c r="J29" i="25"/>
  <c r="J28" i="25"/>
  <c r="K28" i="25" s="1"/>
  <c r="K27" i="25"/>
  <c r="J27" i="25"/>
  <c r="J26" i="25"/>
  <c r="K25" i="25"/>
  <c r="J25" i="25"/>
  <c r="J24" i="25"/>
  <c r="J23" i="25"/>
  <c r="J22" i="25"/>
  <c r="J21" i="25"/>
  <c r="J20" i="25"/>
  <c r="K20" i="25" s="1"/>
  <c r="J19" i="25"/>
  <c r="J18" i="25"/>
  <c r="J17" i="25"/>
  <c r="J16" i="25"/>
  <c r="K16" i="25" s="1"/>
  <c r="K15" i="25"/>
  <c r="J15" i="25"/>
  <c r="J14" i="25"/>
  <c r="K14" i="25" s="1"/>
  <c r="K13" i="25"/>
  <c r="J13" i="25"/>
  <c r="J12" i="25"/>
  <c r="K12" i="25" s="1"/>
  <c r="K11" i="25"/>
  <c r="J11" i="25"/>
  <c r="J10" i="25"/>
  <c r="K10" i="25" s="1"/>
  <c r="K9" i="25"/>
  <c r="J9" i="25"/>
  <c r="K8" i="25"/>
  <c r="J8" i="25"/>
  <c r="I8" i="25"/>
  <c r="H8" i="25"/>
  <c r="G8" i="25"/>
  <c r="F8" i="25"/>
  <c r="E8" i="25"/>
  <c r="D8" i="25"/>
  <c r="C8" i="25"/>
  <c r="J81" i="24"/>
  <c r="J80" i="24"/>
  <c r="J79" i="24"/>
  <c r="J78" i="24"/>
  <c r="J77" i="24"/>
  <c r="J76" i="24"/>
  <c r="J75" i="24"/>
  <c r="J74" i="24"/>
  <c r="J73" i="24"/>
  <c r="J72" i="24"/>
  <c r="J71" i="24"/>
  <c r="J70" i="24"/>
  <c r="J69" i="24"/>
  <c r="J68" i="24"/>
  <c r="J67" i="24"/>
  <c r="J66" i="24"/>
  <c r="J65" i="24"/>
  <c r="J64" i="24"/>
  <c r="J63" i="24"/>
  <c r="J62" i="24"/>
  <c r="J61" i="24"/>
  <c r="J60" i="24"/>
  <c r="J59" i="24"/>
  <c r="J58" i="24"/>
  <c r="J57" i="24"/>
  <c r="J56" i="24"/>
  <c r="J55" i="24"/>
  <c r="J54" i="24"/>
  <c r="J53" i="24"/>
  <c r="J52" i="24"/>
  <c r="J51" i="24"/>
  <c r="J50" i="24"/>
  <c r="J49" i="24"/>
  <c r="J48" i="24"/>
  <c r="J47" i="24"/>
  <c r="J46" i="24"/>
  <c r="J45" i="24"/>
  <c r="J44" i="24"/>
  <c r="J43" i="24"/>
  <c r="J42" i="24"/>
  <c r="J41" i="24"/>
  <c r="J40" i="24"/>
  <c r="J39" i="24"/>
  <c r="J38" i="24"/>
  <c r="J37" i="24"/>
  <c r="J36" i="24"/>
  <c r="J35" i="24"/>
  <c r="J34" i="24"/>
  <c r="J33" i="24"/>
  <c r="J32" i="24"/>
  <c r="J31" i="24"/>
  <c r="J30" i="24"/>
  <c r="J29" i="24"/>
  <c r="J28" i="24"/>
  <c r="J27" i="24"/>
  <c r="J26" i="24"/>
  <c r="J25" i="24"/>
  <c r="J24" i="24"/>
  <c r="J23" i="24"/>
  <c r="J22" i="24"/>
  <c r="J21" i="24"/>
  <c r="J20" i="24"/>
  <c r="J19" i="24"/>
  <c r="J18" i="24"/>
  <c r="J17" i="24"/>
  <c r="J16" i="24"/>
  <c r="J15" i="24"/>
  <c r="J14" i="24"/>
  <c r="J13" i="24"/>
  <c r="J12" i="24"/>
  <c r="J11" i="24"/>
  <c r="J10" i="24"/>
  <c r="J8" i="24" s="1"/>
  <c r="J9" i="24"/>
  <c r="K8" i="24"/>
  <c r="I8" i="24"/>
  <c r="H8" i="24"/>
  <c r="G8" i="24"/>
  <c r="F8" i="24"/>
  <c r="E8" i="24"/>
  <c r="D8" i="24"/>
  <c r="C8" i="24"/>
  <c r="J40" i="23"/>
  <c r="K40" i="23" s="1"/>
  <c r="K39" i="23"/>
  <c r="J39" i="23"/>
  <c r="K38" i="23"/>
  <c r="J38" i="23"/>
  <c r="J37" i="23"/>
  <c r="K37" i="23" s="1"/>
  <c r="J36" i="23"/>
  <c r="K36" i="23" s="1"/>
  <c r="K33" i="23"/>
  <c r="J33" i="23"/>
  <c r="K32" i="23"/>
  <c r="J32" i="23"/>
  <c r="K31" i="23"/>
  <c r="J31" i="23"/>
  <c r="J30" i="23"/>
  <c r="K30" i="23" s="1"/>
  <c r="K29" i="23"/>
  <c r="J29" i="23"/>
  <c r="K28" i="23"/>
  <c r="J28" i="23"/>
  <c r="K27" i="23"/>
  <c r="J27" i="23"/>
  <c r="J26" i="23"/>
  <c r="K26" i="23" s="1"/>
  <c r="K25" i="23"/>
  <c r="J25" i="23"/>
  <c r="K24" i="23"/>
  <c r="J24" i="23"/>
  <c r="K23" i="23"/>
  <c r="J23" i="23"/>
  <c r="J22" i="23"/>
  <c r="K22" i="23" s="1"/>
  <c r="K21" i="23"/>
  <c r="J21" i="23"/>
  <c r="K20" i="23"/>
  <c r="J20" i="23"/>
  <c r="K19" i="23"/>
  <c r="J19" i="23"/>
  <c r="J18" i="23"/>
  <c r="K18" i="23" s="1"/>
  <c r="K17" i="23"/>
  <c r="J17" i="23"/>
  <c r="K16" i="23"/>
  <c r="J16" i="23"/>
  <c r="K15" i="23"/>
  <c r="J15" i="23"/>
  <c r="J14" i="23"/>
  <c r="K14" i="23" s="1"/>
  <c r="K13" i="23"/>
  <c r="J13" i="23"/>
  <c r="K12" i="23"/>
  <c r="J12" i="23"/>
  <c r="K11" i="23"/>
  <c r="J11" i="23"/>
  <c r="J10" i="23"/>
  <c r="K10" i="23" s="1"/>
  <c r="K9" i="23"/>
  <c r="J9" i="23"/>
  <c r="K8" i="23"/>
  <c r="J8" i="23"/>
  <c r="I8" i="23"/>
  <c r="H8" i="23"/>
  <c r="G8" i="23"/>
  <c r="F8" i="23"/>
  <c r="E8" i="23"/>
  <c r="D8" i="23"/>
  <c r="C8" i="23"/>
  <c r="K46" i="22"/>
  <c r="J46" i="22"/>
  <c r="K45" i="22"/>
  <c r="J45" i="22"/>
  <c r="K44" i="22"/>
  <c r="J44" i="22"/>
  <c r="J43" i="22"/>
  <c r="K43" i="22" s="1"/>
  <c r="K42" i="22"/>
  <c r="J42" i="22"/>
  <c r="K41" i="22"/>
  <c r="J41" i="22"/>
  <c r="K40" i="22"/>
  <c r="J40" i="22"/>
  <c r="J39" i="22"/>
  <c r="K39" i="22" s="1"/>
  <c r="K38" i="22"/>
  <c r="J38" i="22"/>
  <c r="K37" i="22"/>
  <c r="J37" i="22"/>
  <c r="K36" i="22"/>
  <c r="J36" i="22"/>
  <c r="J35" i="22"/>
  <c r="K35" i="22" s="1"/>
  <c r="K34" i="22"/>
  <c r="J34" i="22"/>
  <c r="K33" i="22"/>
  <c r="J33" i="22"/>
  <c r="K32" i="22"/>
  <c r="J32" i="22"/>
  <c r="J31" i="22"/>
  <c r="K31" i="22" s="1"/>
  <c r="K30" i="22"/>
  <c r="J30" i="22"/>
  <c r="K29" i="22"/>
  <c r="J29" i="22"/>
  <c r="K28" i="22"/>
  <c r="J28" i="22"/>
  <c r="J27" i="22"/>
  <c r="K27" i="22" s="1"/>
  <c r="K26" i="22"/>
  <c r="J26" i="22"/>
  <c r="K25" i="22"/>
  <c r="J25" i="22"/>
  <c r="K24" i="22"/>
  <c r="J24" i="22"/>
  <c r="J23" i="22"/>
  <c r="K23" i="22" s="1"/>
  <c r="K22" i="22"/>
  <c r="J22" i="22"/>
  <c r="K21" i="22"/>
  <c r="J21" i="22"/>
  <c r="K20" i="22"/>
  <c r="J20" i="22"/>
  <c r="J19" i="22"/>
  <c r="K19" i="22" s="1"/>
  <c r="K18" i="22"/>
  <c r="J18" i="22"/>
  <c r="K17" i="22"/>
  <c r="J17" i="22"/>
  <c r="K16" i="22"/>
  <c r="J16" i="22"/>
  <c r="J15" i="22"/>
  <c r="K15" i="22" s="1"/>
  <c r="K14" i="22"/>
  <c r="J14" i="22"/>
  <c r="K13" i="22"/>
  <c r="J13" i="22"/>
  <c r="K12" i="22"/>
  <c r="J12" i="22"/>
  <c r="J11" i="22"/>
  <c r="K11" i="22" s="1"/>
  <c r="K10" i="22"/>
  <c r="J10" i="22"/>
  <c r="K9" i="22"/>
  <c r="J9" i="22"/>
  <c r="K8" i="22"/>
  <c r="J8" i="22"/>
  <c r="I8" i="22"/>
  <c r="H8" i="22"/>
  <c r="G8" i="22"/>
  <c r="F8" i="22"/>
  <c r="E8" i="22"/>
  <c r="D8" i="22"/>
  <c r="C8" i="22"/>
  <c r="K45" i="20"/>
  <c r="J45" i="20"/>
  <c r="K44" i="20"/>
  <c r="J44" i="20"/>
  <c r="K43" i="20"/>
  <c r="J43" i="20"/>
  <c r="K42" i="20"/>
  <c r="J42" i="20"/>
  <c r="K41" i="20"/>
  <c r="J41" i="20"/>
  <c r="K40" i="20"/>
  <c r="J40" i="20"/>
  <c r="K39" i="20"/>
  <c r="J39" i="20"/>
  <c r="K38" i="20"/>
  <c r="J38" i="20"/>
  <c r="K37" i="20"/>
  <c r="J37" i="20"/>
  <c r="K36" i="20"/>
  <c r="J36" i="20"/>
  <c r="K35" i="20"/>
  <c r="J35" i="20"/>
  <c r="K34" i="20"/>
  <c r="J34" i="20"/>
  <c r="K33" i="20"/>
  <c r="J33" i="20"/>
  <c r="K32" i="20"/>
  <c r="J32" i="20"/>
  <c r="K31" i="20"/>
  <c r="J31" i="20"/>
  <c r="K30" i="20"/>
  <c r="J30" i="20"/>
  <c r="K29" i="20"/>
  <c r="J29" i="20"/>
  <c r="K28" i="20"/>
  <c r="J28" i="20"/>
  <c r="K27" i="20"/>
  <c r="J27" i="20"/>
  <c r="K26" i="20"/>
  <c r="J26" i="20"/>
  <c r="K25" i="20"/>
  <c r="J25" i="20"/>
  <c r="K24" i="20"/>
  <c r="J24" i="20"/>
  <c r="K23" i="20"/>
  <c r="J23" i="20"/>
  <c r="K22" i="20"/>
  <c r="J22" i="20"/>
  <c r="K21" i="20"/>
  <c r="J21" i="20"/>
  <c r="K20" i="20"/>
  <c r="J20" i="20"/>
  <c r="K19" i="20"/>
  <c r="J19" i="20"/>
  <c r="K18" i="20"/>
  <c r="J18" i="20"/>
  <c r="K17" i="20"/>
  <c r="J17" i="20"/>
  <c r="K16" i="20"/>
  <c r="J16" i="20"/>
  <c r="K15" i="20"/>
  <c r="J15" i="20"/>
  <c r="K14" i="20"/>
  <c r="J14" i="20"/>
  <c r="K13" i="20"/>
  <c r="J13" i="20"/>
  <c r="K12" i="20"/>
  <c r="J12" i="20"/>
  <c r="K11" i="20"/>
  <c r="J11" i="20"/>
  <c r="K10" i="20"/>
  <c r="J10" i="20"/>
  <c r="K9" i="20"/>
  <c r="J9" i="20"/>
  <c r="J8" i="20"/>
  <c r="K8" i="20" s="1"/>
  <c r="I8" i="20"/>
  <c r="H8" i="20"/>
  <c r="G8" i="20"/>
  <c r="F8" i="20"/>
  <c r="E8" i="20"/>
  <c r="D8" i="20"/>
  <c r="C8" i="20"/>
  <c r="K71" i="19"/>
  <c r="J71" i="19"/>
  <c r="K70" i="19"/>
  <c r="J70" i="19"/>
  <c r="J69" i="19"/>
  <c r="K69" i="19" s="1"/>
  <c r="J68" i="19"/>
  <c r="K68" i="19" s="1"/>
  <c r="K67" i="19"/>
  <c r="J67" i="19"/>
  <c r="K66" i="19"/>
  <c r="J66" i="19"/>
  <c r="J65" i="19"/>
  <c r="K65" i="19" s="1"/>
  <c r="K64" i="19"/>
  <c r="J64" i="19"/>
  <c r="K63" i="19"/>
  <c r="J63" i="19"/>
  <c r="K62" i="19"/>
  <c r="J62" i="19"/>
  <c r="J61" i="19"/>
  <c r="K61" i="19" s="1"/>
  <c r="K60" i="19"/>
  <c r="J60" i="19"/>
  <c r="K59" i="19"/>
  <c r="J59" i="19"/>
  <c r="K58" i="19"/>
  <c r="J58" i="19"/>
  <c r="J57" i="19"/>
  <c r="K57" i="19" s="1"/>
  <c r="K56" i="19"/>
  <c r="J56" i="19"/>
  <c r="K55" i="19"/>
  <c r="J55" i="19"/>
  <c r="K54" i="19"/>
  <c r="J54" i="19"/>
  <c r="J53" i="19"/>
  <c r="K53" i="19" s="1"/>
  <c r="K52" i="19"/>
  <c r="J52" i="19"/>
  <c r="K51" i="19"/>
  <c r="J51" i="19"/>
  <c r="K50" i="19"/>
  <c r="J50" i="19"/>
  <c r="J49" i="19"/>
  <c r="K49" i="19" s="1"/>
  <c r="K48" i="19"/>
  <c r="J48" i="19"/>
  <c r="K47" i="19"/>
  <c r="J47" i="19"/>
  <c r="K46" i="19"/>
  <c r="J46" i="19"/>
  <c r="J45" i="19"/>
  <c r="K45" i="19" s="1"/>
  <c r="K44" i="19"/>
  <c r="J44" i="19"/>
  <c r="K43" i="19"/>
  <c r="J43" i="19"/>
  <c r="K42" i="19"/>
  <c r="J42" i="19"/>
  <c r="J41" i="19"/>
  <c r="K41" i="19" s="1"/>
  <c r="K40" i="19"/>
  <c r="J40" i="19"/>
  <c r="K39" i="19"/>
  <c r="J39" i="19"/>
  <c r="K38" i="19"/>
  <c r="J38" i="19"/>
  <c r="J37" i="19"/>
  <c r="K37" i="19" s="1"/>
  <c r="K36" i="19"/>
  <c r="J36" i="19"/>
  <c r="K35" i="19"/>
  <c r="J35" i="19"/>
  <c r="K34" i="19"/>
  <c r="J34" i="19"/>
  <c r="J33" i="19"/>
  <c r="K33" i="19" s="1"/>
  <c r="K32" i="19"/>
  <c r="J32" i="19"/>
  <c r="K31" i="19"/>
  <c r="J31" i="19"/>
  <c r="K30" i="19"/>
  <c r="J30" i="19"/>
  <c r="J29" i="19"/>
  <c r="K29" i="19" s="1"/>
  <c r="K28" i="19"/>
  <c r="J28" i="19"/>
  <c r="K27" i="19"/>
  <c r="J27" i="19"/>
  <c r="K26" i="19"/>
  <c r="J26" i="19"/>
  <c r="J25" i="19"/>
  <c r="K25" i="19" s="1"/>
  <c r="J24" i="19"/>
  <c r="J23" i="19"/>
  <c r="K22" i="19"/>
  <c r="J22" i="19"/>
  <c r="J21" i="19"/>
  <c r="J20" i="19"/>
  <c r="K20" i="19" s="1"/>
  <c r="J19" i="19"/>
  <c r="K19" i="19" s="1"/>
  <c r="K18" i="19"/>
  <c r="J18" i="19"/>
  <c r="J17" i="19"/>
  <c r="K17" i="19" s="1"/>
  <c r="J16" i="19"/>
  <c r="K16" i="19" s="1"/>
  <c r="J15" i="19"/>
  <c r="K15" i="19" s="1"/>
  <c r="K14" i="19"/>
  <c r="J14" i="19"/>
  <c r="J13" i="19"/>
  <c r="K13" i="19" s="1"/>
  <c r="J12" i="19"/>
  <c r="K12" i="19" s="1"/>
  <c r="J11" i="19"/>
  <c r="J10" i="19"/>
  <c r="K9" i="19"/>
  <c r="J9" i="19"/>
  <c r="J8" i="19"/>
  <c r="K94" i="18"/>
  <c r="J94" i="18"/>
  <c r="J93" i="18"/>
  <c r="K93" i="18" s="1"/>
  <c r="J92" i="18"/>
  <c r="K92" i="18" s="1"/>
  <c r="J91" i="18"/>
  <c r="K91" i="18" s="1"/>
  <c r="K90" i="18"/>
  <c r="J90" i="18"/>
  <c r="K89" i="18"/>
  <c r="J89" i="18"/>
  <c r="K88" i="18"/>
  <c r="J88" i="18"/>
  <c r="K87" i="18"/>
  <c r="J87" i="18"/>
  <c r="K86" i="18"/>
  <c r="J86" i="18"/>
  <c r="K85" i="18"/>
  <c r="J85" i="18"/>
  <c r="K84" i="18"/>
  <c r="J84" i="18"/>
  <c r="K83" i="18"/>
  <c r="J83" i="18"/>
  <c r="K82" i="18"/>
  <c r="J82" i="18"/>
  <c r="K81" i="18"/>
  <c r="J81" i="18"/>
  <c r="K80" i="18"/>
  <c r="J80" i="18"/>
  <c r="K79" i="18"/>
  <c r="J79" i="18"/>
  <c r="K78" i="18"/>
  <c r="J78" i="18"/>
  <c r="K77" i="18"/>
  <c r="J77" i="18"/>
  <c r="K76" i="18"/>
  <c r="J76" i="18"/>
  <c r="K75" i="18"/>
  <c r="J75" i="18"/>
  <c r="K74" i="18"/>
  <c r="J74" i="18"/>
  <c r="K73" i="18"/>
  <c r="J73" i="18"/>
  <c r="K72" i="18"/>
  <c r="J72" i="18"/>
  <c r="K71" i="18"/>
  <c r="J71" i="18"/>
  <c r="K70" i="18"/>
  <c r="J70" i="18"/>
  <c r="K69" i="18"/>
  <c r="J69" i="18"/>
  <c r="K68" i="18"/>
  <c r="J68" i="18"/>
  <c r="K67" i="18"/>
  <c r="J67" i="18"/>
  <c r="K66" i="18"/>
  <c r="J66" i="18"/>
  <c r="K65" i="18"/>
  <c r="J65" i="18"/>
  <c r="K64" i="18"/>
  <c r="J64" i="18"/>
  <c r="K63" i="18"/>
  <c r="J63" i="18"/>
  <c r="K62" i="18"/>
  <c r="J62" i="18"/>
  <c r="K61" i="18"/>
  <c r="J61" i="18"/>
  <c r="K60" i="18"/>
  <c r="J60" i="18"/>
  <c r="K59" i="18"/>
  <c r="J59" i="18"/>
  <c r="K58" i="18"/>
  <c r="J58" i="18"/>
  <c r="K57" i="18"/>
  <c r="J57" i="18"/>
  <c r="K56" i="18"/>
  <c r="J56" i="18"/>
  <c r="K55" i="18"/>
  <c r="J55" i="18"/>
  <c r="K54" i="18"/>
  <c r="J54" i="18"/>
  <c r="K53" i="18"/>
  <c r="J53" i="18"/>
  <c r="K52" i="18"/>
  <c r="J52" i="18"/>
  <c r="K51" i="18"/>
  <c r="J51" i="18"/>
  <c r="K50" i="18"/>
  <c r="J50" i="18"/>
  <c r="K49" i="18"/>
  <c r="J49" i="18"/>
  <c r="K48" i="18"/>
  <c r="J48" i="18"/>
  <c r="K47" i="18"/>
  <c r="J47" i="18"/>
  <c r="K46" i="18"/>
  <c r="J46" i="18"/>
  <c r="K45" i="18"/>
  <c r="J45" i="18"/>
  <c r="K44" i="18"/>
  <c r="J44" i="18"/>
  <c r="K43" i="18"/>
  <c r="J43" i="18"/>
  <c r="K42" i="18"/>
  <c r="J42" i="18"/>
  <c r="K41" i="18"/>
  <c r="J41" i="18"/>
  <c r="K40" i="18"/>
  <c r="J40" i="18"/>
  <c r="K39" i="18"/>
  <c r="J39" i="18"/>
  <c r="K38" i="18"/>
  <c r="J38" i="18"/>
  <c r="K37" i="18"/>
  <c r="J37" i="18"/>
  <c r="K36" i="18"/>
  <c r="J36" i="18"/>
  <c r="K35" i="18"/>
  <c r="J35" i="18"/>
  <c r="K34" i="18"/>
  <c r="J34" i="18"/>
  <c r="K33" i="18"/>
  <c r="J33" i="18"/>
  <c r="K32" i="18"/>
  <c r="J32" i="18"/>
  <c r="K31" i="18"/>
  <c r="J31" i="18"/>
  <c r="K30" i="18"/>
  <c r="J30" i="18"/>
  <c r="K29" i="18"/>
  <c r="J29" i="18"/>
  <c r="K28" i="18"/>
  <c r="J28" i="18"/>
  <c r="K27" i="18"/>
  <c r="J27" i="18"/>
  <c r="K26" i="18"/>
  <c r="J26" i="18"/>
  <c r="K25" i="18"/>
  <c r="J25" i="18"/>
  <c r="K24" i="18"/>
  <c r="J24" i="18"/>
  <c r="K23" i="18"/>
  <c r="J23" i="18"/>
  <c r="K22" i="18"/>
  <c r="J22" i="18"/>
  <c r="K21" i="18"/>
  <c r="J21" i="18"/>
  <c r="K20" i="18"/>
  <c r="J20" i="18"/>
  <c r="K19" i="18"/>
  <c r="J19" i="18"/>
  <c r="K18" i="18"/>
  <c r="J18" i="18"/>
  <c r="K17" i="18"/>
  <c r="J17" i="18"/>
  <c r="K16" i="18"/>
  <c r="J16" i="18"/>
  <c r="K15" i="18"/>
  <c r="J15" i="18"/>
  <c r="K14" i="18"/>
  <c r="J14" i="18"/>
  <c r="K13" i="18"/>
  <c r="J13" i="18"/>
  <c r="K12" i="18"/>
  <c r="J12" i="18"/>
  <c r="K11" i="18"/>
  <c r="J11" i="18"/>
  <c r="K10" i="18"/>
  <c r="J10" i="18"/>
  <c r="K9" i="18"/>
  <c r="J9" i="18"/>
  <c r="K8" i="18"/>
  <c r="J8" i="18"/>
  <c r="I8" i="18"/>
  <c r="H8" i="18"/>
  <c r="G8" i="18"/>
  <c r="F8" i="18"/>
  <c r="E8" i="18"/>
  <c r="D8" i="18"/>
  <c r="C8" i="18"/>
  <c r="K8" i="17"/>
  <c r="J8" i="17"/>
  <c r="I8" i="17"/>
  <c r="H8" i="17"/>
  <c r="G8" i="17"/>
  <c r="F8" i="17"/>
  <c r="E8" i="17"/>
  <c r="D8" i="17"/>
  <c r="C8" i="17"/>
  <c r="B4" i="17"/>
  <c r="J38" i="16" l="1"/>
  <c r="K38" i="16" s="1"/>
  <c r="J37" i="16"/>
  <c r="K37" i="16" s="1"/>
  <c r="J36" i="16"/>
  <c r="K36" i="16" s="1"/>
  <c r="K35" i="16"/>
  <c r="J35" i="16"/>
  <c r="K34" i="16"/>
  <c r="J34" i="16"/>
  <c r="J33" i="16"/>
  <c r="K33" i="16" s="1"/>
  <c r="K32" i="16"/>
  <c r="J32" i="16"/>
  <c r="K31" i="16"/>
  <c r="J31" i="16"/>
  <c r="K30" i="16"/>
  <c r="J30" i="16"/>
  <c r="J29" i="16"/>
  <c r="K29" i="16" s="1"/>
  <c r="K28" i="16"/>
  <c r="J28" i="16"/>
  <c r="K27" i="16"/>
  <c r="J27" i="16"/>
  <c r="K26" i="16"/>
  <c r="J26" i="16"/>
  <c r="J25" i="16"/>
  <c r="K25" i="16" s="1"/>
  <c r="K24" i="16"/>
  <c r="J24" i="16"/>
  <c r="K23" i="16"/>
  <c r="J23" i="16"/>
  <c r="K22" i="16"/>
  <c r="J22" i="16"/>
  <c r="J21" i="16"/>
  <c r="K21" i="16" s="1"/>
  <c r="K20" i="16"/>
  <c r="J20" i="16"/>
  <c r="K19" i="16"/>
  <c r="J19" i="16"/>
  <c r="K18" i="16"/>
  <c r="J18" i="16"/>
  <c r="J17" i="16"/>
  <c r="K17" i="16" s="1"/>
  <c r="K16" i="16"/>
  <c r="J16" i="16"/>
  <c r="K15" i="16"/>
  <c r="J15" i="16"/>
  <c r="K14" i="16"/>
  <c r="J14" i="16"/>
  <c r="J13" i="16"/>
  <c r="K13" i="16" s="1"/>
  <c r="K12" i="16"/>
  <c r="J12" i="16"/>
  <c r="K11" i="16"/>
  <c r="J11" i="16"/>
  <c r="K10" i="16"/>
  <c r="J10" i="16"/>
  <c r="J9" i="16"/>
  <c r="K9" i="16" s="1"/>
  <c r="K8" i="16"/>
  <c r="J8" i="16"/>
  <c r="I8" i="16"/>
  <c r="H8" i="16"/>
  <c r="G8" i="16"/>
  <c r="F8" i="16"/>
  <c r="E8" i="16"/>
  <c r="D8" i="16"/>
  <c r="C8" i="16"/>
  <c r="B4" i="16"/>
  <c r="K38" i="14"/>
  <c r="J38" i="14"/>
  <c r="K37" i="14"/>
  <c r="J37" i="14"/>
  <c r="K36" i="14"/>
  <c r="J36" i="14"/>
  <c r="K35" i="14"/>
  <c r="J35" i="14"/>
  <c r="K34" i="14"/>
  <c r="J34" i="14"/>
  <c r="K33" i="14"/>
  <c r="J33" i="14"/>
  <c r="K32" i="14"/>
  <c r="J32" i="14"/>
  <c r="K31" i="14"/>
  <c r="J31" i="14"/>
  <c r="K30" i="14"/>
  <c r="J30" i="14"/>
  <c r="K29" i="14"/>
  <c r="J29" i="14"/>
  <c r="K28" i="14"/>
  <c r="J28" i="14"/>
  <c r="K27" i="14"/>
  <c r="J27" i="14"/>
  <c r="K26" i="14"/>
  <c r="J26" i="14"/>
  <c r="K25" i="14"/>
  <c r="J25" i="14"/>
  <c r="K24" i="14"/>
  <c r="J24" i="14"/>
  <c r="K23" i="14"/>
  <c r="J23" i="14"/>
  <c r="K22" i="14"/>
  <c r="J22" i="14"/>
  <c r="K21" i="14"/>
  <c r="J21" i="14"/>
  <c r="K20" i="14"/>
  <c r="J20" i="14"/>
  <c r="K19" i="14"/>
  <c r="J19" i="14"/>
  <c r="K18" i="14"/>
  <c r="J18" i="14"/>
  <c r="K17" i="14"/>
  <c r="J17" i="14"/>
  <c r="K16" i="14"/>
  <c r="J16" i="14"/>
  <c r="K15" i="14"/>
  <c r="J15" i="14"/>
  <c r="K14" i="14"/>
  <c r="J14" i="14"/>
  <c r="K13" i="14"/>
  <c r="J13" i="14"/>
  <c r="K12" i="14"/>
  <c r="J12" i="14"/>
  <c r="K11" i="14"/>
  <c r="J11" i="14"/>
  <c r="K10" i="14"/>
  <c r="J10" i="14"/>
  <c r="K9" i="14"/>
  <c r="J9" i="14"/>
  <c r="K8" i="14"/>
  <c r="J8" i="14"/>
  <c r="I8" i="14"/>
  <c r="H8" i="14"/>
  <c r="G8" i="14"/>
  <c r="F8" i="14"/>
  <c r="E8" i="14"/>
  <c r="D8" i="14"/>
  <c r="C8" i="14"/>
  <c r="B4" i="14"/>
  <c r="J39" i="13"/>
  <c r="K39" i="13" s="1"/>
  <c r="J38" i="13"/>
  <c r="K38" i="13" s="1"/>
  <c r="J37" i="13"/>
  <c r="K37" i="13" s="1"/>
  <c r="K36" i="13"/>
  <c r="J36" i="13"/>
  <c r="K35" i="13"/>
  <c r="J35" i="13"/>
  <c r="J34" i="13"/>
  <c r="K34" i="13" s="1"/>
  <c r="J33" i="13"/>
  <c r="K33" i="13" s="1"/>
  <c r="K32" i="13"/>
  <c r="J32" i="13"/>
  <c r="K31" i="13"/>
  <c r="J31" i="13"/>
  <c r="J30" i="13"/>
  <c r="K30" i="13" s="1"/>
  <c r="J29" i="13"/>
  <c r="K29" i="13" s="1"/>
  <c r="K28" i="13"/>
  <c r="J28" i="13"/>
  <c r="K27" i="13"/>
  <c r="J27" i="13"/>
  <c r="J26" i="13"/>
  <c r="K26" i="13" s="1"/>
  <c r="J25" i="13"/>
  <c r="K25" i="13" s="1"/>
  <c r="K24" i="13"/>
  <c r="J24" i="13"/>
  <c r="K23" i="13"/>
  <c r="J23" i="13"/>
  <c r="J22" i="13"/>
  <c r="K22" i="13" s="1"/>
  <c r="J21" i="13"/>
  <c r="K21" i="13" s="1"/>
  <c r="K20" i="13"/>
  <c r="J20" i="13"/>
  <c r="K19" i="13"/>
  <c r="J19" i="13"/>
  <c r="J18" i="13"/>
  <c r="K18" i="13" s="1"/>
  <c r="J17" i="13"/>
  <c r="K17" i="13" s="1"/>
  <c r="K16" i="13"/>
  <c r="J16" i="13"/>
  <c r="K15" i="13"/>
  <c r="J15" i="13"/>
  <c r="J14" i="13"/>
  <c r="K14" i="13" s="1"/>
  <c r="J13" i="13"/>
  <c r="K13" i="13" s="1"/>
  <c r="K12" i="13"/>
  <c r="J12" i="13"/>
  <c r="K11" i="13"/>
  <c r="J11" i="13"/>
  <c r="J9" i="13"/>
  <c r="K9" i="13" s="1"/>
  <c r="K8" i="13"/>
  <c r="J8" i="13"/>
  <c r="I8" i="13"/>
  <c r="H8" i="13"/>
  <c r="G8" i="13"/>
  <c r="F8" i="13"/>
  <c r="E8" i="13"/>
  <c r="D8" i="13"/>
  <c r="C8" i="13"/>
  <c r="B4" i="13"/>
  <c r="K16" i="12"/>
  <c r="J16" i="12"/>
  <c r="K15" i="12"/>
  <c r="G15" i="12"/>
  <c r="J14" i="12"/>
  <c r="K14" i="12" s="1"/>
  <c r="J13" i="12"/>
  <c r="K13" i="12" s="1"/>
  <c r="K12" i="12"/>
  <c r="J12" i="12"/>
  <c r="J11" i="12"/>
  <c r="K11" i="12" s="1"/>
  <c r="J10" i="12"/>
  <c r="K10" i="12" s="1"/>
  <c r="J9" i="12"/>
  <c r="K9" i="12" s="1"/>
  <c r="K8" i="12"/>
  <c r="I8" i="12"/>
  <c r="H8" i="12"/>
  <c r="G8" i="12"/>
  <c r="F8" i="12"/>
  <c r="E8" i="12"/>
  <c r="D8" i="12"/>
  <c r="C8" i="12"/>
  <c r="B4" i="12"/>
  <c r="J15" i="11"/>
  <c r="K15" i="11" s="1"/>
  <c r="J14" i="11"/>
  <c r="K14" i="11" s="1"/>
  <c r="J13" i="11"/>
  <c r="K13" i="11" s="1"/>
  <c r="J12" i="11"/>
  <c r="K12" i="11" s="1"/>
  <c r="J11" i="11"/>
  <c r="K11" i="11" s="1"/>
  <c r="E11" i="11"/>
  <c r="J10" i="11"/>
  <c r="K10" i="11" s="1"/>
  <c r="E10" i="11"/>
  <c r="J9" i="11"/>
  <c r="K9" i="11" s="1"/>
  <c r="E9" i="11"/>
  <c r="K8" i="11"/>
  <c r="J8" i="11"/>
  <c r="I8" i="11"/>
  <c r="H8" i="11"/>
  <c r="G8" i="11"/>
  <c r="F8" i="11"/>
  <c r="E8" i="11"/>
  <c r="D8" i="11"/>
  <c r="C8" i="11"/>
  <c r="K52" i="10"/>
  <c r="K51" i="10"/>
  <c r="K50" i="10"/>
  <c r="K49" i="10"/>
  <c r="K48" i="10"/>
  <c r="K47" i="10"/>
  <c r="K46" i="10"/>
  <c r="K45" i="10"/>
  <c r="K44" i="10"/>
  <c r="K43" i="10"/>
  <c r="K42" i="10"/>
  <c r="K41" i="10"/>
  <c r="K40" i="10"/>
  <c r="K39" i="10"/>
  <c r="K38" i="10"/>
  <c r="K37" i="10"/>
  <c r="K36" i="10"/>
  <c r="K35" i="10"/>
  <c r="K34" i="10"/>
  <c r="K33" i="10"/>
  <c r="K32" i="10"/>
  <c r="K31" i="10"/>
  <c r="K30" i="10"/>
  <c r="K29" i="10"/>
  <c r="K28" i="10"/>
  <c r="K27" i="10"/>
  <c r="K26" i="10"/>
  <c r="K25" i="10"/>
  <c r="K24" i="10"/>
  <c r="K23" i="10"/>
  <c r="K22" i="10"/>
  <c r="K21" i="10"/>
  <c r="K20" i="10"/>
  <c r="K19" i="10"/>
  <c r="K18" i="10"/>
  <c r="K17" i="10"/>
  <c r="K16" i="10"/>
  <c r="K15" i="10"/>
  <c r="K14" i="10"/>
  <c r="K13" i="10"/>
  <c r="K12" i="10"/>
  <c r="K11" i="10"/>
  <c r="K10" i="10"/>
  <c r="K9" i="10"/>
  <c r="K8" i="10"/>
  <c r="J8" i="10"/>
  <c r="I8" i="10"/>
  <c r="H8" i="10"/>
  <c r="G8" i="10"/>
  <c r="F8" i="10"/>
  <c r="E8" i="10"/>
  <c r="D8" i="10"/>
  <c r="C8" i="10"/>
  <c r="J38" i="9"/>
  <c r="K38" i="9" s="1"/>
  <c r="J37" i="9"/>
  <c r="K37" i="9" s="1"/>
  <c r="J36" i="9"/>
  <c r="K36" i="9" s="1"/>
  <c r="J35" i="9"/>
  <c r="K35" i="9" s="1"/>
  <c r="K34" i="9"/>
  <c r="J34" i="9"/>
  <c r="K33" i="9"/>
  <c r="J33" i="9"/>
  <c r="J32" i="9"/>
  <c r="K32" i="9" s="1"/>
  <c r="K31" i="9"/>
  <c r="J31" i="9"/>
  <c r="J30" i="9"/>
  <c r="K30" i="9" s="1"/>
  <c r="K29" i="9"/>
  <c r="J29" i="9"/>
  <c r="J28" i="9"/>
  <c r="K28" i="9" s="1"/>
  <c r="J27" i="9"/>
  <c r="K27" i="9" s="1"/>
  <c r="J26" i="9"/>
  <c r="K26" i="9" s="1"/>
  <c r="K25" i="9"/>
  <c r="J25" i="9"/>
  <c r="J24" i="9"/>
  <c r="K24" i="9" s="1"/>
  <c r="K23" i="9"/>
  <c r="J23" i="9"/>
  <c r="K22" i="9"/>
  <c r="J22" i="9"/>
  <c r="J21" i="9"/>
  <c r="K21" i="9" s="1"/>
  <c r="J20" i="9"/>
  <c r="K20" i="9" s="1"/>
  <c r="K19" i="9"/>
  <c r="J19" i="9"/>
  <c r="J18" i="9"/>
  <c r="K18" i="9" s="1"/>
  <c r="J17" i="9"/>
  <c r="K17" i="9" s="1"/>
  <c r="J16" i="9"/>
  <c r="K16" i="9" s="1"/>
  <c r="K15" i="9"/>
  <c r="J15" i="9"/>
  <c r="K14" i="9"/>
  <c r="J14" i="9"/>
  <c r="K13" i="9"/>
  <c r="J13" i="9"/>
  <c r="J12" i="9"/>
  <c r="K12" i="9" s="1"/>
  <c r="J11" i="9"/>
  <c r="K11" i="9" s="1"/>
  <c r="K10" i="9"/>
  <c r="J10" i="9"/>
  <c r="J9" i="9"/>
  <c r="K9" i="9" s="1"/>
  <c r="K8" i="9"/>
  <c r="I8" i="9"/>
  <c r="H8" i="9"/>
  <c r="F8" i="9"/>
  <c r="E8" i="9"/>
  <c r="D8" i="9"/>
  <c r="C8" i="9"/>
  <c r="B4" i="9"/>
  <c r="J8" i="12" l="1"/>
  <c r="J8" i="9"/>
  <c r="J37" i="8"/>
  <c r="K37" i="8" s="1"/>
  <c r="J36" i="8"/>
  <c r="K36" i="8" s="1"/>
  <c r="K35" i="8"/>
  <c r="J35" i="8"/>
  <c r="J34" i="8"/>
  <c r="K34" i="8" s="1"/>
  <c r="K33" i="8"/>
  <c r="J33" i="8"/>
  <c r="J32" i="8"/>
  <c r="K32" i="8" s="1"/>
  <c r="J31" i="8"/>
  <c r="K31" i="8" s="1"/>
  <c r="J30" i="8"/>
  <c r="K30" i="8" s="1"/>
  <c r="K29" i="8"/>
  <c r="J29" i="8"/>
  <c r="J28" i="8"/>
  <c r="K28" i="8" s="1"/>
  <c r="J27" i="8"/>
  <c r="K27" i="8" s="1"/>
  <c r="J26" i="8"/>
  <c r="K26" i="8" s="1"/>
  <c r="J25" i="8"/>
  <c r="K25" i="8" s="1"/>
  <c r="K24" i="8"/>
  <c r="J24" i="8"/>
  <c r="J23" i="8"/>
  <c r="K23" i="8" s="1"/>
  <c r="J22" i="8"/>
  <c r="K22" i="8" s="1"/>
  <c r="K21" i="8"/>
  <c r="J21" i="8"/>
  <c r="K20" i="8"/>
  <c r="J20" i="8"/>
  <c r="J19" i="8"/>
  <c r="K19" i="8" s="1"/>
  <c r="J18" i="8"/>
  <c r="K18" i="8" s="1"/>
  <c r="J17" i="8"/>
  <c r="K17" i="8" s="1"/>
  <c r="J16" i="8"/>
  <c r="K16" i="8" s="1"/>
  <c r="K15" i="8"/>
  <c r="J15" i="8"/>
  <c r="J14" i="8"/>
  <c r="K14" i="8" s="1"/>
  <c r="J13" i="8"/>
  <c r="K13" i="8" s="1"/>
  <c r="K12" i="8"/>
  <c r="J12" i="8"/>
  <c r="K11" i="8"/>
  <c r="J11" i="8"/>
  <c r="J10" i="8"/>
  <c r="K10" i="8" s="1"/>
  <c r="J9" i="8"/>
  <c r="K9" i="8" s="1"/>
  <c r="J8" i="8"/>
  <c r="K8" i="8" s="1"/>
  <c r="K7" i="8"/>
  <c r="J7" i="8"/>
  <c r="I7" i="8"/>
  <c r="H7" i="8"/>
  <c r="G7" i="8"/>
  <c r="F7" i="8"/>
  <c r="E7" i="8"/>
  <c r="D7" i="8"/>
  <c r="C7" i="8"/>
  <c r="B3" i="8"/>
  <c r="J25" i="7"/>
  <c r="K25" i="7" s="1"/>
  <c r="J24" i="7"/>
  <c r="K24" i="7" s="1"/>
  <c r="K23" i="7"/>
  <c r="J23" i="7"/>
  <c r="J22" i="7"/>
  <c r="K22" i="7" s="1"/>
  <c r="J21" i="7"/>
  <c r="K21" i="7" s="1"/>
  <c r="J20" i="7"/>
  <c r="K20" i="7" s="1"/>
  <c r="J19" i="7"/>
  <c r="K19" i="7" s="1"/>
  <c r="J18" i="7"/>
  <c r="K18" i="7" s="1"/>
  <c r="J17" i="7"/>
  <c r="K17" i="7" s="1"/>
  <c r="J16" i="7"/>
  <c r="K16" i="7" s="1"/>
  <c r="J15" i="7"/>
  <c r="K15" i="7" s="1"/>
  <c r="J14" i="7"/>
  <c r="K14" i="7" s="1"/>
  <c r="J13" i="7"/>
  <c r="K13" i="7" s="1"/>
  <c r="J12" i="7"/>
  <c r="K12" i="7" s="1"/>
  <c r="J11" i="7"/>
  <c r="K11" i="7" s="1"/>
  <c r="K10" i="7"/>
  <c r="J10" i="7"/>
  <c r="J9" i="7"/>
  <c r="K9" i="7" s="1"/>
  <c r="K8" i="7"/>
  <c r="I8" i="7"/>
  <c r="H8" i="7"/>
  <c r="G8" i="7"/>
  <c r="F8" i="7"/>
  <c r="E8" i="7"/>
  <c r="D8" i="7"/>
  <c r="C8" i="7"/>
  <c r="B4" i="7"/>
  <c r="J38" i="6"/>
  <c r="K38" i="6" s="1"/>
  <c r="J37" i="6"/>
  <c r="K37" i="6" s="1"/>
  <c r="K36" i="6"/>
  <c r="J36" i="6"/>
  <c r="J35" i="6"/>
  <c r="K35" i="6" s="1"/>
  <c r="J34" i="6"/>
  <c r="K34" i="6" s="1"/>
  <c r="J33" i="6"/>
  <c r="K33" i="6" s="1"/>
  <c r="K32" i="6"/>
  <c r="J32" i="6"/>
  <c r="J31" i="6"/>
  <c r="K31" i="6" s="1"/>
  <c r="J30" i="6"/>
  <c r="K30" i="6" s="1"/>
  <c r="J29" i="6"/>
  <c r="K29" i="6" s="1"/>
  <c r="J28" i="6"/>
  <c r="K28" i="6" s="1"/>
  <c r="J27" i="6"/>
  <c r="K27" i="6" s="1"/>
  <c r="J26" i="6"/>
  <c r="K26" i="6" s="1"/>
  <c r="J25" i="6"/>
  <c r="K25" i="6" s="1"/>
  <c r="J24" i="6"/>
  <c r="K24" i="6" s="1"/>
  <c r="J23" i="6"/>
  <c r="K23" i="6" s="1"/>
  <c r="K22" i="6"/>
  <c r="J22" i="6"/>
  <c r="J21" i="6"/>
  <c r="K21" i="6" s="1"/>
  <c r="K20" i="6"/>
  <c r="J20" i="6"/>
  <c r="J19" i="6"/>
  <c r="K19" i="6" s="1"/>
  <c r="J18" i="6"/>
  <c r="K18" i="6" s="1"/>
  <c r="J17" i="6"/>
  <c r="K17" i="6" s="1"/>
  <c r="K16" i="6"/>
  <c r="J16" i="6"/>
  <c r="J15" i="6"/>
  <c r="K15" i="6" s="1"/>
  <c r="J14" i="6"/>
  <c r="K14" i="6" s="1"/>
  <c r="J13" i="6"/>
  <c r="K13" i="6" s="1"/>
  <c r="J12" i="6"/>
  <c r="J8" i="6" s="1"/>
  <c r="J11" i="6"/>
  <c r="K11" i="6" s="1"/>
  <c r="J10" i="6"/>
  <c r="K10" i="6" s="1"/>
  <c r="J9" i="6"/>
  <c r="K9" i="6" s="1"/>
  <c r="K8" i="6"/>
  <c r="I8" i="6"/>
  <c r="H8" i="6"/>
  <c r="G8" i="6"/>
  <c r="F8" i="6"/>
  <c r="E8" i="6"/>
  <c r="D8" i="6"/>
  <c r="C8" i="6"/>
  <c r="B4" i="6"/>
  <c r="J8" i="7" l="1"/>
  <c r="K12" i="6"/>
  <c r="J16" i="5"/>
  <c r="K16" i="5" s="1"/>
  <c r="J15" i="5"/>
  <c r="K15" i="5" s="1"/>
  <c r="J14" i="5"/>
  <c r="K14" i="5" s="1"/>
  <c r="J13" i="5"/>
  <c r="K13" i="5" s="1"/>
  <c r="K12" i="5"/>
  <c r="J12" i="5"/>
  <c r="J11" i="5"/>
  <c r="K11" i="5" s="1"/>
  <c r="J10" i="5"/>
  <c r="K10" i="5" s="1"/>
  <c r="J9" i="5"/>
  <c r="K9" i="5" s="1"/>
  <c r="K8" i="5"/>
  <c r="J8" i="5"/>
  <c r="I8" i="5"/>
  <c r="H8" i="5"/>
  <c r="G8" i="5"/>
  <c r="F8" i="5"/>
  <c r="E8" i="5"/>
  <c r="D8" i="5"/>
  <c r="C8" i="5"/>
  <c r="B4" i="5"/>
  <c r="J12" i="4"/>
  <c r="J11" i="4"/>
  <c r="K10" i="4"/>
  <c r="J10" i="4"/>
  <c r="K9" i="4"/>
  <c r="J9" i="4"/>
  <c r="K8" i="4"/>
  <c r="J8" i="4"/>
  <c r="I8" i="4"/>
  <c r="H8" i="4"/>
  <c r="G8" i="4"/>
  <c r="F8" i="4"/>
  <c r="E8" i="4"/>
  <c r="D8" i="4"/>
  <c r="C8" i="4"/>
  <c r="B4" i="4"/>
  <c r="J38" i="3"/>
  <c r="K38" i="3" s="1"/>
  <c r="J37" i="3"/>
  <c r="K37" i="3" s="1"/>
  <c r="J36" i="3"/>
  <c r="K36" i="3" s="1"/>
  <c r="J35" i="3"/>
  <c r="K35" i="3" s="1"/>
  <c r="J34" i="3"/>
  <c r="K34" i="3" s="1"/>
  <c r="J33" i="3"/>
  <c r="K33" i="3" s="1"/>
  <c r="K32" i="3"/>
  <c r="J32" i="3"/>
  <c r="J31" i="3"/>
  <c r="K31" i="3" s="1"/>
  <c r="J30" i="3"/>
  <c r="K30" i="3" s="1"/>
  <c r="J29" i="3"/>
  <c r="K29" i="3" s="1"/>
  <c r="K28" i="3"/>
  <c r="J28" i="3"/>
  <c r="J27" i="3"/>
  <c r="K27" i="3" s="1"/>
  <c r="J26" i="3"/>
  <c r="K26" i="3" s="1"/>
  <c r="J25" i="3"/>
  <c r="K25" i="3" s="1"/>
  <c r="K24" i="3"/>
  <c r="J24" i="3"/>
  <c r="J23" i="3"/>
  <c r="K23" i="3" s="1"/>
  <c r="J22" i="3"/>
  <c r="K22" i="3" s="1"/>
  <c r="J21" i="3"/>
  <c r="K21" i="3" s="1"/>
  <c r="J20" i="3"/>
  <c r="K20" i="3" s="1"/>
  <c r="J19" i="3"/>
  <c r="K19" i="3" s="1"/>
  <c r="J18" i="3"/>
  <c r="K18" i="3" s="1"/>
  <c r="J17" i="3"/>
  <c r="K17" i="3" s="1"/>
  <c r="J16" i="3"/>
  <c r="K16" i="3" s="1"/>
  <c r="J15" i="3"/>
  <c r="K15" i="3" s="1"/>
  <c r="J14" i="3"/>
  <c r="K14" i="3" s="1"/>
  <c r="J13" i="3"/>
  <c r="K13" i="3" s="1"/>
  <c r="J12" i="3"/>
  <c r="K12" i="3" s="1"/>
  <c r="J11" i="3"/>
  <c r="K11" i="3" s="1"/>
  <c r="J10" i="3"/>
  <c r="K9" i="3"/>
  <c r="J9" i="3"/>
  <c r="K8" i="3"/>
  <c r="J8" i="3"/>
  <c r="I8" i="3"/>
  <c r="H8" i="3"/>
  <c r="G8" i="3"/>
  <c r="F8" i="3"/>
  <c r="E8" i="3"/>
  <c r="D8" i="3"/>
  <c r="C8" i="3"/>
  <c r="J94" i="2" l="1"/>
  <c r="K94" i="2" s="1"/>
  <c r="J93" i="2"/>
  <c r="K93" i="2" s="1"/>
  <c r="J92" i="2"/>
  <c r="K92" i="2" s="1"/>
  <c r="J91" i="2"/>
  <c r="K91" i="2" s="1"/>
  <c r="J90" i="2"/>
  <c r="K90" i="2" s="1"/>
  <c r="J89" i="2"/>
  <c r="K89" i="2" s="1"/>
  <c r="J88" i="2"/>
  <c r="K88" i="2" s="1"/>
  <c r="J87" i="2"/>
  <c r="K87" i="2" s="1"/>
  <c r="J86" i="2"/>
  <c r="K86" i="2" s="1"/>
  <c r="J85" i="2"/>
  <c r="K85" i="2" s="1"/>
  <c r="J84" i="2"/>
  <c r="K84" i="2" s="1"/>
  <c r="J83" i="2"/>
  <c r="K83" i="2" s="1"/>
  <c r="J82" i="2"/>
  <c r="K82" i="2" s="1"/>
  <c r="J81" i="2"/>
  <c r="K81" i="2" s="1"/>
  <c r="J80" i="2"/>
  <c r="K80" i="2" s="1"/>
  <c r="J79" i="2"/>
  <c r="K79" i="2" s="1"/>
  <c r="J78" i="2"/>
  <c r="K78" i="2" s="1"/>
  <c r="J77" i="2"/>
  <c r="K77" i="2" s="1"/>
  <c r="J76" i="2"/>
  <c r="K76" i="2" s="1"/>
  <c r="J75" i="2"/>
  <c r="K75" i="2" s="1"/>
  <c r="J74" i="2"/>
  <c r="K74" i="2" s="1"/>
  <c r="J73" i="2"/>
  <c r="K73" i="2" s="1"/>
  <c r="J72" i="2"/>
  <c r="K72" i="2" s="1"/>
  <c r="J71" i="2"/>
  <c r="K71" i="2" s="1"/>
  <c r="J70" i="2"/>
  <c r="K70" i="2" s="1"/>
  <c r="J69" i="2"/>
  <c r="K69" i="2" s="1"/>
  <c r="J68" i="2"/>
  <c r="K68" i="2" s="1"/>
  <c r="J67" i="2"/>
  <c r="K67" i="2" s="1"/>
  <c r="J66" i="2"/>
  <c r="K66" i="2" s="1"/>
  <c r="J65" i="2"/>
  <c r="K65" i="2" s="1"/>
  <c r="J64" i="2"/>
  <c r="K64" i="2" s="1"/>
  <c r="J63" i="2"/>
  <c r="K63" i="2" s="1"/>
  <c r="J62" i="2"/>
  <c r="K62" i="2" s="1"/>
  <c r="J61" i="2"/>
  <c r="K61" i="2" s="1"/>
  <c r="J60" i="2"/>
  <c r="K60" i="2" s="1"/>
  <c r="J59" i="2"/>
  <c r="K59" i="2" s="1"/>
  <c r="J58" i="2"/>
  <c r="K58" i="2" s="1"/>
  <c r="J57" i="2"/>
  <c r="K57" i="2" s="1"/>
  <c r="J56" i="2"/>
  <c r="K56" i="2" s="1"/>
  <c r="J55" i="2"/>
  <c r="K55" i="2" s="1"/>
  <c r="J54" i="2"/>
  <c r="K54" i="2" s="1"/>
  <c r="J53" i="2"/>
  <c r="K53" i="2" s="1"/>
  <c r="J52" i="2"/>
  <c r="K52" i="2" s="1"/>
  <c r="J51" i="2"/>
  <c r="K51" i="2" s="1"/>
  <c r="J50" i="2"/>
  <c r="K50" i="2" s="1"/>
  <c r="J49" i="2"/>
  <c r="K49" i="2" s="1"/>
  <c r="J48" i="2"/>
  <c r="K48" i="2" s="1"/>
  <c r="J47" i="2"/>
  <c r="K47" i="2" s="1"/>
  <c r="J46" i="2"/>
  <c r="K46" i="2" s="1"/>
  <c r="J45" i="2"/>
  <c r="K45" i="2" s="1"/>
  <c r="J44" i="2"/>
  <c r="K44" i="2" s="1"/>
  <c r="J43" i="2"/>
  <c r="K43" i="2" s="1"/>
  <c r="J42" i="2"/>
  <c r="K42" i="2" s="1"/>
  <c r="J41" i="2"/>
  <c r="K41" i="2" s="1"/>
  <c r="J40" i="2"/>
  <c r="K40" i="2" s="1"/>
  <c r="J39" i="2"/>
  <c r="K39" i="2" s="1"/>
  <c r="J38" i="2"/>
  <c r="K38" i="2" s="1"/>
  <c r="J37" i="2"/>
  <c r="K37" i="2" s="1"/>
  <c r="J36" i="2"/>
  <c r="K36" i="2" s="1"/>
  <c r="J35" i="2"/>
  <c r="K35" i="2" s="1"/>
  <c r="J34" i="2"/>
  <c r="K34" i="2" s="1"/>
  <c r="J33" i="2"/>
  <c r="K33" i="2" s="1"/>
  <c r="J32" i="2"/>
  <c r="K32" i="2" s="1"/>
  <c r="J31" i="2"/>
  <c r="K31" i="2" s="1"/>
  <c r="J30" i="2"/>
  <c r="K30" i="2" s="1"/>
  <c r="J29" i="2"/>
  <c r="K29" i="2" s="1"/>
  <c r="J28" i="2"/>
  <c r="K28" i="2" s="1"/>
  <c r="J27" i="2"/>
  <c r="K27" i="2" s="1"/>
  <c r="J26" i="2"/>
  <c r="K26" i="2" s="1"/>
  <c r="J25" i="2"/>
  <c r="K25" i="2" s="1"/>
  <c r="J24" i="2"/>
  <c r="K24" i="2" s="1"/>
  <c r="J23" i="2"/>
  <c r="K23" i="2" s="1"/>
  <c r="J22" i="2"/>
  <c r="K22" i="2" s="1"/>
  <c r="J21" i="2"/>
  <c r="K21" i="2" s="1"/>
  <c r="J20" i="2"/>
  <c r="K20" i="2" s="1"/>
  <c r="J19" i="2"/>
  <c r="K19" i="2" s="1"/>
  <c r="J18" i="2"/>
  <c r="K18" i="2" s="1"/>
  <c r="J17" i="2"/>
  <c r="K17" i="2" s="1"/>
  <c r="J16" i="2"/>
  <c r="K16" i="2" s="1"/>
  <c r="J15" i="2"/>
  <c r="K15" i="2" s="1"/>
  <c r="J14" i="2"/>
  <c r="K14" i="2" s="1"/>
  <c r="J13" i="2"/>
  <c r="K13" i="2" s="1"/>
  <c r="J12" i="2"/>
  <c r="J11" i="2"/>
  <c r="K11" i="2" s="1"/>
  <c r="J10" i="2"/>
  <c r="K10" i="2" s="1"/>
  <c r="J9" i="2"/>
  <c r="K9" i="2" s="1"/>
  <c r="J8" i="2"/>
  <c r="K8" i="2" s="1"/>
  <c r="J7" i="2"/>
  <c r="K7" i="2" s="1"/>
  <c r="K6" i="2"/>
  <c r="I6" i="2"/>
  <c r="H6" i="2"/>
  <c r="G6" i="2"/>
  <c r="F6" i="2"/>
  <c r="E6" i="2"/>
  <c r="D6" i="2"/>
  <c r="C6" i="2"/>
  <c r="J6" i="2" l="1"/>
  <c r="K12" i="2"/>
</calcChain>
</file>

<file path=xl/sharedStrings.xml><?xml version="1.0" encoding="utf-8"?>
<sst xmlns="http://schemas.openxmlformats.org/spreadsheetml/2006/main" count="7350" uniqueCount="4970">
  <si>
    <t>PPI PROGRAMAS Y PROYECTOS DE INVERSIÓN
(PESOS)</t>
  </si>
  <si>
    <t xml:space="preserve">URG: </t>
  </si>
  <si>
    <t>02CDBP Comisión de Búsqueda de Personas de la Ciudad de México</t>
  </si>
  <si>
    <t>CLAVE
PROYECTO DE INVERSIÓN</t>
  </si>
  <si>
    <t>DENOMINACIÓN DEL PROYECTO DE INVERSIÓN</t>
  </si>
  <si>
    <t>PRESUPUESTO ANUAL</t>
  </si>
  <si>
    <t>ENERO–DICIEMBRE</t>
  </si>
  <si>
    <t xml:space="preserve">AVANCE </t>
  </si>
  <si>
    <t>DESCRIPCION DE ACCIONES REALIZADAS</t>
  </si>
  <si>
    <t>APROBADO</t>
  </si>
  <si>
    <t>MODIFICADO</t>
  </si>
  <si>
    <t>PROGRAMADO</t>
  </si>
  <si>
    <t>EJERCIDO</t>
  </si>
  <si>
    <t>SALDO DEL
COMPROMISO</t>
  </si>
  <si>
    <t>DEVENGADO</t>
  </si>
  <si>
    <t>PAGADO</t>
  </si>
  <si>
    <t>EJERCIDO + SALDO DEL COMPROMISO</t>
  </si>
  <si>
    <t>(a)</t>
  </si>
  <si>
    <t>(b)</t>
  </si>
  <si>
    <t>(c )</t>
  </si>
  <si>
    <t>(d)</t>
  </si>
  <si>
    <t>(e )</t>
  </si>
  <si>
    <t>(f)</t>
  </si>
  <si>
    <t>(g)</t>
  </si>
  <si>
    <t>(h=d+e)</t>
  </si>
  <si>
    <t>(i=h/b)</t>
  </si>
  <si>
    <t>TOTAL</t>
  </si>
  <si>
    <t>A25NR0516</t>
  </si>
  <si>
    <t>ADQUISICION DE TRITURADORAS DE PAPEL</t>
  </si>
  <si>
    <t>ACCIONES INSTITUCIONALES CORRESPONDIENTES A LA BUSQUEDA Y LOCALIZACION DE PERSONAS</t>
  </si>
  <si>
    <t>A25NR0518</t>
  </si>
  <si>
    <t>ADQUISICION DE SILLAS EJECUTIVAS</t>
  </si>
  <si>
    <t>A25NR0519</t>
  </si>
  <si>
    <t>ADQUISICION DE VENTILADORES DE TORRE</t>
  </si>
  <si>
    <t>A25NR0520</t>
  </si>
  <si>
    <t>ADQUISICION DE COMPUTADORAS DE ESCRITORIO</t>
  </si>
  <si>
    <t>A25NR0521</t>
  </si>
  <si>
    <t>ADQUISICION DE DESHUMIFICADORES</t>
  </si>
  <si>
    <t>A25NR0522</t>
  </si>
  <si>
    <t>ADQUISICION DE DISPENSADORES DE AGUA</t>
  </si>
  <si>
    <t>A25NR0523</t>
  </si>
  <si>
    <t>ADQUISICION DE MEGAFONOS CON SIRENA</t>
  </si>
  <si>
    <t>A25NR0524</t>
  </si>
  <si>
    <t>ADQUISICION DE CAMARAS FOTOGRAFICAS</t>
  </si>
  <si>
    <t>A25NR0525</t>
  </si>
  <si>
    <t>ADQUISICION DE TRIPIE</t>
  </si>
  <si>
    <t>A25NR0526</t>
  </si>
  <si>
    <t>ADQUISICION DE CAMIONETAS PICK UP 4X4</t>
  </si>
  <si>
    <t>A25NR0527</t>
  </si>
  <si>
    <t>ADQUISICION DE CAMIONETAS VAN</t>
  </si>
  <si>
    <t>A25NR0528</t>
  </si>
  <si>
    <t>ADQUISICION DE GRUA CON PLATAFORMA</t>
  </si>
  <si>
    <t>A25NR0529</t>
  </si>
  <si>
    <t>ADQUISICION DE VEHICULOS SEDAN</t>
  </si>
  <si>
    <t>A25NR0530</t>
  </si>
  <si>
    <t>ADQUISICION DE EQUIPO A UNIDADES VEHICULARES CHEVROLET S10</t>
  </si>
  <si>
    <t>A25NR0531</t>
  </si>
  <si>
    <t>ADQUISICION DE EQUIPO A UNIDADES VEHICULARES JIMNY</t>
  </si>
  <si>
    <t>A25NR0532</t>
  </si>
  <si>
    <t>ADQUISICION DE EQUIPO A UNIDADES VEHICULARES RAM 1500</t>
  </si>
  <si>
    <t>A25NR0533</t>
  </si>
  <si>
    <t>ADQUISICION DE EQUIPO A UNIDADES VEHICULARES RAM 1200</t>
  </si>
  <si>
    <t>A25NR0534</t>
  </si>
  <si>
    <t>ADQUISICION DE PARACHOQUES CON WINCH PARA CAMIONETA JIMNY</t>
  </si>
  <si>
    <t>A25NR0535</t>
  </si>
  <si>
    <t>ADQUISICION DE PARACHOQUES CON WINCH PARA CAMIONETA RAM</t>
  </si>
  <si>
    <t>A25NR0536</t>
  </si>
  <si>
    <t>ADQUISICION DE DRON ACUATICO</t>
  </si>
  <si>
    <t>A25NR0537</t>
  </si>
  <si>
    <t>ADQUISICION DE CONTROL RC PLUS</t>
  </si>
  <si>
    <t>A25NR0538</t>
  </si>
  <si>
    <t>ADQUISICION DE NO BREAK UPS</t>
  </si>
  <si>
    <t>A25NR0539</t>
  </si>
  <si>
    <t>ADQUISICION DE ACCESORIO DE CAMARA</t>
  </si>
  <si>
    <t>A25NR0540</t>
  </si>
  <si>
    <t>ADQUISICION DE CENTRO DE CARGA</t>
  </si>
  <si>
    <t>A25NR0541</t>
  </si>
  <si>
    <t>ADQUISICION DE ESTACION DE CARGA BS65</t>
  </si>
  <si>
    <t>A25NR0542</t>
  </si>
  <si>
    <t>ADQUISICION DE LICENCIA DE ADOP CREATIVE CLOUD</t>
  </si>
  <si>
    <t>A25NR0543</t>
  </si>
  <si>
    <t>ADQUISICION DE LICENCIA DE CANVA PRO</t>
  </si>
  <si>
    <t>A25NR0544</t>
  </si>
  <si>
    <t>ADQUISICION DE LICENCIA DE POWER BI</t>
  </si>
  <si>
    <t>A25NR0545</t>
  </si>
  <si>
    <t>ADQUISICION DE SOFTWARE DJI TERRA I</t>
  </si>
  <si>
    <t>A25NR0546</t>
  </si>
  <si>
    <t>ADQUISICION DE LICENCIA MICROSOFT OFFICE</t>
  </si>
  <si>
    <t>A25NR0600</t>
  </si>
  <si>
    <t>ADQUISICION DE RED LAN</t>
  </si>
  <si>
    <t>A25NR0771</t>
  </si>
  <si>
    <t>ADQUISICIÓN DE 1 SERVIDOR BASE DE CHASIS DE TORRE</t>
  </si>
  <si>
    <t>A25NR0772</t>
  </si>
  <si>
    <t>ADQUISICIÓN DE COMPUTADORAS DE ESCRITORIO</t>
  </si>
  <si>
    <t>A25NR0773</t>
  </si>
  <si>
    <t>ADQUISICIÓN DE ESCÁNER BIOMÉTRICO</t>
  </si>
  <si>
    <t>A25NR0774</t>
  </si>
  <si>
    <t>ADQUISICIÓN DE SISTEMA DE AUDIO Y VIDEO CONFERENCIA PLUS- KIT DE VIDEOCONFERENCIA</t>
  </si>
  <si>
    <t>A25NR0775</t>
  </si>
  <si>
    <t>ADQUISICIÓN DE REPETIDOR DE SEÑAL DIGITAL/ANALÓGICO PORTATIL</t>
  </si>
  <si>
    <t>A25NR0776</t>
  </si>
  <si>
    <t>ADQUISICIÓN DE 2 MICRÓFONOS INALÁMBRICOS</t>
  </si>
  <si>
    <t>A25NR0777</t>
  </si>
  <si>
    <t>ADQUISICIÓN DE SISTEMA DE CÁMARAS VIDEO VIGILANCIA</t>
  </si>
  <si>
    <t>A25NR0778</t>
  </si>
  <si>
    <t>ADQUISICIÓN DE 5 CÁMARAS FOTOGRÁFICAS CANON REBEL T7</t>
  </si>
  <si>
    <t>A25NR0779</t>
  </si>
  <si>
    <t>ADQUISICIÓN DE 1 BODEGA PARA HERRAMIENTA 11X18 PIES</t>
  </si>
  <si>
    <t>A25NR0780</t>
  </si>
  <si>
    <t>ADQUISICIÓN DE 50 RADIOS</t>
  </si>
  <si>
    <t>A25NR0782</t>
  </si>
  <si>
    <t>ADQUISICION DE EQUIPO DE EQUIPO DE COMUNICACIÓN</t>
  </si>
  <si>
    <t>A25NR0783</t>
  </si>
  <si>
    <t>Adquisición de 2 Bocinas activas portátiles recargables</t>
  </si>
  <si>
    <t>A25NR0784</t>
  </si>
  <si>
    <t>Adquisición de 4 Sillónes</t>
  </si>
  <si>
    <t xml:space="preserve"> -   </t>
  </si>
  <si>
    <t>A25NR0801</t>
  </si>
  <si>
    <t>ADQUISICIÓN DE APARATOS DEPORTIVOS</t>
  </si>
  <si>
    <t>A25NR0802</t>
  </si>
  <si>
    <t>ADQUISICION DE MUEBLES DE OFICINA</t>
  </si>
  <si>
    <t>A25NR0803</t>
  </si>
  <si>
    <t>A25NR0804</t>
  </si>
  <si>
    <t>A25NR0805</t>
  </si>
  <si>
    <t>ADQUISICION DE REFRIGERADOR DE 2 PUERTAS</t>
  </si>
  <si>
    <t>A25NR0806</t>
  </si>
  <si>
    <t>ADQUISICION DE MOBILIARIO</t>
  </si>
  <si>
    <t>A25NR0807</t>
  </si>
  <si>
    <t>A25NR0808</t>
  </si>
  <si>
    <t>A25NR0809</t>
  </si>
  <si>
    <t>A25NR0810</t>
  </si>
  <si>
    <t>A25NR0814</t>
  </si>
  <si>
    <t>A25NR0815</t>
  </si>
  <si>
    <t>A25NR0816</t>
  </si>
  <si>
    <t>A25NR0817</t>
  </si>
  <si>
    <t>A25NR0818</t>
  </si>
  <si>
    <t>A25NR0819</t>
  </si>
  <si>
    <t>A25NR0820</t>
  </si>
  <si>
    <t>A25NR0821</t>
  </si>
  <si>
    <t>A25NR0822</t>
  </si>
  <si>
    <t>ADQUISICION DE MUEBLES DE ESTANTERIA</t>
  </si>
  <si>
    <t>A25NR0823</t>
  </si>
  <si>
    <t>A25NR0824</t>
  </si>
  <si>
    <t>A25NR0825</t>
  </si>
  <si>
    <t>A25NR0826</t>
  </si>
  <si>
    <t>A25NR0827</t>
  </si>
  <si>
    <t>A25NR0828</t>
  </si>
  <si>
    <t>A25NR0829</t>
  </si>
  <si>
    <t>A25NR0830</t>
  </si>
  <si>
    <t>A25NR0831</t>
  </si>
  <si>
    <t>A25NR0832</t>
  </si>
  <si>
    <t>ADQUISICION DE APARATOS AUDIOVISUALES</t>
  </si>
  <si>
    <t>A25NR0833</t>
  </si>
  <si>
    <t>A25NR0834</t>
  </si>
  <si>
    <t>A25NR0835</t>
  </si>
  <si>
    <t>A25NR0836</t>
  </si>
  <si>
    <t>ADQUISICION DE EQUIPO EDUCACIONAL</t>
  </si>
  <si>
    <t>A25NR0837</t>
  </si>
  <si>
    <t>A25NR0838</t>
  </si>
  <si>
    <t>ADQUISICION DE EQUIPO DE EDUCACION</t>
  </si>
  <si>
    <t>A25NR0839</t>
  </si>
  <si>
    <t>A25NR0840</t>
  </si>
  <si>
    <t>A25NR0841</t>
  </si>
  <si>
    <t>A25NR0842</t>
  </si>
  <si>
    <t>ADQUISICION DE EQUIPO DE ENERGIA ELECTRICA</t>
  </si>
  <si>
    <t>A25NR0843</t>
  </si>
  <si>
    <t>ADQUISICION DE SOFTWARE</t>
  </si>
  <si>
    <t>A25NR0844</t>
  </si>
  <si>
    <t>ADQUISICIÓN DE 1 ICENCIA ARCGIS PROFESIONAL PLUS</t>
  </si>
  <si>
    <t>A25NR0845</t>
  </si>
  <si>
    <t>ADQUISICIÓN DE 1 CONVERSIÓN PARA RAM 3.5</t>
  </si>
  <si>
    <t>A25NR0846</t>
  </si>
  <si>
    <t>ADQUISICIÓN DE 1 WINDOWS SERVER 2022 STANDARD</t>
  </si>
  <si>
    <t>A25NR0855</t>
  </si>
  <si>
    <t>02OD06.- Instancia Ejecutora del Sistema Integral de Derechos Humanos</t>
  </si>
  <si>
    <t>A25NR0262</t>
  </si>
  <si>
    <t>Adquisición de Equipo de Cómputo</t>
  </si>
  <si>
    <t>Se realizó la adquisición de 3 equipos de cómputo</t>
  </si>
  <si>
    <t xml:space="preserve">A25NR0455 </t>
  </si>
  <si>
    <t>“Adquisición de equipos telefónicos IP, para las Administraciones Tributarias”</t>
  </si>
  <si>
    <t>Se llevó a cabo la adición de los recursos para la adquisición de equipos telefónicos IP con acceso al internet para las administraciones tributarias.</t>
  </si>
  <si>
    <t>A25NR0649</t>
  </si>
  <si>
    <t>"Adquisición de Equipo Informático y Audiovisual Convenio de Armonización Contable"</t>
  </si>
  <si>
    <t>Se llevó a cabo la adición de los recursos para la adquisición de Equipo Informático y Audiovisual Convenio de Armonización Contable, a fin de llevar a cabo el Proyecto denominado "Provisión para la
Armonización Contable PEF 2025".</t>
  </si>
  <si>
    <t>A25NR0679</t>
  </si>
  <si>
    <t>"Adquisición de Licencias Antimalware"</t>
  </si>
  <si>
    <t>Se llevó a cabo la adición de los recursos para la adquisición de una licencia antimalware por capas y de última
generación para ENDPOINTS con tecnologías EDR y XDR".</t>
  </si>
  <si>
    <t>A25NR0736</t>
  </si>
  <si>
    <t>"Adquisición
Consolidada de Vehículos"</t>
  </si>
  <si>
    <t>Se llevó a cabo la adición de los recursos para la adquisición de 42 automóviles.</t>
  </si>
  <si>
    <t>A25NR0315</t>
  </si>
  <si>
    <t>Adquisición de vehículos para fortalecer los servicios administrativos de la CAPTRALIR".</t>
  </si>
  <si>
    <t>Se llevo acabo la Adquisición de 5 vehículos</t>
  </si>
  <si>
    <t>A25NR0487</t>
  </si>
  <si>
    <t>Adquisición consolidada de hardware y software para la CAPTRALIR</t>
  </si>
  <si>
    <t>Se llevo a cabo la Adquisición de  licencias antivirus endpoint marca kaspersky, modelo kaspersky endpoint security for business, vigencia 1 año, protección multicapa, cifrado de datos, gestión centralizada, control de dispositivos y aplicaciones</t>
  </si>
  <si>
    <t>A25NR0634</t>
  </si>
  <si>
    <t>Adquisición de equipo de cómputo para fortalecer los trámites y servicios administrativos de la CAPTRALIR</t>
  </si>
  <si>
    <t>Se llevo a cabo la adquisición de euipo de computo</t>
  </si>
  <si>
    <t>A25NR0653</t>
  </si>
  <si>
    <t>Adquisición de cámaras de videovigilancia e implementación y complementación con el sistema de circuito cerrado (CCTV) actual de la CAPTRALIR</t>
  </si>
  <si>
    <t>Se llevo acabo la Adquisición de camaras de videovigilancia</t>
  </si>
  <si>
    <t>A25NR0671</t>
  </si>
  <si>
    <t>Adquisición de teléfonos IP para comunicación y atención de la Caja de Previsión para Trabajadores a Lista de Raya del Gobierno de la Ciudad de México</t>
  </si>
  <si>
    <t>Se llevo la adquisición de telefonos IP</t>
  </si>
  <si>
    <t>A25NR0673</t>
  </si>
  <si>
    <t>Adquisición de máquinas para elaborar palomitas de maíz para la CAPTRALIR</t>
  </si>
  <si>
    <t xml:space="preserve">Derivado a los tiempos para las contrataciones ya no se relizo la adquisicion de las maquinas de palomitas </t>
  </si>
  <si>
    <t>A25NR0674</t>
  </si>
  <si>
    <t>Adquisición de pizarrones de vidrio templado para fortalecer los trámites y servicios administrativos de la CAPTRALIR</t>
  </si>
  <si>
    <t xml:space="preserve">Adquisición de pizarrones para la CAPTRALIR </t>
  </si>
  <si>
    <t>A25NR0735</t>
  </si>
  <si>
    <t>Adquisición de estantes metálicos para almacenamiento en áreas operativas y administrativas de la CAPTRALIR</t>
  </si>
  <si>
    <t>Adquisición de estantes para la CAPTRALIR</t>
  </si>
  <si>
    <t>A25NR0479</t>
  </si>
  <si>
    <t>Adquisición de 3 vehículos destinados a Servicios Públicos y Servicios
Administrativos.</t>
  </si>
  <si>
    <t>Se realizo el compromiso de dos contratos consolidados, sin embargo no fueron utilizados en su totalidad los recursos destinados al proyecto de inversion A25NR0479 , derivado a que el contrato de la adquisición de los automovilies, fue por un monto menor.</t>
  </si>
  <si>
    <t>A.25NR.0510</t>
  </si>
  <si>
    <t>Adquisición de licencias de antivirus</t>
  </si>
  <si>
    <t>A.25NR.0511</t>
  </si>
  <si>
    <t>Adquisición de PCs de escritorio y servidor</t>
  </si>
  <si>
    <t xml:space="preserve">A25NR0241 </t>
  </si>
  <si>
    <t>Adquisición de Motocicletas y Autobuses tipo Escolar</t>
  </si>
  <si>
    <t xml:space="preserve">A25NR0242 </t>
  </si>
  <si>
    <t>Adquisición de Equipo de Radiocomunicación</t>
  </si>
  <si>
    <t>A25NR0292</t>
  </si>
  <si>
    <t>Adquisición de Impresoras multifuncionales, Licencias y Licenciamientos.</t>
  </si>
  <si>
    <t xml:space="preserve">A25NR0313 </t>
  </si>
  <si>
    <t>Adquisición de camilla rígida, silla de ruedas y cortadores de unicel y espumas</t>
  </si>
  <si>
    <t>A25NR0478</t>
  </si>
  <si>
    <t>Adquisición de armas largas y armas cortas</t>
  </si>
  <si>
    <t xml:space="preserve">A25NR0726 </t>
  </si>
  <si>
    <t>Adquisición de Equipo especializado en Materia de explosivos, Equipo de respiración, Dron multisensor reconocimiento, Traje hermético, dosímetro electrónico y localizador de dron.</t>
  </si>
  <si>
    <t xml:space="preserve">O12ML0001 </t>
  </si>
  <si>
    <t>Servicio de Infraestructura Penitenciaria consistente en la Provisión de los Elementos y Servicios Físicos,</t>
  </si>
  <si>
    <t>Proyectos multianuales para la contraprestación periódica para el servicio de infraestructura penitenciaria, consistentes en un conjunto de servicios y elementos físicos (incluyendo las instalaciones y puesta en operación), materiales tecnológicos y requerimientos de mantenimiento en el CEVASEP I y CEVASEP II, ubicados a un costado del Reclusorio Preventivo Varonil Norte. Los inmuebles objeto de los contratos, se encuentran  en funcionamiento físicamente, con mantenimientos extramuros periódicos mensuales hasta el término de los contratos.</t>
  </si>
  <si>
    <t>O25NR0297</t>
  </si>
  <si>
    <t>Rehabilitación de Módulos de Vigilancia de la Secretaría de Seguridad Ciudadana</t>
  </si>
  <si>
    <t>A.25NR.0677</t>
  </si>
  <si>
    <t>Adquisición de Licencias Software</t>
  </si>
  <si>
    <t>Se adquirieron 900 licencias de Antivirus kaspersky Endpoint Security for Business.</t>
  </si>
  <si>
    <t>A.25NR.0741</t>
  </si>
  <si>
    <t>Adquisición de Licencias Software de seguridad perimetral</t>
  </si>
  <si>
    <t>Se adquirieron 2 licencias de seguridad perimetral Fortinet por un año</t>
  </si>
  <si>
    <t>13C001 - SECRETARÍA DE LA CONTRALORÍA GENERAL</t>
  </si>
  <si>
    <t>A.25NR.0347</t>
  </si>
  <si>
    <t>Al periodo que se informa, no se ha ejecutado el proyecto de Inversión</t>
  </si>
  <si>
    <t>A.25NR.0386</t>
  </si>
  <si>
    <t>A.25NR.0387</t>
  </si>
  <si>
    <t>A.25NR.0388</t>
  </si>
  <si>
    <t>A.25NR.0390</t>
  </si>
  <si>
    <t>A.25NR.0391</t>
  </si>
  <si>
    <t>A.25NR.0374</t>
  </si>
  <si>
    <t>A.25NR.0375</t>
  </si>
  <si>
    <t>A.25NR.0376</t>
  </si>
  <si>
    <t>A.25NR.0378</t>
  </si>
  <si>
    <t>A.25NR.0379</t>
  </si>
  <si>
    <t>A.25NR.0381</t>
  </si>
  <si>
    <t>A.25NR.0382</t>
  </si>
  <si>
    <t>A.25NR.0383</t>
  </si>
  <si>
    <t>A.25NR.0384</t>
  </si>
  <si>
    <t>A.25NR.0385</t>
  </si>
  <si>
    <t>A.25NR.0380</t>
  </si>
  <si>
    <t>A.25NR.0343</t>
  </si>
  <si>
    <t>A.25NR.0346</t>
  </si>
  <si>
    <t>A.25NR.0362</t>
  </si>
  <si>
    <t>A.25NR.0363</t>
  </si>
  <si>
    <t>A.25NR.0365</t>
  </si>
  <si>
    <t>A.25NR.0366</t>
  </si>
  <si>
    <t>A.25NR.0342</t>
  </si>
  <si>
    <t>A.25NR.0341</t>
  </si>
  <si>
    <t>A.25NR.0336</t>
  </si>
  <si>
    <t>A.25NR.0337</t>
  </si>
  <si>
    <t>A.25NR.0338</t>
  </si>
  <si>
    <t>A.25NR.0348</t>
  </si>
  <si>
    <t>A.25NR.0372</t>
  </si>
  <si>
    <t>A.25NR.0373</t>
  </si>
  <si>
    <t>A.25NR.0339</t>
  </si>
  <si>
    <t>A.25NR.0340</t>
  </si>
  <si>
    <t>A.25NR.0367</t>
  </si>
  <si>
    <t>A.25NR.0368</t>
  </si>
  <si>
    <t>A.25NR.0369</t>
  </si>
  <si>
    <t>A.25NR.0370</t>
  </si>
  <si>
    <t>A.25NR.0371</t>
  </si>
  <si>
    <t>A.25NR.0389</t>
  </si>
  <si>
    <t>A.25NR.0377</t>
  </si>
  <si>
    <t>A.25NR.0345</t>
  </si>
  <si>
    <t>A.25NR.0364</t>
  </si>
  <si>
    <t>A.25NR.0344</t>
  </si>
  <si>
    <t>25C001 Consejería Jurídica y de Servicios Legales</t>
  </si>
  <si>
    <t>A.25NR.0244</t>
  </si>
  <si>
    <t xml:space="preserve">Adquisición y Renovación de Licencia de uso del Firewall Fortinet para la Dirección General del Registro Público de la Propiedad y de Comercio. </t>
  </si>
  <si>
    <t xml:space="preserve">Se tiene programada la adquisición de una licencia de operación del equipo Firewall marca FORTINET, modelo FortiGate 401F con número de Serie FG4H1FT922902428. </t>
  </si>
  <si>
    <t>A.25NR.0246</t>
  </si>
  <si>
    <t xml:space="preserve">Adquisición y Renovación de Certificado de dominio Wild Card “.consejería.cdmx.gob.mx”. </t>
  </si>
  <si>
    <t>Se tiene programada la adquisición de una certificado de dominio Wild Card “.consejeria.cdmx.gob.mx”, RapidSSL Wildcard *.consejeria.cdmx.gob.mx, (El recurso no se ejercio debido a que los costos de dicho insumo era mayor al programado)</t>
  </si>
  <si>
    <t>A.25NR.0260</t>
  </si>
  <si>
    <t>Adquisición de Licencia CORE de Sistema Operativo Windows Server 2019 o 2022 Standard para la Dirección General del Registro Civil</t>
  </si>
  <si>
    <t>Se tiene programada la adquisición de una licencia informática, CORE de Sistema Operativo Windows Server 2019 o 2022 Standard para servidor Marca Dell, modelo PowerEdge R660 de 40 CORES, distribuidas en 2 bloques de 16 licencias y 2 bloques de 4 licencias, e idioma español. (El recurso no se ejercio debido a que los costos de dicho insumo era mayor al programado)</t>
  </si>
  <si>
    <t>A.25NR.0279</t>
  </si>
  <si>
    <t>Adquisición de Aspiradora con trampa de agua para la Dirección General Jurídica y de Estudios Legislativos</t>
  </si>
  <si>
    <t>Se tiene programada la adquisición de una aspiradora con trampa de agua, potencia de conexión 900 w, 2 filtros de agua y radio de acción de 10.2 mts.</t>
  </si>
  <si>
    <t>A25NR0576</t>
  </si>
  <si>
    <t>Adquisición de Mobiliario para el Fortalecimiento del Registro Civil (RENAPO) 2025.</t>
  </si>
  <si>
    <t xml:space="preserve">Se requiere llevar acabo la adquisición de mobiliario para el fortalecimiento del Registro Civil del Programa de Registro e Identificación de la Población, a través de la modernización y mejora de los servicios que brinda la institución registral en la Entidad. (El recurso no fue ejercido tooda vez que la Dirección general del Registro Civil cumplio con los objetivos de dicho programa sin la necesidad de ocupar el recurso) 
</t>
  </si>
  <si>
    <t>A25NR0577</t>
  </si>
  <si>
    <t>Adquisición de equipos informáticos para el Fortalecimiento del Registro Civil (RENAPO) 2025.</t>
  </si>
  <si>
    <t xml:space="preserve">Se requiere llevar acabo la adquisición de equipo informático para el fortalecimiento del Registro Civil del Programa de Registro e Identificación de la Población, a través de la modernización y mejora de los servicios que brinda la institución registral en la Entidad. (El recurso no fue ejercido tooda vez que la Dirección general del Registro Civil cumplio con los objetivos de dicho programa sin la necesidad de ocupar el recurso) </t>
  </si>
  <si>
    <t>A25NR0264</t>
  </si>
  <si>
    <t>Adquisición de Muebles de Oficina</t>
  </si>
  <si>
    <t>Se Realizó la Adquisicion de Muebles de oficina y estantería que consiste en: (20) archiveros metálicos de color negro, 4 cajones de extensión completa con chapa y riel de desplazamiento para sostener archivos y papeles de 8 1/2 x 14", color negro, medidas de 118 cm de alto, 36cm de ancho y 46 cm de profundidad;(30) sillas secretariales color negro con respaldo y asiento con espuma estándar tapizados en tela base nylon de 24" con rodajas en nylon de 50mm.,  descansa brazos, ruedas, alto ajustable 17" a 21", respaldo ajustable de manera independiente; (20) silla de visita, color negro con respaldo y asiento acojinado con hule espuma de poliuretano flexible de 24kg/m3 de densidad, estructura tubular ovalado de 5/8"x11/8", calibre 18.tapizado en tela pliana y estructura pintura horneada micro pulverizada semi mate texturada; (20) sillones ejecutivos ergonómica color negro con respaldo y asiento acojinado con descansabrazos, base de estrella de 5 puntas altura y respaldo ajustables, tacto piel o tela.</t>
  </si>
  <si>
    <t>A25NR0265</t>
  </si>
  <si>
    <t>Adquisición de vehículo</t>
  </si>
  <si>
    <t>Se Realizará la Adquisición de vehículo; (1) automóvil tipo sedan nuevo 2025 motor de combustión : 1.5l de ciclo atkinson, potencia máxima neta (kw): 81 (kw) |108hp,  transmisión mt (5vel.), aceleración (0~100km/h) 8s, consumo de combustible combinado (km/l) mt 19.8 km/l, 4 cilindros, tipo de combustible 92, 4 puertas, transmisión manual de 5 velocidades, rin de acero 15" 185/65 r15,  potencia máxima hp @ 6000, limpiaparabrisas delantero y trasero, volante forrado de piel, asientos tapizados de tela con 4 posiciones, bolsas de aire frontales y laterales, frenos de disco llantas delanteras y freno de tambor en traseras, desempañadores traseros, cinturones de seguridad, luces diurnas en led(drl), luz de niebla trasera (izquierda), sensores de luces direccionales delanteras y  luz en cajuela.</t>
  </si>
  <si>
    <t>A25NR0266</t>
  </si>
  <si>
    <t>Adquisición de extintores</t>
  </si>
  <si>
    <t>Se Realizó la  Adquisición de  2) extinguidores de 2.5 kg. Contenido, polvo químico seco (pqs), (2) extinguidores de 4.5 kg. Contenido, dióxido de carbono (co2) y (1) extinguidor de 35 kg. Contenido, polvo químico seco (pqs).</t>
  </si>
  <si>
    <t>A25NR0267</t>
  </si>
  <si>
    <t>Equipo de Computo</t>
  </si>
  <si>
    <t>Se Realizará la Adquisición de (1) Transmisor de señal TDT:Equipo transmisor de señal TDT de 6.5 Kw,Transmisor 6.5 kW antes de filtro, Doble excitador, refrigeración Liquida THU9ev, Frecuencia de red: 60 Hz, Salida RF: Estándar DTV: ATSC 1.0, Modo de eficiencia: Modo Doherty, Potencia de salida: 6,5 kW, Rango de frecuencia: 490-528 MHz, 710-755 MHz, Número de amplificadores: 4, Banda: Banda UHF 4, Ancho de banda: 6 MHz, Número de racks: 1, Canal: 21, fc: 515.00 MHz, 2 PRX-101, Contenido: 2 x Excitador TCE901,1 x Kit de recarga de refrigerante, 1 x Intercambiador de calor, 1 x Accesorios para sistema de refrigeración Manguera y refrigerante, 1 x Kit de cables para 1 intercambiador de calor, 1 x Instalación.META 2:20(COM)Adquisición de:(8)Equipos de cómputo con cpu de 12 núcleos , almacenamiento ssd de 1 tb, studio display pantalla de retina 5k de 27 pulgadas, resolución de 5120 x 2880 z 218 pixeles por pulgada, magic keyboard con touch id y teclado numérico  - español -teclas negras magic mouse.(10)Equipo de cómputo para edición con cpu de 10 núcleos, almacenamiento ssd de 1 tb, pantalla retina 4.5 k de 24 pulgadas resolución de 4480 x 2520 a 218 pixeles por pulgada, magic keyboard con touch id y teclado numérico - español, magic mouse, magic track pad de 32 gb de memoria unificada ssd de 1 tb.(2)equipos de cómputo portátiles con cpu de 14 núcleos, gpu de 32 núcleos, pantalla liquid retina xdr de 16.2 pulgadas, resolución nativa de 3456 x 2234, almacenamiento ssd de 1 tb.</t>
  </si>
  <si>
    <t>A25NR0731</t>
  </si>
  <si>
    <t>Adquisición De Herramientas</t>
  </si>
  <si>
    <t>Meta 1: 6 (HER) Adquisición de 1 Cepillo industrial 700 watts de potencia, 127v, 16500 rpm, ofrece facilidad para cepillar superficies, incluso en maderas duras, con base de aluminio, ajuste de rofundidad de corte de hasta 2.6 mm y eliminación bilateral de residuos, viene con 2 cuchillas TCT, bolsa colectora de polvo, soporte de guía y llave. Adquisición de 1 Lijadora orbital con colector de polvos, potencia de 120v, 3a, 12,000 OPM, interruptor para proteger contra el polvo ingestión para una mayor durabilidad. Adquisición de 1 Rebajadora (Router) potencia: con un motor de 1.25 hp, 7.0 amperios para una versatilidad compacta con velocidades de 16,000-35,000 rpm, capacidad de broca ancha: base fija acepta brocas de hasta 1-5/16 pulgadas de ancho, diseño de agarre en la palma con agarre suave y bolsillos de soporte para los dedos. Adquisición de 1 Esmeril de banco de 6", ½ hp, potencia de 370 w, frecuencia de 60 hz, 127v, 3,450 rpm, incluyendo micas protectoras ajustables, soportes de trabajo ajustables, protectores metálicos para ruedas abrasivas. Adquisición de 1 tornillo banco fundido en hierro nodular 4", mordazas de acero moleteadas para un mejor agarre, mordazas inferiores redondas, para sujetar tubos sin dañarlos, base giratoria 360° para ajuste multi-posición del tornillo. Adquisición de 1 pistola pintar de 900ml, con una boquilla de 1.8 mm, trabaja con una presión de 25 psi y voltaje de 110 a 120 v, todo tipo de trabajo tanto como exterior, paredes, muebles, rejas,etc.</t>
  </si>
  <si>
    <t>A25NR0732</t>
  </si>
  <si>
    <t>Adquisición De Televisores Y Micrófonos De Solapa</t>
  </si>
  <si>
    <t>Meta 1: 38 (EAV) Adquisición de (2) Pantalla Smart TV LED de 32 pulgadas HD, marca TCL, tecnología de la pantalla LED, resolución 1080p, frecuencia de actualización 60 Hz, característica especial Asistencia de voz múltiple, componentes incluidos Control Remoto, Baterías, Manual de usuario, Cable energía, Soporte, tecnología de conectividad Wi-Fi, relación de aspecto 16:9, dimensiones del producto 18prof. x 71,3an. x 45,9alt. Centímetros. Adquisición de (24) Pantalla Smart TV de 43" Pulgadas Clase Crystal U8000F Ultra HD 4K Tizen, Diseño MetalStream, HDR, PurColor, One UI Tizen (2025) - UN43U8000FBXZA . Adquisición de (1) Pantalla Crystal UHD U8000F 4K, 60 pulgadas, Procesador Crystal, Diseño Metálico, Knox Security, Escalado 4k, Smart TV (2025); Procesador Crystal 4K;  tonalidad de color tal como fue diseñada, con una calidad de imagen mejorada gracias al potente escalado 4K. La tecnología de mapeo 3D de 16 bits optimiza la precisión del color, mientras que Adaptive Sound ajusta el audio en tiempo real según el tipo de contenido, brindándote una experiencia más envolvente y auténtica. Adquisición de (2) Combo Micrófono De Solapa Inalámbrico para iPhone, Android, Cámara, Pc y Laptop, Lightning, USB-C, 48 Khz, 24 bits, Alcance De 1000 Pies, Cancelación De Ruido, Batería De 40 Horas. Adquisición de (9) Audífonos de diadema/on ear/ Plug 3.5 mm, control de ruido ‎ninguno, respuesta de frecuencia ‎20 KHz, sensibilidad ‎94 dB, conector de auriculares ‎Jack de 3,5 mm, sonido supremo.</t>
  </si>
  <si>
    <t>A25NR0733</t>
  </si>
  <si>
    <t>Adquisición De Equipo Agropecuario</t>
  </si>
  <si>
    <t>Meta 1: 2(HER) Adquisición (2) Desmalezadoras a gasolina FS 235 con cuchilla metálica o con cabezal de corte de nylon. Empuñadura multifunción y manillar abierto doble. Posee un robusto y confiable motor 2-Mix que entrega alta potencia y torque a bajo régimen. Bajo consumo de combustible y bajo nivel de emisiones contaminantes. Cilindrada 36.3 cm3, peso 6.8 Kg, potencia 2.1 Hp, Motor 2-Mix.</t>
  </si>
  <si>
    <t>A25NR0734</t>
  </si>
  <si>
    <t>Adquisición De Drones Y Camaras</t>
  </si>
  <si>
    <t>Meta: 4 (ECO) Adquisición de (2) Osmo: Pantalla giratoria de 2″ y grabación inteligente horizontal-vertical, estabilización mecánica en 3 ejes, ActiveTrack 6.0, enfoque rápido de todos los píxeles, D-Log M y 10 bits, grabación en estéreo, tamaño de bolsillo. Adquisición de (2) Dron: DJI MINI 5 PRO FLY MORE COMBO PLUS (DJI RC2), Cámara CMOS grande de 1 pulgada, detección de obstáculos omnidireccional en escenas nocturnas, filmación vertical real y rotación flexible de 225°, ActiveTrack 360° mejorado, ligero y portátil, mayor duración de la batería</t>
  </si>
  <si>
    <t>A.25NR.0269</t>
  </si>
  <si>
    <t>Adquisición de Mobiliario para la Agencia de Empleo.</t>
  </si>
  <si>
    <t>Se llevaron a cabo las gestiones del Proyecto de Inversión para el fortalecimiento de la Agencia de Empleo “TECPANTLI ICPAC”,  ubicada en la Secretaría de Trabajo y Fomento al Empleo, fortaleciendo el desarrollo de las actividades institucionales sustantivas y prioritarias del Programa “Seguro de Desempleo” el cual tiene por objeto proporcionar un sistema de protección social básico para las personas desempleadas de la Ciudad de México en el presente ejercicio fiscal 2025.</t>
  </si>
  <si>
    <t>Durante el periodo enero a diciembre, se realizó la adquisición de sofás modulares con y sin respaldo para una sala de espera exclusiva para mujeres, 02 estantes, 02 libreros de madera, 01 perchero, 01 silla, 01 anaquel para libros y revistas, 40 tapetes tatami, 04 mesas infantiles, 06 sillas infantiles y 01 mesa redonda. Derivado de lo anterior, se ha podido brindar atención diferenciada y con perspectiva de género, es decir, un espacio de contención y acompañamiento,  dentro de la Agencia de Empleo “TECPANTLI ICPAC”, contemplando la habilitación de áreas especiales y seguras para las hijas e hijos de las personas solicitantes.</t>
  </si>
  <si>
    <t>A.25NR.0326</t>
  </si>
  <si>
    <t>Adquisición de Mobiliario y Equipo audiovisual.</t>
  </si>
  <si>
    <t>Durante el periodo enero a diciembre, se llevaron a cabo las gestiones del Proyecto de Inversión para el programa social "Economía Social y Solidaria de la Ciudad de México". Se realizó la adquisición de 10 Mesas Plegables tipo tablón, 4 Carpas plegables con cortinas con cubierta de lona reforzada impermeable color blanco, 100 sillas plegables color negro, 20 stands de madera con logotipo institucional y 1 Sistema de audio lineal, amplificador, con 2 woofer (bocinas), 2 tripies y 2 micrófonos inalámbricos. con lo que se ha optimizado la organización y logística de las diferentes actividades inherentes al programa social en mención, el cual contribuye a la promoción, integración y consolidación de sociedades cooperativas.</t>
  </si>
  <si>
    <t>A.25NR.0434</t>
  </si>
  <si>
    <t>Adquisición de mobiliario para la Procuraduría de la Defensa del Trabajo</t>
  </si>
  <si>
    <t>Con la finalidad de fortalecer la Agencia de la Procuraduría de la Defensa del Trabajo ubicada en la Secretaría de Trabajo y Fomento al Empleo, a efecto de brindar la atención adecuada a los usuarios de la misma, durante el periodo enero a diciembre, se realizó la adquisición de 66 Sofá modular de 1 plaza con respaldo tapizado, 31 Sofá modular de 1 plaza, 4 Escritorio ejecutivo, 1 Escritorio ejecutivo cubierta rectangular con estructura metálica, 5 cajoneras, 1 Modulo de recepción y cubierta mostrador cristal, 5 sillas ergonómicas ejecutivas giratorias, 5 Sillas para visita con respaldo y asiento tapizados en tela, 1 Banco zapatero de madera con asiento, 1 Perchero de piso con repisas organizador de ropa closet color blanco, 1 Librero Montessori de madera con 3 secciones para sostener libros, 1 Estante para juguetes en madera tipo Montessori, 1 Organizador de madera para juguetes con charolas contenedores plásticos, 18 Tapete tatami para cubrir superficie, 3 Mesa con 2 sillas tipo Montessori en madera natural y 1 Juguetero organizador con repisas.
Respecto al recurso disponible, se encuentran en trámite las gestiones para realizar los reintegros correspondientes.</t>
  </si>
  <si>
    <t>A.25NR.0658</t>
  </si>
  <si>
    <t>Adquisición equipo informático para el Programa Social "Economía Social de la Ciudad de México" 2025</t>
  </si>
  <si>
    <t>Durante el periodo enero a diciembre, se realizaron las gestiones para la adquisición de equipo informático para optimizar los procesos administrativos, procesar y resguardar de manera electrónica la información, lo cual contribuirá al manejo óptimo de la información generada necesaria para la operatividad del Programa Social  "Economía Social de la Ciudad de México 2025", el cual atendiendo el principio de "Gobierno de territorio, no de escritorio" requiere equipo de cómputo portátil para brindar una atención eficiente a la ciudadanía, garantizando el servicio con base en la demanda de la ciudadanía para la incorporación y permanencia.
Se pretende adquirir 11 equipos de cómputo portátiles procesador 700Mhz; Ram 16-64GB; disco duro 1TB, 1 equipo de cómputo portátil 700MHz; 16GB-64GB;1 TB, 03 multifuncional laser cromo; resolución 1200x600, 05 PC Escritorio Diseñador procesador 700 MHz; Ram 32GB; disco duro 1TB, 23 Tablet de oficina procesador 1.6GHz 8 núcleos; almacenamiento interno 16GB, 05 Scanner digitalización min 29.7x50cm.
Respecto al recurso disponible, se encuentran en trámite las gestiones para realizar los reintegros correspondientes.</t>
  </si>
  <si>
    <t>A.25NR.0659</t>
  </si>
  <si>
    <t>Adquisición de equipo informático para la operatividad del Programa Social "Seguro de Desempleo" 2025</t>
  </si>
  <si>
    <t>Durante el último trimestre se realizaron las gestiones pertinentes para llevar a cabo la adquisición de equipo de computadoras y equipo informático  para  optimizar los procesos administrativos necesarios para la operatividad del Programa Social  "Seguro de Desempleo 2025", para brindar una atención eficiente y efectiva a la ciudadanía y estar en posibilidad de procesar y resguardar de manera electrónica la información solicitada a los participantes del Programa Social, contribuyendo al manejo óptimo de la información generada, garantizando el servicio con base en la demanda de la ciudadanía para la  incorporación y permanencia en el Programa Social.
Se contempla la adquisición de 32 equipos de cómputo de escritorio con procesador con tecnología de 64 bits, de 700 mhz o más en frecuencia base, 1 impresora multifuncional lexmark mx431adw, blanco y negro, laser, y 1 impresora multifuncional lexmark ck431adw laser de color.</t>
  </si>
  <si>
    <t>A25NR0284</t>
  </si>
  <si>
    <t>Adquisición de Inversor de potencia, Walkie Talkies y Comunicador GPS de mano.</t>
  </si>
  <si>
    <t>La estructura orgánica de esta dependencia se conforma por áreas especializadas en la atención inmediata de emergencias, la Dirección de General de Análisis de Riesgos lleva a cabo actividades de prevención y dimensión de los fenómenos geológicos en la Ciudad de México, por lo que es necesario contar con las herramientas como: Inversor de potencia, Walkies Talkies y Comunicador GPS de mano, necesarias para que el personal operativo de esta Secretaría pueda realizar la atención de emergencias de forma óptima.</t>
  </si>
  <si>
    <t>A25NR0301</t>
  </si>
  <si>
    <t>Adquisición de Frirewall</t>
  </si>
  <si>
    <t>El Firewall es un sistema de seguridad que supervisa y controla el tráfico de la red en base a un conjunto de reglas de seguridad, evitando así el tráfico malicioso entrante, con lo que esta Dependencia contará con el instrumento necesario para proteger los servidores y la información que se maneja en las redes internas y externas para la operatividad del Atlas de Riesgos de la Ciudad de México, permitiendo la conectividad eficiente con el sistema de alerta temprana y programas internos de Protección Civil.</t>
  </si>
  <si>
    <t>A25NR0461</t>
  </si>
  <si>
    <t>Adquisición de Vehiculos.</t>
  </si>
  <si>
    <t>Adquisición de vehículos doble cabina, transmisión manual de 5 velocidades y accesorios de equipamiento para emergencias que permitan reducir tiempos de desplazamiento para la atención de emergencias y desastres garantizando la seguridad y protección de la población en la Ciudad de México</t>
  </si>
  <si>
    <t>A25NR0462</t>
  </si>
  <si>
    <t>Adquisición de motocicletas</t>
  </si>
  <si>
    <t>Adquisición de una motocicleta de 6 velocidades  con la finalidad de contar con unidades equipadas y adecuadas que permitan reducir tiempos de desplazamiento, cubrir mayor territorio y atender a más personas en situaciones de emergencia, especialmente en zonas de difícil acceso o con alta vulnerabilidad, dentro del perímetro de la Ciudad de México.</t>
  </si>
  <si>
    <t>A25NR0488</t>
  </si>
  <si>
    <t>Adquisición de cargadores de baterías para rotomartillo</t>
  </si>
  <si>
    <t>Adquisición de 2 cargadores para rotomartillos de 18 V. que utiliza esta secretaría, son indispensables para mantener un uso constante y eficiente de la herramienta para las tareas que se realizan previo al estudio del suelo de la Ciudad de México mediante el uso de los resistivímetros.</t>
  </si>
  <si>
    <t>A25NR0273</t>
  </si>
  <si>
    <t>"Adquisición de Equipo Educacional y
Recreativo"</t>
  </si>
  <si>
    <t>Se llevó a cabo la adquisición de 15 Tambores de guerra completos (vaso, par de parches, par de aros, 9 metros de piola de 8 mm, de diámetro, 10 entorchado, gancho perico y 8 templaderas), 15 Baquetas, de gala madera de encino, 15 baquetas de práctica y 15 corneta de alpaca y 15 boquillas para trompeta, bienes necesarios para los integrantes de la banda de guerra del Heroico Cuerpo de Bomberos de la Ciudad de México.</t>
  </si>
  <si>
    <t>A25NR0320</t>
  </si>
  <si>
    <t>"Adquisición de vehículos para desastres naturales"</t>
  </si>
  <si>
    <t xml:space="preserve">A la fecha se ha pagado el 30% de anticipo para la adquisición de: autobomba contra incendios, vehículo multipropósito y autotanque de 5 mil litros de capacidad, asimismo se adquirieron 2 camionetas PICK UP de primera respuesta, por lo que se ejercerán en el proceso del pasivo circulante el total de los bienes. </t>
  </si>
  <si>
    <t>A25NR0601</t>
  </si>
  <si>
    <t>Adquisición de Drones</t>
  </si>
  <si>
    <t>Los recursos se estarán ejerciendo en el proceso del pasivo circulante, tales como adquisición de (4) Drones Rooftop Box, tiempo de vuelo: 24 horas continuas (mientras el vehículo esté en marcha o enchufado a la toma de corriente), almacenamiento de registros de capacidad: para 24 horas, carga pulsando un solo botón a una cuenta opcional en la nube de la estación, Cometa: 1,3 kg (2,8 lb) de peso al despegue, fibra de carbono sellada a la intemperie y compuestos avanzados, Cámaras: Resolución del flujo térmico de 320 x 240 / 27 fps. Puede medir la temperatura absoluta entre -40 °C y 400 °C, con una precisión de ± 5%. Resolución de flujo RGB con poca luz de 1080p (1920 x 1080) / 30 fps / 12 MP / Zoom 16x (0,5x el más amplio - 16x el más ampliado). Peso: 29 kg,  Dimensiones: Tamaño de la configuración del Rooftop Box: 764 x 594 x 273 mm (30 x 23,5 x 11 pulgadas), listo para funcionar bajo lluvia, nieve y viento. transmisión de video segura y enlace de control a al estación terrestre a través de un calbe de conexión, no necesita pilotaje, lanzamiento, vuelo y aterrizaje totalmente autónomos.</t>
  </si>
  <si>
    <t>A25NR0598</t>
  </si>
  <si>
    <t>Adquisición de bombas tragasólidos.</t>
  </si>
  <si>
    <t>Los recursos se estarán ejerciendo en el proceso del pasivo circulante, tales como adquisición de (4) Bombas tragasólidos para servicios de inundación 6”, Motor: de combustión interna, combustible diésel. , encendido electrónico, Potencia: 50 H.P. mínimo. capacidad de tanque: 150 litros, sistema de enfriamiento.  Bomba: Succión de descarga: 6 X 6 pulgadas, capacidad máxima: 6 LPM, máxima sólidos: 3 pulgadas, máxima succión: 7 metros, altura máxima de succión: 40 metros. Remolque: Fabricado en acero, sin cubiertas para operación al aire libre, deberá contar con dos llantas libres de giro, salpicaderas, patines para mantenerlo fijo y libre de deslizamiento, luces traseras, sistema de acople compatible con tiro universa.</t>
  </si>
  <si>
    <t>A25NR0457</t>
  </si>
  <si>
    <t>Adquisición de motobombas autocebante traga solidos</t>
  </si>
  <si>
    <t>Se llevó a cabo la adquisición de (30) motobombas autocebantes traga solidos 3x3" con motor de 4 tiempos a gasolina, descargar de hasta 1,100 litros por minuto , cuenta con conexiones de succión y descarga de 3", altura de bombero de  0 a 20 mts, altura de succión de 8 mts, alerta de aceites integrada para proteger el motor, asegurando una operación segura y prolongada, tanque de combustible de 6 litros.</t>
  </si>
  <si>
    <t>A25NR0579</t>
  </si>
  <si>
    <t>Adquisición de lámparas de torre Rocket</t>
  </si>
  <si>
    <t>A25NR0580</t>
  </si>
  <si>
    <t>Adquisición de motosierras</t>
  </si>
  <si>
    <t>Se llevó a cabo la adquisición de (20) motosierras con espada de 36" y cadena de 3/8" RSC-114 y  (20) motosierras con espada de 25" y cadena de 3/8" RSC-84</t>
  </si>
  <si>
    <t>A25NR0294</t>
  </si>
  <si>
    <t>Adquisición de Equipos de respiración Autónoma</t>
  </si>
  <si>
    <t>Los recursos se estarán ejerciendo en el proceso del pasivo circulante, tales como adquisición de 50  Equipos de Respiración Autónomo. Arnés o cuerpo: Arnés conformado en metal o fibra de carbono, ergonómico y con soporte lumbar, Asas o bucles para rescate, Cintas y tirantes en material de aramida, Tirantes y cinturón acolchados para mayor confort, Correa para ajuste de pecho, Asa de rescate superior, Material reflejante en los tirantes. Pieza facial: Hecha con material resistente al fuego a base de aramidas, Capucha en material aramida puede ser malla o material compacto, Válvula de respiración de una sola vía para protección a respiración cruzada, Careta de policarbonato antiempañante y anti rayaduras, Transmisor de voz sin electrónica, Reguladores: Regulador de primera  y segunda etapa, Redundancia de funciones de seguridad: Alarma táctil y audible de presión baja o reducción en la presión primaria, Cilindro: Construcción en aluminio con recubrimiento en fibra de carbón, Manómetro luminiscente y Baja presión: 2216 PSI para 30 minutos de operación.</t>
  </si>
  <si>
    <t>A25NR0770</t>
  </si>
  <si>
    <t>Adquisición de No Breaks y
licencias antivirus</t>
  </si>
  <si>
    <t>Los recursos se estarán ejerciendo en el proceso del pasivo circulante, tales como adquisición de (168)  No Breaks (UPS) tipo 2 Smartbitt NB500, 250 W, 555 VA, Entrada 81- 145V, Salida 120 y  (178) Licencias de antivirus Kaspersky Endpoint Security For Bussiness ** Inversión Pública Productivo de Ingresos Excedentes 2024-2024 -Líquida de recursos adicionales de principal. Sin afectar las Metas Programáticas</t>
  </si>
  <si>
    <t>A25NR0660</t>
  </si>
  <si>
    <t>Adquisición de camioneta pick up de primera respuesta</t>
  </si>
  <si>
    <t xml:space="preserve">Los recursos se estarán ejerciendo en el proceso del pasivo circulante, tales como adquisición de 20 vehículos camioneta Tipo: Pick up Doble cabina. Cuatro Puertas. Longitud total mínima 5 metros, máxima 5.5 metros, Especificaciones para trabajo pesado. Motor: Combustible: Diesel, Cilindros: 4, 2.4 litros, Transmisión Automática 6 velocidades, Tracción 4X4, Dirección: Asistida, electrónica o hidráulica. Suspensión. independiente con barra estabilizadora, Trasera: Eje rígido. Capacidades: Peso bruto vehicular inferior a 3,000 Kg. Capacidad de carga 900 Kg mínimo. Capacidad del tanque de combustible 55 litros mínimo. ILUMINACIÓN DE MERGENCIA  Torreta Barra de luces de alto perfil e iluminación, tecnología super led que estará montada sobre el toldo del vehículo, Será una unidad de una pieza, base de sujeción de policarbonato o metal y estructura inferior de aluminio con seis módulos frontales y seis módulos traseros color rojo y al menos tres módulos
laterales blancos por lado.
</t>
  </si>
  <si>
    <t>A25NR0648</t>
  </si>
  <si>
    <t>Adquisición de compresores móvil para suministro de aire respirable</t>
  </si>
  <si>
    <t>Los recursos se estarán ejerciendo en el proceso del pasivo circulante, tales como adquisición de 2 compresores móvil para suministro de Aire Respirable. Compresor reciprocante con capacidad de compresión de 6,000 psi, capacidad de carga de 13 ft3/min (basada en llenar cilindro de 80ft3 de 500 a 3,000 psi), entrega de aire libre de 10.8 ft3/min. Manómetro para indicar presión Filtro de admisión para partículas, intercambiadores de calor entre cada una de las etapas. Separadores de humedad en la descarga de la segunda y tercera etapa, Válvula de seguridad en la descarga de cada una de las cámaras de compresión, Separador de agua/aceite en la descarga de la cuarta etapa, Filtro purificador para aire respirable Capacidad para filtrado de 56,150 ft3 además de monitoreo de humedad y concentración de monóxido de carbono, Lubricación del sistema de compresión deberá ser una combinación de inyec- ción por bomba hidráulica con regulador de máxima presión y lu- bricación a metales. Motor de combustión a gasolina de 14.0 HP. Todo el equipo de compresión debe estar montado en estructura de aluminio tubular de alta resistencia para fácil manejo y transporte.</t>
  </si>
  <si>
    <t>A25NR0001</t>
  </si>
  <si>
    <t>Adquisición de mobiliario.</t>
  </si>
  <si>
    <t>Adquirir mobiliario para tener espacios adecuados y funcionales,para la población obregonense que acude a estas áreas como para el personal que en estos centros labora; debido a que el tiempo de vida útil de los bienes existentes ha concluido y es necesario reemplazarlos.</t>
  </si>
  <si>
    <t>A25NR0002</t>
  </si>
  <si>
    <t>Adquisición de equipo informático.</t>
  </si>
  <si>
    <t>-</t>
  </si>
  <si>
    <t>Proyecto Cancelado</t>
  </si>
  <si>
    <t>A25NR0003</t>
  </si>
  <si>
    <t>Adquisición de equipo administrativo.</t>
  </si>
  <si>
    <t>Adquirir equipo administrativo para brindar al personal administrativo un ambiente mas confortable para el desarrollo de sus actividades, y de esta manera proporcionar un mejor servicio a la comunidad obregonense, debido a que el tiempo de vida útil de los bienes existentes a concluido.</t>
  </si>
  <si>
    <t>A25NR0004</t>
  </si>
  <si>
    <t>Adquisición de áire acondicionado.</t>
  </si>
  <si>
    <t>Adquirir aire acondicionado para reforzar el sistema de enfriamiento del site de servidores de la Coordinación de Gobierno Electrónico además de climatizar el área de espera en donde la ciudadania espera turno para su atención, afin de contar con espacios funcionales y comodos, debido a que el tiempo de vida útil de los bienes existentes a concluido y es necesario reemplazarlos.</t>
  </si>
  <si>
    <t>A25NR0005</t>
  </si>
  <si>
    <t>Adquisición de software.</t>
  </si>
  <si>
    <t>Adquirir software, mismo que requiere una renovación constante para mantener actualizado la planta informática y del que el personal administrativo hace uso para atender en tiempo y forma las tareas que les son encomendadas; debido a que el tiempo de vida útil del software existente esta por concluir y es necesario actualizarlo.</t>
  </si>
  <si>
    <t>A25NR0006</t>
  </si>
  <si>
    <t>Adquisición de equipo informático y audiovisual.</t>
  </si>
  <si>
    <t>Adquirir equipo informático y audiovisual  que permita difundir y transmitir en vivo por medio de las plataformas de comunicación internas y externas, las acciones, programas y alcances de los serv que proporciona la Alcaldía, tanto de forma física (impresos) como de forma digital (web, redes sociales, tv, radio), debido a que ha concluido la vida util de los bienes existentes y es necesario reemplazarlos.</t>
  </si>
  <si>
    <t>A25NR0007</t>
  </si>
  <si>
    <t>Adquisición de herramienta para las acciones que se realizan en los Panteones Públicos que administra la Alcaldía.</t>
  </si>
  <si>
    <t>Adquirir herramienta para tener en buen estado las áreas verdes de los panteones públicos que administra la alcaldía, y que las personas que lo visitan encuentren espacios adecuados para el descanso de sus difuntos, debido a que la vida útil de los bienes existentes ha concluido y es necesaro sustituirlos.</t>
  </si>
  <si>
    <t>A25NR0008</t>
  </si>
  <si>
    <t>Adquisición de maquinaria</t>
  </si>
  <si>
    <t>A25NR0009</t>
  </si>
  <si>
    <t>Adquisición de herramienta para los trabajos en las fugas de agua que atiende la Alcaldía.</t>
  </si>
  <si>
    <t>Adquirir herramienta, para que los trabajadores realicen las reparaciones de fugas de agua, de esta manera se permita dar atención en tiempo y forma a las demandas de los ciudadanos obregonenses, debido a que no se cuenta con este tipo de bienes.</t>
  </si>
  <si>
    <t>A25NR0010</t>
  </si>
  <si>
    <t>Adquisición de mobiliario, equipo audivisual y recreativo</t>
  </si>
  <si>
    <t>A25NR0011</t>
  </si>
  <si>
    <t>Adquisición de equipo recreativo y médico.</t>
  </si>
  <si>
    <t>A25NR0012</t>
  </si>
  <si>
    <t>Adquisición de equipo médico para el Centro de Atención a la Salud "Tolteca".</t>
  </si>
  <si>
    <t>Adquirir equipo médico para abastecer el  Centro de Atención a la Salud "Tolteca", necesario para brindar suficientes atenciones para la salud de la población de la Alcaldía que acuden a una consulta, debido a que la vida útil de los bienes existentes a concluido y es importante sustituirlos.</t>
  </si>
  <si>
    <t>A25NR0013</t>
  </si>
  <si>
    <t>Adquisición de equipo médico y administrativo para el Centro de Atención a la Salud Animal.</t>
  </si>
  <si>
    <t>Adquirir equipo médico y adminsitrativo para suministrar al Centro de Atención a la Salud Animal, donde se brindan cirugías gratuitas de esterilización a las mascotas,así como de su cuidado y observación posoperatoria y de esta manera proteger y garantizar el bienestar animal de las mascotas en el perímetro de la Alcaldía, debido a que la vda útil de los bienes existentes ha concluido y es indispensable sustituirlos.</t>
  </si>
  <si>
    <t>A25NR0014</t>
  </si>
  <si>
    <t>Adquisición de mobiliario y equipo administrativo  para equipar los CACIS que opera la Alcaldía.</t>
  </si>
  <si>
    <t>A25NR0015</t>
  </si>
  <si>
    <t>Adquisición de equipo administrativo, mobiliario y equipo médico para los CACIS que opera la Alcaldía.</t>
  </si>
  <si>
    <t>A25NR0016</t>
  </si>
  <si>
    <t>Adquisición de mobiliario para equipar la Dir. de Desarrollo Económico y Fomento Cooperativo de la Alcaldía.</t>
  </si>
  <si>
    <t>A25NR0017</t>
  </si>
  <si>
    <t>Adquisición de mobiliario y equipo informático para la Coordinación de Asesores.</t>
  </si>
  <si>
    <t>A25NR0018</t>
  </si>
  <si>
    <t>Adquisición de equipo audiovisual y de comunicación para la Coordinación de Asesores.</t>
  </si>
  <si>
    <t>A25NR0019</t>
  </si>
  <si>
    <t>Adquisición de software para la Coordinación de Asesores.</t>
  </si>
  <si>
    <t>A25NR0020</t>
  </si>
  <si>
    <t>Adquisición de grúa y vehículos de carga para las acciones que realiza la Coordinación de Alumbrado Público en el perímetro de la Alcaldía.</t>
  </si>
  <si>
    <t>A25NR0021</t>
  </si>
  <si>
    <t>Adquisición de herramienta para el mantenimiento de las áreas verdes del perímetro de la Alcaldía.</t>
  </si>
  <si>
    <t>A25NR0022</t>
  </si>
  <si>
    <t>Adquisición de bombas de agua.</t>
  </si>
  <si>
    <t>A25NR0023</t>
  </si>
  <si>
    <t>Adquisición de planta de luz</t>
  </si>
  <si>
    <t>Adquirir planta de luz para llevar a cabo los trabajos de mantenimiento, funcionamiento para  la conservación de la imagen urbana del perímetro de la Alcaldía a fin de que operen en condiciones óptimas, debido a que el tiempo de vida útil de los existentes a concluido y es necesario sustituirlos.</t>
  </si>
  <si>
    <t>A25NR0024</t>
  </si>
  <si>
    <t>Adquisición de equipo administrativo para la Dirección Ejecutiva de la Unidad de Igualdad Sustantiva y Equidad de Género.</t>
  </si>
  <si>
    <t>A25NR0025</t>
  </si>
  <si>
    <t>Adquisición de mobiliario para la Dirección Ejecutiva de la Unidad de Igualdad Sustantiva y Equidad de Género.</t>
  </si>
  <si>
    <t>A25NR0026</t>
  </si>
  <si>
    <t>Adquisición de mobiliario y equipo administrativo para el almacen general de la Alcaldía.</t>
  </si>
  <si>
    <t>A25NR0027</t>
  </si>
  <si>
    <t>Adquisición de mobiliario y equipo informático.</t>
  </si>
  <si>
    <t>Adquirir mobiliario y equipo informático para tener espacios adecuados y funcionales tanto para la población obregonense que acude a estas áreas como para el personal que en estos centros labora; debido a que el tiempo de vida útil de los bienes existentes ha concluido y es necesario reemplazarlos</t>
  </si>
  <si>
    <t>A25NR0028</t>
  </si>
  <si>
    <t>Adquisición de cámaras de vigilancia para 35 Comités Vecinales en el marco del Presupuesto Participativo 2025.</t>
  </si>
  <si>
    <t>Adquirir cámaras de videovigilancia para brindar seguridad a los ciudadanos obregonenses que habitan dentro del perímetro de la Alcaldía, como resultado del proyectpo ganador del Presupuesto Participativo 2025.</t>
  </si>
  <si>
    <t>O25NR0001</t>
  </si>
  <si>
    <t>Rehabilitación de la superficie de rodamiento (repavimentación), en diversas ubicaciones dentro del perímetro de la Alcaldía Álvaro Obregón.</t>
  </si>
  <si>
    <t>Se realizán trabajos de rehabilitación de pavimentación en 223,255.00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</si>
  <si>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O25NR0002</t>
  </si>
  <si>
    <t>Rehabilitación de la superficie de rodamiento (repavimentación-concreto hidráulico), en diversas ubicaciones, dentro del perímetro de la Alcaldía Álvaro Obregón.</t>
  </si>
  <si>
    <t>O25NR0003</t>
  </si>
  <si>
    <t>Rehabilitación de la superficie de rodamiento (bacheo), en diversas ubicaciones, dentro del perímetro de la Alcaldía Álvaro Obregón.</t>
  </si>
  <si>
    <t>O25NR0004</t>
  </si>
  <si>
    <t>Rehabilitación de vialidades con empedrado y adoquín, dentro del perímetro de la Alcaldía Álvaro Obregón.</t>
  </si>
  <si>
    <t>Se realizán trabajos de rehabilitación de calles en 7,006.00 M2 de empedrado y adoquinado mediante: Demolición de área dañada, construcción de base de concreto para a colocación de empedrado,  colocación de adoquin, sellado de juntas y limpieza del área de trabajo.</t>
  </si>
  <si>
    <t>O25NR0005</t>
  </si>
  <si>
    <t>Rehabilitación a banquetas y guarniciones, en vialidades secundarias (obras FAISMUN), dentro del perímetro de la Alcaldía Álvaro Obregón.</t>
  </si>
  <si>
    <t>O25NR0006</t>
  </si>
  <si>
    <t>Rehabilitación de escalinatas y barandales (obras FAISMUN), dentro del perímetro de la Alcaldía Álvaro Obregón.</t>
  </si>
  <si>
    <t>O25NR0007</t>
  </si>
  <si>
    <t>Rehabilitación de deportivo (obras FAISMUN), dentro del perímetro de la Alcaldía Álvaro Obregón. En Calle Pedro Aguirre Cerda, col. 2da Amp. Presidente, Alcaldía Álvaro Obregón.</t>
  </si>
  <si>
    <t>O25NR0008</t>
  </si>
  <si>
    <t>Rehabilitación de parques lineales y de bolsillo (obras FAISMUN), ubicados dentro del perímetro de la Alcaldía Álvaro Obregón.</t>
  </si>
  <si>
    <t>O25NR0009</t>
  </si>
  <si>
    <t>Mantenimiento rehabilitación de edificios públicos, dentro del perímetro de la Alcaldía Álvaro Obregón.</t>
  </si>
  <si>
    <t>Se realizán trabajos de mantenimiento y rehabilitación 1 (INM), trabajos a realizar: albañilería, instalación eléctrica, hidrosanitarias, herrería, techumbre, impermeabilización, acabados, entre otros.</t>
  </si>
  <si>
    <t>O25NR0010</t>
  </si>
  <si>
    <t>Rehabilitación de infraestructura cultural, ubicados dentro del perímetro de la demarcación territorial. En Calle Batallón de San Patricio sn. Col. Tolteca, Álvaro Obregón; Cerrada de Jesús, col. Santa Rosa Xochiac, Álvaro Obregón.</t>
  </si>
  <si>
    <t>O25NR0011</t>
  </si>
  <si>
    <t>Estabilización de talud y relleno de minas en colonias, dentro del perímetro de la Alcaldía Álvaro Obregón.</t>
  </si>
  <si>
    <t>Estabilización de taludes y rellenos de minas en 2,557.50 M3 consisten en: Desyerbe, limpieza de terreno, carga, acarreo, suministro y colocación de malla electrosoldada, construcción de muros, colocación de concreto hidráulico, compactación de rellenos, zampeados y acarreos, curado de superficie, colocación de drenes, ancla de acero rolado en frío y lechada de inyección cemento agua.</t>
  </si>
  <si>
    <t>O25NR0012</t>
  </si>
  <si>
    <t>Mantenimiento y rehabilitación de la red de drenaje, en diversas ubicaciones, dentro del perímetro de la Alcaldía Álvaro Obregón.</t>
  </si>
  <si>
    <t>Se rehab el sist de drenaje en 4.00 (KIL), trab a realizar: Trazo y niv para desplante de estructura para vialidad, con equipo de topografía, trazo y niv para desplante de estructura para vialidad con equipo de topografía, acarreo en carretilla y descarga primera estación de 20 m., de material producto de la demolición medido en banco, excavación a mano material clase II-A. de 0.00 a 2.00 m de prof, conformación y compactación de la capa subrasante al 90% Proctor con apisonadora bailariana, plantilla de concreto hidráulico fraguado norm, resistencia f´c= 100 kg/cm2 de 5 cm de espesor, suministro y colocación de concreto hidráulico fraguado normal, resistencia f'c= 200 kg/cm2, suministro y colocación de acero de refuerzo grado 42, de 9.5 mm (3/8") de diámetro, cimbra acabado común y descimbra en muros, hasta una alt máx de 4.00 m, suministro, fabricación y colocación de elementos de acero tipo estructural, en parillas, rejillas, marcos y contramarcos de reg, suministro y aplicación de pintura de esmalte alkidalica, en estruc metalicas para cubiertas, cama de arena para asientos de ductos, incluye: acarreo libre a 20.00 m, relleno de zanjas para tuberias, con material producto de la excavación, sumi, instalación y prue de tubo de pvc corrug para alcantarillado, de 152 mm (12") de diámetro, bacheo de 7.5 cm de espesor con mezcla asfal compactada al 95% de su densidad teórica máxima, con riego de liga e impregnación.</t>
  </si>
  <si>
    <t>O25NR0013</t>
  </si>
  <si>
    <t>Mantenimiento y rehabilitación de la red de agua potable, en diversas ubicaciones, dentro del perímetro de la Alcaldía Álvaro Obregón.</t>
  </si>
  <si>
    <t>Se rehabilita 13,610.84 Metros de red hidráulica, mediante: Trazo y nivelación para desplante de estructura para obra hidráulica; Corte con sierra en pavimento de concreto hidraulico; Carga y acarreo en canasto (chunde); Acarreo en camión, de producto de demolición de concreto hidráulico; Excavación a mano, zona "B", clase II; Cama de arena para asiento de ductos; Suministro e instalación de tubo de polietileno alta densidad, de 102 mm (4") de diámetro, RD-13.5; Válvula de compuerta, extremos roscados de 102 mm de diámetro; Suministro e instalación de empaque de plomo, brida de polietileno y contrabrida metálica de acero al carbón; Prueba hidrostática para tubo de 101 mm (4") de diámetro; Relleno de zanja.</t>
  </si>
  <si>
    <t>O25NR0014</t>
  </si>
  <si>
    <t>Estudio documental y apoyo logístico para los procedimientos técnicos-administrativos relacionados con la obra pública por contrato.</t>
  </si>
  <si>
    <t>Se realizán 2 (EST) estudios documental y apoyo logístico para los procedimientos técnico-administrativos de contratación, elaboración y revisión de contratos, revisión de generadores y cálculos aritméticos de estimaciones, integración y revisión de expedientes de contratos de obra pública e integración de respuestas a observaciones emitidas por los diversos órganos de fiscalización.</t>
  </si>
  <si>
    <t>O25NR0015</t>
  </si>
  <si>
    <t>Rehabilitación y mantenimiento de mercados públicos ubicados dentro del perímetro de la Alcaldía Álvaro Obregón. 4En la Col: Cent La Martin, José Ma Pino Srez, Cris Rey, Corp Cristy, Mol de Sto Dom, Jalalpa El Gde, San Ángel y Flor de Ma Melchor Muzquiz Flores, Puen Colorado, Mol de Ros "6 de Enero de 1915", Sta Ma Nonoa y Paraiso Ma G. García Ruíz, dentro per de alcaldía.</t>
  </si>
  <si>
    <t>Rehabilitación y mantenimiento a 13 mercados públicos, cuyos nombres son: Centenario "La Martinica", José María Pino Suarez, Cristo Rey, Corpus Cristy, Molino de Santo Domingo, Jalalpa El Grande, San Ángel "Melchor Muzquiz Zona", Flor de María "Melchor Muzquiz Flores", Puente Colorado, Molino de Rosas "Seis de Enero de 1915", Santa María Nonoalco y Paraiso "María G. García Ruíz"; concistente en SUBESTACIONES PROPIAS. Concistente en suministros e instalación de transformadores, conexiones de media a baja, así como, equipos de seguridad y protección a base de interuptores o swich.</t>
  </si>
  <si>
    <t>O25NR0016</t>
  </si>
  <si>
    <t>Verificación y seguimiento de las obras de presupuesto participativo 2025.</t>
  </si>
  <si>
    <t>Verificación y seguimiento de las obras de Presupuesto Participativo 2023, mediante el Desarrollo de las Fases denominadas: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</si>
  <si>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O25NR0017</t>
  </si>
  <si>
    <t>Verificación y seguimiento de las obras FAISMUN 2025.</t>
  </si>
  <si>
    <t>Verificación y supervisión de Desarrollo de las Fases denominadas, mediante: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</si>
  <si>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O25NR0018</t>
  </si>
  <si>
    <t>Reparación de fugas en la red secundaria de agua potable, en diversas colonias, dentro de la Alcaldía Álvaro Obregón.</t>
  </si>
  <si>
    <t>Se realizán trabajos de cambio de 370 Piezas de red hidráulica, mediante: corte con sierra en pavimento de concreto hidráulico; carga y acarreo en canasto (chunde); acarreo en camión de producto de demolición de concreto hidráulico, excavación a mano,  zona "B", clase II , cama de arena para asiento de ductos, suministro e instalación de tubo de polietileno alta densidad de 102 mm (2")de diámetro, RD-13.5, válvula de compuerta, extremos roscados de 102 mm de diámetro, suministro e instalación de empaque de plomo , brida y polietileno y contra brida metálica de acero al carbón. Prueba hidrostálica para tubo de 102 mm (4") de diámetro, relleno de zanja, bacheo de concreto, 6.- entrega recepción-recepción, 7.- liquidación y finíquito.</t>
  </si>
  <si>
    <t>O25NR0019</t>
  </si>
  <si>
    <t>Reparación de fugas de la Red de Drenaje, en diversas ubicaciones dentro del perimetro de la Alcaldía Álvaro Obregón</t>
  </si>
  <si>
    <t>Se realizán trabajos de rehabilitación del sist de drenaje en 1 (km) trabajos a realizar: Trazo y nive para desplante de estructura para vialidad, con equipo de topografía, trazo y nivelación para desplante de estructura para vialidad con equipo de topografía, acarreo en carretilla y descarga primera estación de 20 m., de material producto de la demolición medido en banco, excavación a mano material clase II-A. de 0.00 a 2.00 m de profundidad, conformación y compactación de la capa subrasante al 90% Proctor con apisonadora bailariana, plantilla de concreto hidráulico fraguado normal, resistencia f´c= 100 kg/cm2 de 5 cm de espesor, suministro y colocación de concreto hidráulico fraguado normal, resistencia f'c= 200 kg/cm2, suministro y colocación de acero de refuerzo grado 42, de 9.5 mm (3/8") de diámetro, cimbra acabado común y descimbra en muros, hasta una altura máxima de 4.00 m, suministro, fabricación y colocación de elementos de acero tipo estructural, en parillas, rejillas, marcos y contramarcos de registros, suministro y aplicación de pintura de esmalte alkidalica, en estructuras metalicas para cubiertas, cama de arena para asientos de ductos, incluye: acarreo libre a 20.00 m, relleno de zanjas para tuberias, con material producto de la excavación, suministro, instalación y pruebas de tubo de pvc corrugado para alcantarillado, de 152 mm (12") de diámetro, bacheo de 7.5 cm de espesor con mezcla asfaltica compactada al 95% de su densidad teórica máxima, con riego de liga e impregnación.</t>
  </si>
  <si>
    <t>O25NR0020</t>
  </si>
  <si>
    <t>Obras para la ejecución de proyectos de obra pública correspondientes al presupuesto participativo 2025. En las diversas colonias, dentro del perímetro de la Alcaldía Álvaro Obregón. Dirección General de Participación Ciudadana y Zonas Territoriales.</t>
  </si>
  <si>
    <t>Derivado a los resultado de la Consulta Ciudadana sobre el presupuesto participativo, se pretende brindar atención oportuna a los resultados en 91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</si>
  <si>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O25NR0385</t>
  </si>
  <si>
    <t>Cambio de imagen del acceso de la sede de la Alcaldía Álvaro Obregón y mantenimientos a los CACI.</t>
  </si>
  <si>
    <t>Se realiza elambio de imagen del acceso de la sede de la Alcaldía 1 (INM), realizando los trabajos de: levantamiento topográfico, desmantelamiento de cancelería existente, desmantelamiento de construcciones existentes, excavación, nivelación y mejoramiento del terreno para cimentación, cimentación base de zapatas corridas, albañilería, trabajos de aplanado, enyesado, entortados, realización de rampas a base de módulos prefabricados, carpintería, suministro y colocación de puertas, lambrines y mobiliario fijo, cancelería, suministro y colocación de cancelería a base de perfiles de aluminio, fabricación y colocación de estructura metálica con cristal templado en exteriores, suministro y colocación de bancas exteriores con techumbre con cimentación, suministro y colocación de impermeabilizante, suministro e instalación eléctrica en exterior, suministro y colocación de plafones de tablaroca, pintura vinílica a dos mano en plafones, muros exteriores e interiores. META 2: Mantenimiento de 12 (INM) CACI, mediante los trabajos de cambio de piso de áreas comunes, impermeabilizante en azotea, cambio y mantenimiento del sistema eléctrico, mantenimiento a red hidrosanitaria, instalación de muros de Tablaroca, repellado y pintura en muros, mantenimiento al espacio de cocina.</t>
  </si>
  <si>
    <t>O25NR0386</t>
  </si>
  <si>
    <t>Rehabilitación de carpeta asfáltica en Av. de las Fuentes, en la colonia Jardines del Pedregal, de la Alcaldía Álvaro Obregón.</t>
  </si>
  <si>
    <t>Se rehabilita de 1,700 (M2) de vialidades realizando los siguientes trabajos: trazo y nivelación con topografía, incluye seccionamiento transversal y longitudinal, fresado de carpeta, carga y acarreo de material producto de demoliciones, cortes y excavaciones, barrido previo al riego de impregnación emulsión asfáltica rr-2k, tendido de carpeta asfáltica templado que incluye renivelación con agregado de 19 mm (3/4) de diámetro, 5 a 7.5 cm. De espesor compactado al 95% de su densidad, demolición de concreto en mal estado, excavación, relleno de material de banco (tepetate), compactado al 90% proctor, colado de concreto de diferentes resistencias, así como construcción de guarniciones de concreto, generación de nuevos puntos de luz cambio de postes y luminarias dañadas.</t>
  </si>
  <si>
    <t>O25NR0387</t>
  </si>
  <si>
    <t>Bacheo de Vialidades en Diferentes Ubicaciones de la Alcaldía Álvaro Obregón.</t>
  </si>
  <si>
    <t>Se realiza el bacheo con capeta asfáltica en 25,126.27 (M2), realizando los trabajos de: Bacheo por el metodo de inyección a presión que incluye señalamiento vial con trafitambos, limpieza con aire a presión y en la periferiadel bache, sellado a base de emulsión, deposito a presión de mezcla asfáltica en frío con agrgao máximo 3a, barrido, emulsión asfaltica ECR-65, colocación de arena seca para el poreo de la superficie y compactación por el metodo a presión.</t>
  </si>
  <si>
    <t>O25NR0388</t>
  </si>
  <si>
    <t>Talud La Mexicana.En Calz. Jalalpa, colonia Jalalpa Tepito 2a Amp, Álvaro Obregón.</t>
  </si>
  <si>
    <t>Se estabiliza de 1,615 M3 de talud, los trabaos consiste en: Limpieza de terreno, Carga y acarreo, Suministro y colocación de doble  malla electro soldada 6x6-6/6; Dren de 6 m de longitud a base de tubo ranurado;Construcción de muro acabado aparente de 20 cm, 2 m de altura  de concreto f¨c 250 kg/cm2; relleno de tepetate, compactado con bailarina al 90%; Muro acabado de 15 cm, 6 m de altura de concreto f¨c 250 kg/cm2; Muro de margen izquierdo acabado aparente de 20 cm, 3 m de altura de concreto f¨c 250 kg/cm2.</t>
  </si>
  <si>
    <t>O25NR0389</t>
  </si>
  <si>
    <t>Banquetas y guarniciones en Av. Desierto de los Leones. En Desierto de los Leones 5906, Cedros, Olivar de los Padres, Álvaro Obregón, 01780 Ciudad de México, CDMX.</t>
  </si>
  <si>
    <t>Se realiza el mantenimiento de 1,508.51 M2 de banquetas y guarniciones, realizando los trabajos de: Trazo y nivelación, Corte con sierra en pavimento de concreto hidráulico, Demolición por medios manuales de guarnición, Preparación, conformación y compactación en forma manual, Relleno de zanja con materiales de tepetate, Banqueta de 10 cm de espesor de concreto hidráulico, Acabado con volteador, Guarnición de concreto hidráulico fraguado, Carga manual en carretilla, Carga manual, acarreo en camión.</t>
  </si>
  <si>
    <t>O25NR0390</t>
  </si>
  <si>
    <t>Escalinatas y Barandales. En Diversas colonias, dentro del perímetro de la Alcaldía. Álvaro Obregón.</t>
  </si>
  <si>
    <t>Mantenimiento de 725.50 M2 de barandales y escalinatas, realizando los trabajos de: Desmantelamiento de estructura de acero, Suministro y colocación de barandal de metalico deble de tubo galvanizado cedula 40 de 1", Trazo y nivelación, Cimbra de madera, Construcción de escalones de concreto hidráulico fraguado con resistencia f¨c=150 kg/cm2 , Carga manual, Acarreo, Instalación de tubos; suministro y colocación de luminarias tipo led.</t>
  </si>
  <si>
    <t>O25NR0859</t>
  </si>
  <si>
    <t>Construcción de un Centro Avanzado de Inteligencia, en la colonia Cristo Rey, dentro de perímetro de la Alcaldía Álvaro Obregón. En Av. Escuadron 201 No. 15, colonia Cristo Rey, 01150, Ciudad de México.</t>
  </si>
  <si>
    <t>Construcción de 1 (INM) Centro Avanzado de Inteligencia, mediante trabajos consistentes en: Levantamiento topográfico y estudio de mecánica de suelos; Proyecto arquitectónico, estructural y de instalaciones; Trazo y nivelación del terreno; Excavaciones, rellenos y compactación; Muros divisorio, plafones, pisos y acabados interiores; Colocación de puertas, ventanas y canceleria de aluminio; Pintura interior y exterior; Colocación de pisos; Impermeabilización y sellado de cubiertas; Instalaciones eléctricas; Instalaciones hidrosanitanas; Instalaciones especiales; Preparación para equipos tecnologicos (Salidas).</t>
  </si>
  <si>
    <t>O25NR0860</t>
  </si>
  <si>
    <t>Mantenimiento a la red de drenaje para la calle Basilenses y concreto en la Unidad Territorial, 10-001 Abraham Gonzalez, dentro del perímetro de la demarcación territorial Álvaro</t>
  </si>
  <si>
    <t>Mantenimiento de  0.15 Kilómetros de la red de drenaje. Trazo y Nivelación para desplante de estrctura para obra de drenaje; Corte con sierra en pavimento de mezcla asfáltica; Demolición de pavimento de mezcla asfáltica; Excavación a mano, zona "B", clase II; Carga mécanica; acarreo en camión al primer kilómetro; Demolición de poso de visita sobre 0.30 a 0.61 m; Demolición por medios manuales de guarnición y banqueta de concreto; Cama de tezontle para el aislamiento de ductos; Relleno de zanjas con material de tepetate compactado al 90% próctor con rodillo vibratorio; Suministro e istalación de tubo de polietileno de alta densidad, corrugado de 305 mm (12") de diámetro con campana bicapa. Rehabilitación de 92.25 m2 mediante; Trazo y nivelación; Fresado; Retiro de base y sub base; acarreos; Grava controlada; tepetate; habilitado de acero; tendido de concreto hidráulico; colado de concreto hidráulico de 250 kg/cm2 y estampado de la superficie de rodamiento.</t>
  </si>
  <si>
    <t>O25NR0861</t>
  </si>
  <si>
    <t>Sustitución completa de tubería de agua potable en la calle Acueducto, en la Unidad Territorial 10-002 Acueducto, dentro del perímetro de la demarcación territorial Álvaro Obregón.</t>
  </si>
  <si>
    <t>Sustitución de 310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Valvula de compuerta, extremos roscados de 102mm de diámetro; Suministro e instalación de empaque de plomo, brida de polietileno y contrabrida metálica de acero al carbón; Prueba hidrostática para tubo de 101 mm (4") de diámetro; Relleno de zanja.</t>
  </si>
  <si>
    <t>O25NR0862</t>
  </si>
  <si>
    <t>Cambio y mantenimiento de válvulas y red de agua potable, en la Unidad Territorial 10-003 Acuilotla, dentro del perímetro de la demarcación territorial Álvaro Obregón.</t>
  </si>
  <si>
    <t>Cambio y mantenimiento de 265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</si>
  <si>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O25NR0863</t>
  </si>
  <si>
    <t>Nivelación de piso adoquinado del andador 12 en la colonia Águilas 3er parque, en la Unidad Territorial 10-005 Águilas 3er Parque, dentro del perímetro de la demarcación territoria</t>
  </si>
  <si>
    <t>Nivelación y reparación de 378.08 m2 de adoquinado, mediante: Suelo mejorado con tepetate puesto en obra y cemento al 8% del peso columétricocompactado, compactación al 95% próctor con rodillo vibratorio, para mejorar base de cimentacines de estructuras, preparación con uso de mezcladora; Suministro e instalación de adoquín tipo cruz, de concreto de 8 cm de espesor sobre cama de arena de 5 cm de espesor.</t>
  </si>
  <si>
    <t>O25NR0864</t>
  </si>
  <si>
    <t>Rehabilitacion de banquetas, en la Unidad Territorial 10-006 Águilas Pilares, dentro del perímetro de la demarcación territorial Álvaro Obregón.</t>
  </si>
  <si>
    <t>Rehabilitación en 353.86 m2 de banquetas, mediante: Trazo y nivelación; Demolición de concreto existente, Retiro y sustitución de base y sub base, Acarreos, Grava controlada, Tepetate, Habilitado de acero, Tendido de concreto hidráulico, Colado de concreto hidráulico de 250 kg/cm2 y estampado de la superficie.</t>
  </si>
  <si>
    <t>O25NR0865</t>
  </si>
  <si>
    <t>Rehabilitación de carpeta asfáltica (Avenidas dignas), en la Unidad Territorial 10-008 Alfalfar, dentro del perímetro de la demarcación territorial Álvaro Obregón.</t>
  </si>
  <si>
    <t>Rehabilitación de 485.72 M2 de carpeta asfáltica mediante: Trazo y nivelación, Demolición de asfálto existente, Retiro y sustitución de base y sub base, Acarreros, Tendiso de mezcla asfáltica templada con material pétreo 3/4 afinos aditivos.</t>
  </si>
  <si>
    <t>O25NR0866</t>
  </si>
  <si>
    <t>Rehabilitación de carpeta asfáltica (Mi calle Pavimentada 2025) en Andes y Vesubio, en la Unidad Territorial 10-010 Alpes, dentro del perímetro de la demarcación territorial.</t>
  </si>
  <si>
    <t>Rehabilitación de 762.62 M2 de carpeta asfáltica mediante: Trazo y nivelación, Demolición de asfálto existente, Retiro y sustitución de base y sub base, Acarreros, Tendiso de mezcla asfáltica templada con material pétreo 3/4 afinos aditivos.</t>
  </si>
  <si>
    <t>O25NR0867</t>
  </si>
  <si>
    <t>Cambio de la red hidráulica (continuación) en calle Ciprés, en la Unidad Territorial 10-016 Arcos de Centenario, dentro del perímetro de la demarcación territorial Álvaro Obregón.</t>
  </si>
  <si>
    <t>Cambio de 149.10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</si>
  <si>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O25NR0868</t>
  </si>
  <si>
    <t>Cambio de drenaje (Reconexion de descargas), en la Unidad Territorial 10-017 Arturo Gamiz, dentro del perímetro de la demarcación territorial Álvaro Obregón.</t>
  </si>
  <si>
    <t>Cambio de 0.06 kilómetrols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</si>
  <si>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O25NR0869</t>
  </si>
  <si>
    <t>Rehabilitación de banquetas y rampas (Desplazandome con facilidad y seguridad por mi colonia), en la Unidad Territorial 10-018 Arturo Martinez, dentro de la demarcación.</t>
  </si>
  <si>
    <t>Rehabilitación de 403.77 M2 de área de banqueta, guarniciones y rampas,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</si>
  <si>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O25NR0870</t>
  </si>
  <si>
    <t>Cambio de la red hidraulica, en la Unidad Territorial 10-020 Atlamaxac, dentro del perímetro de la demarcación territorial Álvaro Obregón.</t>
  </si>
  <si>
    <t>Cambio de 168.98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</si>
  <si>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O25NR0871</t>
  </si>
  <si>
    <t>Remodelacion de caseta de vigilancia, en la Unidad Territorial 10-021 Atlamaya, dentro del perímetro de la demarcación territorial Álvaro Obregón.</t>
  </si>
  <si>
    <t>Remodelacion de caseta de vigilancia, mediante: Demolición por medios manuales de recubrimiento de azulejo y desmontaje de elementos, aplanado de yeso en muros, Suministro y colocación de piso de loseta, Recubrimiento de pasta fuerte; Instalación sanitaria, Suministro, instalación y pruebas de tubo pcv tipo sanitario unión cementar, Suministro, Instalación y pruebas de tubo de cobre, reposisción de loseta cerámica esmaltada en pisos y muros, Impermeabilización de azotea (sistema prefabricado), Suministro y aplicación de pintura vinílica; Reposisción de chapas para puerta, Suministro y colocación de cancelería de aluminio formado por fijos y corredizos, fabricada a base de perfiles de aluminio anodizado natural.</t>
  </si>
  <si>
    <t>O25NR0872</t>
  </si>
  <si>
    <t>Rehabilitación de la calle Hoazin (Terminación), con cemento en áreas donde crece hierbas, en la Unidad Territorial 10-023 Ave Real (Ampl), dentro del perímetro de la demarcación.</t>
  </si>
  <si>
    <t>Rehabilitación en 187.49 M2 con cemento en áreas donde crece hierba, mediante: Trazo y nivelación; Demolición de concreto existente, retiro y sustitución de base y sub base, Acarreos, Grava controlada, tepetate, habilitado de acero, Tendido con cemento, Colado de concreto.</t>
  </si>
  <si>
    <t>O25NR0873</t>
  </si>
  <si>
    <t>Cambio de red hidráulica, en la Unidad Territorial 10-024 Axotla, dentro del perímetro de la demarcación territorial Álvaro Obregón.</t>
  </si>
  <si>
    <t>Cambio de 232.91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</si>
  <si>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O25NR0874</t>
  </si>
  <si>
    <t>Renovación de escaleras en calle Balcones de Cehuayo, entre Pablo Neruda y Julián Casals, en la Unidad Territorial 10-025 Balcones de Cehuayo, dentro de la demarcación.</t>
  </si>
  <si>
    <t>Renovación de 646.13 M2 de área de escalinatas, mendiante: Trazo y nivelación de plazas, andaderos; Demolición por medios manuales; Excavación a mano, zona "B" clase I; Carga mecanica, Acarreo en camión al primer kilómetro y descarga; Acarreo en camión de material de demolición de concreto; Relleno de zanja con tepetate, compactado al 85% proctor con rodillo; Suministro y colocación de malla de alambre 66-1010 en firmes, pisos y losas entre otros.</t>
  </si>
  <si>
    <t>O25NR0875</t>
  </si>
  <si>
    <t>Rehabilitación del mercado Barrio Norte (Por un mercado seguro y digno), en la Unidad Territorial 10-026 Barrio Norte, dentro del perímetro de la demarcación territorial.</t>
  </si>
  <si>
    <t>Rehabilitación del mercado Barrio Norte, mediante: Trazo; habilitación de estructura para techumbre metálica y cubierta de policarbonato, reposisción de loseta cerámica esmaltada en pisos y muros.</t>
  </si>
  <si>
    <t>O25NR0876</t>
  </si>
  <si>
    <t>Rehabilitación de Concreto Hidráulico en barranca de la Morena desde esq. Ignacio Zaragoza hasta esquina con Francisco Zarco, en la Unidad Territorial 10-028 Bejero.</t>
  </si>
  <si>
    <t>Rehabilitación en 195.59 M2 de Concreto Hidráulico, mediante: Trazo y nivelación, fresado de carpeta asfaltica existente, retiro y sustitución de base y sub base, acarreos, grava controlada, tepetate, habilitado de acero, tendido de concreto hidráulico, colado de concreto hidráulico de 250 kg/cm2 y estampado de la superficie de rodamiento.</t>
  </si>
  <si>
    <t>O25NR0877</t>
  </si>
  <si>
    <t>Construcción de muro de contención Lomita, en la Unidad Territorial 10-029 Belen de las Flores, dentro del perímetro de la demarcación territorial Álvaro Obregón.</t>
  </si>
  <si>
    <t>Construcción de muro y repellado en espacio público, mediante; trazo y nivelación, excavaciones y construcción de muro de contención.</t>
  </si>
  <si>
    <t>O25NR0878</t>
  </si>
  <si>
    <t>Cambio de alcantarillado con rejillas pluviales en calle Jacarandas y en calle Noche Buena, en la Unidad Territorial 10-030 Belen de las Flores Seccion Relleno.</t>
  </si>
  <si>
    <t>O25NR0879</t>
  </si>
  <si>
    <t>Repavimentación de concreto hidráulico en la entrada de Campo de Tiro, en la Unidad Territorial 10-035 Campo de Tiro los Gamitos, dentro del perímetro de la demarcación territorial.</t>
  </si>
  <si>
    <t>Repavimentación en 168.28 M2 de concreto hidraúilico mediante: Trazo y nivelación, Demolición de concreto existente, retiro y sustitución de base y sub base, acarreos, grava controlada, tepetate, habilitado de acero, tendido de concreto hidráulico, colado de concreto hidráulico de 250 kg/cm2 y estampado de la superficie de rodamiento.</t>
  </si>
  <si>
    <t>O25NR0880</t>
  </si>
  <si>
    <t>Colocación de euromalla en calle 11 de Noviembre, en la Unidad Territorial 10-037 Canutillo(Aguascalientes), dentro del perímetro de la demarcación territorial Álvaro Obregón.</t>
  </si>
  <si>
    <t>Colocación de 285.79 M2 de euroreja y que consiste en : Trazo y nivelación; suministro y colocación de postes de acero galvanizado (redondos o cuadrangulares), de Ø2"–2.5" o según diseño. Cimentación de postes con Cemento Portland (f’c 150–200 kg/cm²); Euromalla galvanizada del calibre y altura especificados (por ejemplo: 2.5 m de alto, calibre 11 o 12.5), Alambre de tensión galvanizado (calibre 8 o 9) para la parte superior, media y/o inferior.</t>
  </si>
  <si>
    <t>O25NR0881</t>
  </si>
  <si>
    <t>Mejoramiento en el entorno a fuera de salón de usos múltiples, en la Unidad Territorial 10-045 Conciencia Proletaria, dentro del perímetro de la demarcación Álvaro Obregón.</t>
  </si>
  <si>
    <t>Mejoramiento en el entorno a fuera de salón de usos múltiples, mediante: Colocación de Tubos y/o perfiles metálicos en el salón de usos múltiples, así como Placas de anclaje, luminarias, suministro y colocación de loseta.</t>
  </si>
  <si>
    <t>O25NR0882</t>
  </si>
  <si>
    <t>Sustitucion de banquetas (Empatía), en la Unidad Territorial 10-050 Cristo Rey, dentro del perímetro de la demarcación territorial Álvaro Obregón.</t>
  </si>
  <si>
    <t>Sustitución de 376.63 M2 de área de banqueta y guarnición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</si>
  <si>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O25NR0883</t>
  </si>
  <si>
    <t>Sustitución de pavimentación (Continuación) de Adocreto existente por nuevo en la calle Colina de Caguas, en la Unidad Territorial 10-051 De Tarango (RCNDA).</t>
  </si>
  <si>
    <t>Sustitución de 192.08 M2 de adoquinado, mediante: Suelo mejorado con tepetate puesto en obra y cementoal 8% del peso volumétrico compacto, compactación al 95% próctor con rodillo vibratorio, para la base de cimentaciones de estructuras, preparación con uso de mezcladora; Suministro e instalación de adoquín rectangular de concreto de 8 cm de espesor sobre cama de arena de 5 cm de espesor.</t>
  </si>
  <si>
    <t>O25NR0884</t>
  </si>
  <si>
    <t>Mantenimineto a banquetas (Para un mejor caminar), en la Unidad Territorial 10-056 El Bosque, dentro del perímetro de la demarcación territorial Álvaro Obregón.</t>
  </si>
  <si>
    <t>Mantenimiento a 292.99 M2 de banquetas y guarniciones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</si>
  <si>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O25NR0885</t>
  </si>
  <si>
    <t>Cambio de red de drenaje y cambio de coladeras generales, en la Unidad Territorial 10-059 El Capulin, dentro del perímetro de la demarcación territorial Álvaro Obregón.</t>
  </si>
  <si>
    <t>Cambio de 0.09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 Suministro, cambio y colocación de Tapa registro, brocales y tapas reforzadas.</t>
  </si>
  <si>
    <t>O25NR0886</t>
  </si>
  <si>
    <t>Repavimentación de concreto hidraúlico en C Subida a la Cuesta, en la Unidad Territorial 10-062 El Mirador, dentro del perímetro de la demarcación territorial Álvaro Obregón.</t>
  </si>
  <si>
    <t>Repavimentación de concreto hidraúlico en 210.21 M2, mediante: Trazo y nivelación, Demolición de concreto existente, Retiro de base y sub base; Acarreos; Grava controlada; Tepetate; Habilitado de acero, Tendido de concreto hidráulico, Colado de concreto hidráulico de 250 kg/cm2 y estampado de la superficie de rodamiento.</t>
  </si>
  <si>
    <t>O25NR0888</t>
  </si>
  <si>
    <t>Mantenimiento a la red de drenaje (Pocito saludable), en la Unidad Territorial 10-066 El Pocito, dentro del perímetro de la demarcación territorial Álvaro Obregón.</t>
  </si>
  <si>
    <t>Mantenimiento de 0.05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 Remodelación y reparación de 111 m2 de área de escalinatas mediante: Trazo y nivelación de plazas de andaderos; Demolición por medios manuales; Excavación a mano, zona "B" clase I; Carga mecánica; acarreo en camión alprimer kilómetro y descarga; Acarreo en camión de material de demolición de concreto; Relleno de zanja con tepetate compactado al 85% proctor con rodillo; Suministro y colocación de malla de alambre 66-1010 en firmes, pisos y losas; colado de concreto hidráulico de 150 kg/cm2.</t>
  </si>
  <si>
    <t>O25NR0889</t>
  </si>
  <si>
    <t>Cambio de Red de Drenaje en el Rodeo, en la Unidad Territorial 10-067 El Rodeo, dentro del perímetro de la demarcación territorial Álvaro Obregón.</t>
  </si>
  <si>
    <t>Cambio de 0.07 kilómetrols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</si>
  <si>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O25NR0890</t>
  </si>
  <si>
    <t>Suministro y colocación de Techo en las escaleras de Prolongación Teotihuacán, en la Unidad Territorial 10-068 El Ruedo, dentro del perímetro de la demarcación Álvaro Obregón.</t>
  </si>
  <si>
    <t>Suministro y colocación de 306.97 M2 de laminas acanaladas con: PTR, canal o ángulo de acero; Lámina galvanizada, pintro, zintro, acrílica, policarbonato o fibrocemento, de calibre según el proyecto (por lo general calibre 26 a 32 para cubiertas ligeras); Elementos de fijación; Sellado y protección.</t>
  </si>
  <si>
    <t>O25NR0891</t>
  </si>
  <si>
    <t>Rehabilitación de Carpeta Asfáltica (Bacheo) en la Unidad Territorial 10-073 Florida, dentro del perímetro de la demarcación territorial Álvaro Obregón.</t>
  </si>
  <si>
    <t>Rehabilitación en 947.99 M2, de Carpeta asfáltica mediante: Trazo y nivelación, Demolición de asfálto existente, retiro y sustitución de base y sub base, acarreos, tendido de mezcla asfáltica templada con material pétreo 3/4 afinos aditivos.</t>
  </si>
  <si>
    <t>O25NR0892</t>
  </si>
  <si>
    <t>Reparación de concreto hidráulico en Av. Arboledas con pavimentación, en la Unidad Territorial 10-128 Lomas de Capulin, dentro del perímetro de la demarcación territorial.</t>
  </si>
  <si>
    <t>Reparación en 227.39 M2 de concreto hidráulico, mediante: Trazo y nivelación, Demolición de concreto existente, Retiro de base y sub base; Acarreos; Grava controlada; Tepetate; Habilitado de acero, Tendido de concreto hidráulico, Colado de concreto hidráulico de 250 kg/cm2 y estampado de la superficie de rodamiento.</t>
  </si>
  <si>
    <t>O25NR0893</t>
  </si>
  <si>
    <t>Cambio de red hidráulica en andador Halcon, en la Unidad Territorial 10-075 Galeana, dentro del perímetro de la demarcación territorial Álvaro Obregón.</t>
  </si>
  <si>
    <t>Cambio de 156.19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</si>
  <si>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O25NR0894</t>
  </si>
  <si>
    <t>Suministro y colocación de barandales (Entre Barandales y Vecinos), en la Unidad Territorial 10-076 Garcimarrero, dentro del perímetro de la demarcación territorial Álvaro Obregón.</t>
  </si>
  <si>
    <t>Suministro y colocación de 262.78 ML de Perfiles: PTR (perfil tubular rectangular, como el de 2x2 pulgadas), soleras (placas de acero), y varilla sólida (como la de media pulgada; Elementos de anclaje y fijación; Acabados y protección.</t>
  </si>
  <si>
    <t>O25NR0895</t>
  </si>
  <si>
    <t>Mantenimiento a banquetas (Construir y ser inclusivos en una mejor sociedad) en "Colibri 1", en la Unidad Territorial 10-079 Golondrinas, dentro del perímetro de Álvaro Obregón.</t>
  </si>
  <si>
    <t>Mantenimiento a 622.28 M2 de banquetas y guarniciones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</si>
  <si>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O25NR0896</t>
  </si>
  <si>
    <t>Cambio de guarniciones en Golondrinas 1a Sección, en la Unidad Territorial 10-080 Golondrinas 1ra Seccion, dentro del perímetro de la demarcación territorial Álvaro Obregón.</t>
  </si>
  <si>
    <t>Cambio de 465.13 M2 de área de banqueta y guarnición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</si>
  <si>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O25NR0897</t>
  </si>
  <si>
    <t>Repavimentacion con adoquinado hexagonal rojo (Guacamayas y aguilas transitables), en la Unidad Territorial 10-081 Golondrinas 2da Seccion, dentro del perímetro de la demarcación.</t>
  </si>
  <si>
    <t>Repavimentación en 317.17 M2 de adoquinado, mediante: Trazo y nivelación, Demolición de concreto existente, Retiro de base y su base, Acarreos, Grava controlada, Tepetate, Habilitado de acero, Colocación de adoquinado hexagonal rojo.</t>
  </si>
  <si>
    <t>O25NR0898</t>
  </si>
  <si>
    <t>Reparación integral de Glorieta Valverde: pasos peatonales, alcantarillado, en la Unidad Territorial 10-084 Guadalupe INN, dentro del perímetro de la demarcación territorial.</t>
  </si>
  <si>
    <t>Reparación de 161.46 M2 de área de pasos peatonales, mediante: Trazo y nivelación de plazas, andadores; Demolición por medios manuales; Excavación a mano, zona "B", clase I; Carga mecánica, Acarreo en camión al primer kilómetro y descarga; Acarreo en camión, de material de demolición de concreto; Relleno de zanja con tepetate compactada al 85% proctor con rodillo; Suministro y colocación de malla de alambre 66-1010 en firmes, pisos y losas, entre otros.</t>
  </si>
  <si>
    <t>O25NR0899</t>
  </si>
  <si>
    <t>Repavimentacion de carpeta asfáltica de Calle 9 y Calle 10 iniciando frente al Lt 1 hasta donde alcance el presupuesto, en la Unidad Territorial 10-085 Heron Proal.</t>
  </si>
  <si>
    <t>Repavimentación en 626.37 M2 de carpeta asfáltica mediante: Trazo y nivelación, Demolición de asfálto existente, Retiro y sustitución de base y sub base, Acarreos. Tendido de mezcla asfáltica templada con material pétreo 3/4 afinos aditivos.</t>
  </si>
  <si>
    <t>O25NR0900</t>
  </si>
  <si>
    <t>Mejoramiento y mantenimiento de areas verdes, en la Unidad Territorial 10-244 26 de Julio, dentro del perímetro de la demarcación territorial Álvaro Obregón.</t>
  </si>
  <si>
    <t>Mejoramiento y mantenimiento de áreas verdes en 1 Espacio público, mediante: Levantamiento topográfico: para conocer niveles, pendientes y condiciones del terreno; Limpieza y desmonte del área; Excavación y compactación del terreno para recibir las planchas; Cama de tepetate o material de banco; Colocación de malla electrosoldada o acero de refuerzo; Concreto f’c=150–200 kg/cm², de acuerdo a la inclinación y carga esperada; Juntas de dilatación y acabado antiderrapante; Desagüe pluvial o cunetas para evitar acumulación de agua; Colocación de tierra vegetal y pasto natural o sintético; Plantación de árboles y arbustos nativos.</t>
  </si>
  <si>
    <t>O25NR0901</t>
  </si>
  <si>
    <t>Techado en área de juegos en cerrada Alcantarilla, en la Unidad Territorial 10-007 Alcantarilla, dentro del perímetro de la demarcación territorial Álvaro Obregón.</t>
  </si>
  <si>
    <t>Techado en área de juegos en 1 Espacio público, mediante: Levantamiento físico del área: medición del espacio donde se instalará la techumbre; Trazo y nivelación del terreno, Preparación de zapatas o dados de concreto donde se fijarán los postes; Fabricación de estructura metálica: postes, vigas, travesaños (de PTR o perfil estructural); Anclaje y fijación: mediante placas y pernos de expansión en dados de concreto; Colocación de cubierta: lámina galvanizada, acrílica, o tipo multipanel según el proyecto; Canaletas y bajadas pluviales: para conducir el agua de lluvia; Suministro y colocación de Lámina galvanizada o traslúcida (cal. 26 o 24); Concreto premezclado para zapatas (f’c=200 kg/cm²).</t>
  </si>
  <si>
    <t>O25NR0902</t>
  </si>
  <si>
    <t>Mejoramiento, conservación y riego del parque de Ampliación Alpes, en la Unidad Territorial 10-011 Alpes (AMPL), dentro del perímetro de la demarcación territorial Álvaro Obregón.</t>
  </si>
  <si>
    <t>Mejoramiento, conservación y riego de 1 parque, mediante: Trazo y nivelación del área dse plazas, andaderos y parques; Cimentación y anclajes; Instalación de postes y estructura metálica; Colocación de lona tensada; Excavación a mano zona "B", clase I; Carga mecánica; Acarreo en camión al primer kilómetro y descarga; Acarreo en camión de material de demolición de concreto; Relleno con tepetate compactada al 85% proctor con rodillo; Suministro y colocación de malla de alambre 66-1010 en firmes, pisos y losas; Sustitución de rampas y escaleras del parque por una rampa de zig zag con pasamanos y pequeñas bancas de mamposteria para descanso y juegos infantiles y jardineria; suministro y instalación de vegetación.</t>
  </si>
  <si>
    <t>O25NR0903</t>
  </si>
  <si>
    <t>Conservación y mantenimiento de parque (Mejoremos nuestro parque), en la Unidad Territorial 10-015 Arboledas Politoco, dentro del perímetro de la demarcación territorial.</t>
  </si>
  <si>
    <t>Conservación y mantenimiento de 1 parque, mediante: Trazo y nivelación del área dse plazas, andaderos y parques; Excavación a mano zona "B", clase I; Carga mecánica; Acarreo en camión al primer kilómetro y descarga; Acarreo en camión de material de demolición de concreto; Relleno con tepetate compactada al 85% proctor con rodillo; Suministro y colocación de malla de alambre 66-1010 en firmes, pisos y losas; Sustitución de rampas y escaleras del parque por una rampa de zig zag con pasamanos y pequeñas bancas de mamposteria para descanso y juegos infantiles y jardineria; suministro y instalación de vegetación.</t>
  </si>
  <si>
    <t>O25NR0904</t>
  </si>
  <si>
    <t>Colocación de Techumbre de cancha en 1ra. Etapa, en la Unidad Territorial 10-022 Ave Real, dentro del perímetro de la demarcación territorial Álvaro Obregón.</t>
  </si>
  <si>
    <t>Colocación de Techumbre en 1 Espacio público, mediante: Trazo y nivelación del área, colocación de lona blackout de 21 onzas sobre la cancha de futbol con postes de tubular cédula 40 y colocados con anclaje mediante dados con zapatas, la estructura metálica con cédula 30 en arco para canalizar el agua de lluvia a los costados.</t>
  </si>
  <si>
    <t>O25NR0905</t>
  </si>
  <si>
    <t>Construcción de arco en la entrada de la colonia Belen de las Flores, en la Unidad Territorial 10-249 Belen de las Flores_, dentro del perímetro de la demarcación territorial.</t>
  </si>
  <si>
    <t>Construcción de arco en 1 Espacio público, mediante: Trazo y nivelación, concreto hidráulico premezclado con resistencia de 250kg/cm2 o según el proyecto estructural, varilla corrugada, malla electrosoldada, cimbra curva, desmoldantes, pintura vinílica, letreo o placa.</t>
  </si>
  <si>
    <t>O25NR0906</t>
  </si>
  <si>
    <t>Reforzamiento del muro de contención, en la Unidad Territorial 10-041 Cedro Chico, dentro del perímetro de la demarcación territorial Álvaro Obregón.</t>
  </si>
  <si>
    <t>Reforzamiento de muro existente y repellado en espacio público, mediante; trazo y nivelación, excavaciones, piedra braza (irregular, de tamaño mediano a grande, limpia y libre de polvo o tierra), Cemento Portland (tipo CPC 30R o equivalente, resistencia f’c 150–200 kg/cm² para relleno y juntas), Anclajes al muro existente.</t>
  </si>
  <si>
    <t>O25NR0907</t>
  </si>
  <si>
    <t>Enrejado tubular de parque ecológico (Calz de las carretas) etapa 2, en la Unidad Territorial 10-044 Colinas del Sur, dentro del perímetro de la demarcación territorial.</t>
  </si>
  <si>
    <t>Enrejado de 1 parque, mediante: Trazo y nivelación; suministro y colocación de postes de acero galvanizado (redondos o cuadrangulares), de Ø2"–2.5" o según diseño. Cimentación de postes con Cemento Portland (f’c 150–200 kg/cm²); Euromalla galvanizada del calibre y altura especificados (por ejemplo: 2.5 m de alto, calibre 11 o 12.5), Alambre de tensión galvanizado (calibre 8 o 9) para la parte superior, media y/o inferior.</t>
  </si>
  <si>
    <t>O25NR0908</t>
  </si>
  <si>
    <t>Colocacion de proteccion tubular (proteccion de los vecinos) en la barranca rio tacubaya, en la Unidad Territorial 10-054 El Arbol, dentro del perímetro de la demarcación.</t>
  </si>
  <si>
    <t>Colocacion de 306.67 M2 de proteccion tubular, mediante: Panel de reja de acero de 2.50 m de largo por una altura que puede ser de 2,50, Poste de acero de 2 ¼" x 2 ¼" calibre 16 (1.516 mm) y altura correspondiente a la suma de la altura del panel y la altura del poste cimentado; Accesorios: Abrazaderas de solera galvanizada troqueleada cal. 12; tornillo galvanizado cabeza de coche de 5⁄16 x 1 ¼ con tuerca.</t>
  </si>
  <si>
    <t>O25NR0909</t>
  </si>
  <si>
    <t>Suministro y colocación de gimnasio al aire libre, en la Unidad Territorial 10-058 El Bosque Seccion Torres, dentro del perímetro de la demarcación territorial Álvaro Obregón.</t>
  </si>
  <si>
    <t>Suministro y colocación de gimnacio al aire libre en parque de bolsillo, mediante: Caminadoras; Escaladoras; Postes verticales Ø 2"–3" (50–75 mm) de diámetro, altura 2.4–3 m, Barra horizontal Ø 1 1/4" a 1 1/2" (32–40 mm), espesor 3 mm aprox. Suministro de concreto con una resistencia recomendada f’c 200–250 kg/cm²; Bicicletas fijas.</t>
  </si>
  <si>
    <t>O25NR0910</t>
  </si>
  <si>
    <t>Instalación de luminarias LED, en la Unidad Territorial 10-071 Estado de Hidalgo, dentro del perímetro de la demarcación territorial Álvaro Obregón.</t>
  </si>
  <si>
    <t>Suministro y colocación de 38 luminarias tipo led mediante; Material eléctrico; Conectores; Elementos de sujeción; Tubería y canalización, Material de protección y acabado.</t>
  </si>
  <si>
    <t>O25NR0911</t>
  </si>
  <si>
    <t>Suministro y colocación de luminarias, en la Unidad Territorial 10-072 Flor de María, dentro del perímetro de la demarcación territorial Álvaro Obregón.</t>
  </si>
  <si>
    <t>Suministro y colocación de 29 luminarias tipo led mediante;  Material eléctrico; Conectores; Elementos de sujeción; Tubería y canalización, Material de protección y acabado.</t>
  </si>
  <si>
    <t>O25NR0912</t>
  </si>
  <si>
    <t>Remplazar juegos infantiles y aparatos de ejercicio (Por los niños de hogar), en la Unidad Territorial 10-086 Hogar y Redencion, dentro del perímetro de la demarcación territorial.</t>
  </si>
  <si>
    <t>Remplazar los juegos infantiles y aparatos de ejercicio, mediante: Limpieza y despalme; Trazo y nivelación; Excavación de cepas (pozos de 30-60 cm de profundidad, según especificación del fabricante), Concreto (f’c = 150–200 kg/cm², con grava de 19 mm), Juegos infantiles: resbaladillas, columpios, trepadores, sube y baja, módulos multifuncionales, etc; Ejercitadores al aire libre: caminadoras, bicicletas fijas, elípticas, timones, barras paralelas, etc.</t>
  </si>
  <si>
    <t>O25NR0913</t>
  </si>
  <si>
    <t>Renovación y reforestación de areas verdes e infantiles de la Col. Isidro Fabela, en la Unidad Territorial 10-087 Isidro Fabela, dentro del perímetro de la demarcación territorial.</t>
  </si>
  <si>
    <t>Renovación y reforestación de areas verdes e infantiles en 1 Parque, mediante: Limpieza y despalme; Trazo y nivelación; Excavación de cepas (pozos de 30-60 cm de profundidad, según especificación del fabricante), Concreto (f’c = 150–200 kg/cm², con grava de 19 mm), Juegos infantiles: resbaladillas, columpios, trepadores, sube y baja, módulos multifuncionales, Piso de goma: en rollo, loseta o tapete, según el área y uso.</t>
  </si>
  <si>
    <t>O25NR0914</t>
  </si>
  <si>
    <t>Repavimentación de carpeta asfáltica (Construyendo comunidad) en 2a Ampliación Jalalpa Tepito, Unidad Territorial 10-090, dentro del perímetro de la demarcación territorial.</t>
  </si>
  <si>
    <t>Repavimentación en 915.52 M2 de carpeta asfáltica mediante: Trazo y nivelación, Demolición de asfálto existente, Retiro y sustitución de base y sub base, Acarreos. Tendido de mezcla asfáltica templada con material pétreo 3/4 afinos aditivos.</t>
  </si>
  <si>
    <t>O25NR0915</t>
  </si>
  <si>
    <t>Reparación (Continuación) del Andador Peatonal en Boulevard de la Luz, en la Unidad Territorial 10-091 Jardines del Pedregal, dentro del perímetro de la demarcación territorial.</t>
  </si>
  <si>
    <t>O25NR0916</t>
  </si>
  <si>
    <t>Rehabilitación del Parque recreativo y familiar "La Mimosa", en la Unidad Territorial 10-094 La Angostura,  dentro del perímetro de la demarcación territorial Álvaro Obregón.</t>
  </si>
  <si>
    <t>Rehabilitación de 1 Parque, mediante: Trazo y nivelación del área de plazas, andaderos y parques; Excavación y preparación, Colocación de base, Colocación de gravilla, Base y anclaje, Bebedero de acero inoxidable,Conexiones hidráulicas, Sellado y pruebas.</t>
  </si>
  <si>
    <t>O25NR0917</t>
  </si>
  <si>
    <t>Rehabilitación de concreto hidráulico en calle postes, en la Unidad Territorial 10-092 Jose Maria Pino Suarez, dentro del perímetro de la demarcación territorial Álvaro Obregón.</t>
  </si>
  <si>
    <t>Rehabilitación en 400.00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</si>
  <si>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O25NR0918</t>
  </si>
  <si>
    <t>Cambio de drenaje en la colonia la araña calle Distrito Federal, Querétaro y Rio Mixcoac y Tlaxcala, en la Unidad Territorial 10-095 La Araña, dentro del perímetro.</t>
  </si>
  <si>
    <t>Cambio de 0.08 kilómetrols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</si>
  <si>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O25NR0919</t>
  </si>
  <si>
    <t>Rehabilitación de concreto hidráulico (Mejorando la calle de piedra roca), en la Unidad Territorial 10-097 La Cascada, dentro del perímetro de la demarcación territorial.</t>
  </si>
  <si>
    <t>Rehabilitación en 223.03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</si>
  <si>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O25NR0920</t>
  </si>
  <si>
    <t>Rehabilitación de concreto hidráulico en calle Ignacio F Herrerías, en la Unidad Territorial 10-098 La Cebada (Ampl), dentro del perímetro de la demarcación territorial.</t>
  </si>
  <si>
    <t>Rehabilitación en 203.07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</si>
  <si>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O25NR0921</t>
  </si>
  <si>
    <t>Remodelación y reparación (Finalizar) de rampa para discapacitados, en la Unidad Territorial 10-100 La Conchita, dentro del perímetro de la demarcación territorial Álvaro Obregón.</t>
  </si>
  <si>
    <t>Remodelación y reparación de 114.42 M2 de área de rampa, mediante: Trazo y nivelación de plazas, andaderos; Demolición por medios manuales; Excavación a mano, zona "B", clase I; Carga mecánica, acarreo en camión al primer kilómetro y descarga; Acarreo en camión de material de demolición de concreto; Rampas peatonales elaboradas con Concreto f’c 150–200 kg/cm² y espesor de Espesor habitual: 8–10 cm con malla electrosoldada de refuerzo.</t>
  </si>
  <si>
    <t>O25NR0922</t>
  </si>
  <si>
    <t>Rehabilitación de carpeta asfáltica (Caminos seguros, reencarpetado), en la Unidad Territorial 10-102 La Huerta, dentro del perímetro de la demarcación territorial Álvaro Obregón.</t>
  </si>
  <si>
    <t>Rehabilitación en 401.98 M2 de carpeta asfáltica, mediante: Trazo y nivelación, Demolición de asfálto existente, Retiro y sustitución de base y sub base, Acarreos. Tendido de mezcla asfáltica templada con material pétreo 3/4 afinos aditivos.</t>
  </si>
  <si>
    <t>O25NR0923</t>
  </si>
  <si>
    <t>Rehabilitación asfáltico de C. Piuranos ,C. Manrresanos, C. Neto, C. 1er Andador, en la Unidad Territorial 10-103 La Joya, dentro del perímetro de la demarcación territorial.</t>
  </si>
  <si>
    <t>Rehabilitación en 779.14 M2 de carpeta asfáltica mediante: Trazo y nivelación, Demolición de asfálto existente, Retiro y sustitución de base y sub base, Acarreos. Tendido de mezcla asfáltica templada con material pétreo 3/4 afinos aditivos.</t>
  </si>
  <si>
    <t>O25NR0924</t>
  </si>
  <si>
    <t>Rehabilitación de concreto hidráulico en Islas Berry, en la Unidad Territorial 10-105 La Martinica, dentro del perímetro de la demarcación territorial Álvaro Obregón.</t>
  </si>
  <si>
    <t>Rehabilitación en 327.61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</si>
  <si>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O25NR0925</t>
  </si>
  <si>
    <t>Rehabilitación de gavion (cambio, un camino seguro), en la Unidad Territorial 10-106 La Mexicana, dentro del perímetro de la demarcación territorial Álvaro Obregón.</t>
  </si>
  <si>
    <t>Rehabilitación en 432.99 M2 de gavión, mediante: Trazo y nivelación, Demolición de concreto existente, Retiro de base y su base, Acarreos, Grava controlada, Tepetate, Habilitado de acero, Tendido de concreto hidráulico, Colado de concreto hidráulico de 250 kg/cm2 y estampado de la superficie de rodamiento.</t>
  </si>
  <si>
    <t>O25NR0926</t>
  </si>
  <si>
    <t>Rehabilitación de carpeta asfáltica, en la Unidad Territorial 10-107 La Milagrosa, dentro del perímetro de la demarcación territorial Álvaro Obregón.</t>
  </si>
  <si>
    <t>Rehabilitación en 448.44 M2 de carpeta asfáltica, mediante: Trazo y nivelación, Demolición de asfálto existente, Retiro y sustitución de base y sub base, Acarreos. Tendido de mezcla asfáltica templada con material pétreo 3/4 afinos aditivos.</t>
  </si>
  <si>
    <t>O25NR0927</t>
  </si>
  <si>
    <t>Rehabilitación de carpeta asfáltica de la calle Paso de Ovejas, en la Unidad Territorial 10-109 La Palmita, dentro del perímetro de la demarcación territorial Álvaro Obregón.</t>
  </si>
  <si>
    <t>Rehabilitación en 472.04 M2 de carpeta asfáltica, mediante: Trazo y nivelación, Demolición de asfálto existente, Retiro y sustitución de base y sub base, Acarreos. Tendido de mezcla asfáltica templada con material pétreo 3/4 afinos aditivos. En el Comité Ciudadano con clave 10-109, Colonia La Palmita.</t>
  </si>
  <si>
    <t>O25NR0928</t>
  </si>
  <si>
    <t>Rehabilitación de concreto hidráulico (Rescatando Artiguenses), en la Unidad Territorial 10-111 La Presa, dentro del perímetro de la demarcación territorial Álvaro Obregón.</t>
  </si>
  <si>
    <t>Rehabilitación en 219.42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</si>
  <si>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O25NR0929</t>
  </si>
  <si>
    <t>Rehabilitación de Centro Comunitario Hornos (Etapa 1), en la Unidad Territorial 10-112 La Presa Seccion Hornos, dentro del perímetro de la demarcación territorial Álvaro Obregón.</t>
  </si>
  <si>
    <t>Rehabilitación de 1 INM Centro Comunitario Hornos, mediante: Trazo y nivelación; Demolición por medios manuales; Albañileria; Instalación eléctrica Instalación hidrosanitaria; Herreria; Aplanados.</t>
  </si>
  <si>
    <t>O25NR0930</t>
  </si>
  <si>
    <t>Cambio de la red de agua potable del 3er Andador, en la Unidad Territorial 10-113 Ladera Grande o La Cebadita, dentro del perímetro de la demarcación territorial Álvaro Obregón.</t>
  </si>
  <si>
    <t>Cambio de 160.10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</si>
  <si>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O25NR0931</t>
  </si>
  <si>
    <t>Remodelación y reparación de banquetas en toda la colonia, en la Unidad Territorial 10-114 Las Águilas, dentro del perímetro de la demarcación territorial Álvaro Obregón.</t>
  </si>
  <si>
    <t>Remodelación y reparación de 632.09 M2 de área de banqueta y guarnición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</si>
  <si>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O25NR0932</t>
  </si>
  <si>
    <t>Construcción (Continuación) de salón de usos múltiples, en la Unidad Territorial 10-116 Las Aguilas Secc Hornos, dentro del perímetro de la demarcación territorial Álvaro Obregón.</t>
  </si>
  <si>
    <t>O25NR0933</t>
  </si>
  <si>
    <t>Arreglar la escalera de la calle Ignacio Mejía y colocar pasamanos, en la Unidad Territorial 10-121 Liberales de 1857, dentro del perímetro de la demarcación territorial.</t>
  </si>
  <si>
    <t>Arreglar 230 M2 de escaleras, mediante: Levantamiento físico del área: medir largo, ancho, altura de escalones y tramos; Limpieza y retiro de escombros o material suelto; Picado superficial de partes dañadas; Preparación de la superficie para resanar y pintar; Resane de escalones: con mezcla de cemento-arena (1:3) o mortero preparado; Reconstrucción parcial o total de peldaños (en caso de daño estructural); Suministro de pasamanos metálico o de acero inoxidable; Anclaje en muro o piso con taquetes expansivos o placas de anclaje; Altura estándar: 90 cm a 1.10 m del nivel del escalón; Pintura o acabado anticorrosivo para protección.</t>
  </si>
  <si>
    <t>O25NR0934</t>
  </si>
  <si>
    <t>Rehabilitación de Concreto hidráulico en Llano Dorado, Llano Esmeralda y Llano Plateado, continuación sobre Llano Esmeralda, en la Unidad Territorial 10-122 Llano Redondo.</t>
  </si>
  <si>
    <t>Rehabilitación en 146.19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</si>
  <si>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O25NR0935</t>
  </si>
  <si>
    <t>Suministro y colocación de juegos infantiles nuevos en el parque de bolsillo Axomiatla, en la Unidad Territorial 10-123 Lomas de Axomiatla, dentro del perímetro de la demarcación.</t>
  </si>
  <si>
    <t>Suministro y colocación de juegos infantiles en el parque de bolsillo Axomiatla, mediante: Delimitación del área; Desconexión o retiro de anclajes; Retiro de cimentacione; Acero galvanizado o pintado con pintura electrostática; Suministro y colocación de modulos de juegos infantiles.</t>
  </si>
  <si>
    <t>O25NR0936</t>
  </si>
  <si>
    <t>Construcción de salon de usos multiples Lomas de Becerra (hasta donde alcance el presupuesto), en la Unidad Territorial 10-124 Lomas de Becerra, dentro del perímetro.</t>
  </si>
  <si>
    <t>Construcción de 1 INM salon de usos multiples, mediante: Medición y trazo de terreno a construir en el que se colocarán cimientos (zapatas) de concreto y varilla con estructura para columnas y trabes, muros de tabique y cemento, separaciones de tablaroca con instalación eléctrica y preparación para conexión de apagadores y lamparas. Junta y acabado en tablaroca para posterior pintura. Preparación de espacio con conexión a red de agua potable y red de drenaje para lavamanos y sanitarios con puertas, acabado final de muros y  puertas.</t>
  </si>
  <si>
    <t>O25NR0937</t>
  </si>
  <si>
    <t>Sustitución del tubo de drenaje y tubo del agua, pavimentación y compostura de coladeras, en la Unidad Territorial 10-130 Lomas de Chamontoya, dentro del perímetro.</t>
  </si>
  <si>
    <t>Sustitución de 0.16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</si>
  <si>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O25NR0938</t>
  </si>
  <si>
    <t>Suministro y colocación (Continuacion) de reja de tubos de acero; ubicada en el limite de la barranca del Rio Guadalupe, en la Unidad Territorial 10-131 Lomas de Guadalupe.</t>
  </si>
  <si>
    <t>Suministro y colocación de 388.38 M2 de reja, mediante: Panel de reja de acero de 2.50 M2 de largo por una altura que puede ser de 2,50, Poste Deacero de 2 ¼" x 2 ¼" calibre 16 (1.516 mm) y altura correspondiente a la suma de la altura del panel y la altura del poste cimentado; Accesorios: Abrazaderas de solera galvanizada troqueleada cal. 12; tornillo galvanizado cabeza de coche de 5⁄16 x 1 ¼ con tuerca.</t>
  </si>
  <si>
    <t>O25NR0939</t>
  </si>
  <si>
    <t>Remodelación de cancha (Por una nueva era), en la Unidad Territorial 10-132 Lomas de la Era, dentro del perímetro de la demarcación territorial Álvaro Obregón.</t>
  </si>
  <si>
    <t>Remodelación de (1) cancha, mediante: Trazo y nivelación, Demolición por medios manuales; Albañileria; Instalación eléctrica; Instalación hidrosanitaria; Herrería; Acabados, en la Unidad Territorial 10-132 Lomas de la Era.</t>
  </si>
  <si>
    <t>O25NR0940</t>
  </si>
  <si>
    <t>Remodelación y reparación de jardineras en camellones en los Cormoranes, Cda de los Cormoranes, de los Albatros, Cda de los Albatros y Cda de las Grullas, 10-133 Lomas de Las Águilas, dentro del perímetro de la demarcación territorial Álvaro Obregón.</t>
  </si>
  <si>
    <t>Remodelación y reparación de 409.12 M2 de área de guarnición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 Suministro y colocación de Reflectores empotrables IP67 o IP68; Carcasa o caja empotrable.</t>
  </si>
  <si>
    <t>O25NR0941</t>
  </si>
  <si>
    <t>Mejoramiento Integral de imagen urbana en la entrada de la colonia, Avenida Canutillo y calle Río Mixcoac, en la Unidad Territorial 10-039 Canutillo Predio La Presa.</t>
  </si>
  <si>
    <t>Mejoramiento de inagen urbana en 1 Espacio público, mediante: Preparación de área con excavación para cimientos de concreto para colocar soportes de estructura metálica que sostendra marcos del mismo material en el que se instalara letrero identificativo, colocacion e instalación eléctrica para iluminación que resalte dicho letreto. Medición y trazo de área en la que se colocará euro reja para delimitar espacio. Medición y colocación de malla perimetral para protección de área verde.</t>
  </si>
  <si>
    <t>O25NR0942</t>
  </si>
  <si>
    <t>Construcción de Centro comunitario "Los Ángeles", en la Unidad Territorial 10-134 Lomas de los Ángeles Tetelpan, dentro del perímetro de la demarcación territorial Álvaro Obregón.</t>
  </si>
  <si>
    <t>Construcción de 1 centro comunitario, mediante: Ubicación y planeación del terreno, trazo del área, cimientos de varilla y cemento para columnas y traves, muros de cemento y tabique, colocación de sistema eléctrico, preparación de espacio para sanitarios y lavamanos con drenaje y agua potable, conectados a la red de tubería. Acabado de muros con aplanado, en la Unidad Territorial 10-134 Lomas de los Ángeles Tetelpan.</t>
  </si>
  <si>
    <t>O25NR0943</t>
  </si>
  <si>
    <t>Cambio de red hidraúlica (Por una infraestructura de agua mejor) en calle Colorines, en la Unidad Territorial 10-135 Lomas de los Cedros, dentro del perímetro de la demarcación.</t>
  </si>
  <si>
    <t>Cambio de 320.89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</si>
  <si>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O25NR0944</t>
  </si>
  <si>
    <t>Rehabilitación de carpeta asfáltica de la callé Ramón López Velarde (Segunda parte), en la Unidad Territorial 10-136 Lomas de Nuevo Mexico, dentro del perímetro de la demarcación.</t>
  </si>
  <si>
    <t>Rehabilitación en 501.69 M2, de carpeta asfáltica, mediante: Trazo y nivelación, Demolición de asfalto existente, Retiro de base y sub base, Acarreos, Tendido de mezcla asfáltica templada con material pétreo 3/4 afinos aditivos.</t>
  </si>
  <si>
    <t>O25NR0945</t>
  </si>
  <si>
    <t>Rehabilitación de carpeta asfáltica (Rescatando Calle 3), en la Unidad Territorial 10-138 Lomas de Puerta Grande, dentro del perímetro de la demarcación territorial Álvaro Obregón.</t>
  </si>
  <si>
    <t>Rehabilitación en 694.26 M2, de carpeta asfáltica, mediante: Trazo y nivelación, Demolición de asfalto existente, Retiro de base y sub base, Acarreos, Tendido de mezcla asfáltica templada con material pétreo 3/4 afinos aditivos.</t>
  </si>
  <si>
    <t>O25NR0947</t>
  </si>
  <si>
    <t>Rehabilitación de carpeta asfáltica en Av. Javier Barros Sierra, en la Unidad Territorial 10-248 Lomas de Santa Fe II, dentro del perímetro de la demarcación territorial.</t>
  </si>
  <si>
    <t>Rehabilitación en 1,055.79 M2, de carpeta asfáltica, mediante: Trazo y nivelación, Demolición de asfalto existente, Retiro de base y sub base, Acarreos, Tendido de mezcla asfáltica templada con material pétreo 3/4 afinos aditivos.</t>
  </si>
  <si>
    <t>O25NR0948</t>
  </si>
  <si>
    <t>Rehabilitación de concreto hidráulico en Av. Jardín, en la Unidad Territorial 10-142 Lomas de Santo Domingo (Ampl), dentro del perímetro de la demarcación Álvaro Obregón.</t>
  </si>
  <si>
    <t>Rehabilitación en 198.47 M2 de concreto hidráulico, mediante: Trazo y nivelación, Demolición de concreto existente, Retiro y sustitución de base y sub base, Acarreos, Grava controlada, Tepetate, Habilitado de acero, Tendido de concreto hidráulico, Colado de concreto hidráulico de 250 kg/cm2 y estampado de la superficie de rodamiento.</t>
  </si>
  <si>
    <t>O25NR0949</t>
  </si>
  <si>
    <t>Remodelacion y Mejoramiento de Caseta 1, en la Unidad Territorial 10-143 Lomas de Tarango, dentro del perímetro de la demarcación territorial Álvaro Obregón.</t>
  </si>
  <si>
    <t>Remodelacion y Mejoramienton de 1 caseta que incluya limpieza y restauración de espacio dañado y/o deteriorado con: material de pintura, impermebilizador y alumbrado.</t>
  </si>
  <si>
    <t>O25NR0950</t>
  </si>
  <si>
    <t>Rehabilitacion de parque (Actívate) en la Unidad Territorial 10-144 Lomas de Tetelpan, dentro del perímetro de la demarcación territorial Álvaro Obregón.</t>
  </si>
  <si>
    <t>Rehabilitación de 1 Parque, mediante: Limpieza general del área; Trazado de áreas (techumbre, zona de juegos, ejercitadores, andadores); Estructura metálica (acero PTR, tubular o HSS según diseño); Concreto f’c 200–250 kg/cm² para zapatas de anclaje; Instalación de botes de basura y mobiliario urbano; Instalación de nuevos juegos.</t>
  </si>
  <si>
    <t>O25NR0951</t>
  </si>
  <si>
    <t>Repavimentación de concreto hidráulico en calle Loreto, en la Unidad Territorial 10-145 Loreto, dentro del perímetro de la demarcación territorial Álvaro Obregón.</t>
  </si>
  <si>
    <t>Rehabilitación en 192.64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 En la Unidad Territorial 10-145 Loreto.</t>
  </si>
  <si>
    <t>O25NR0952</t>
  </si>
  <si>
    <t>Colocacion de juegos infantiles, en parque lineal de la Unidad Territorial 10-146 Los Cedros, dentro del perímetro de la demarcación territorial Álvaro Obregón.</t>
  </si>
  <si>
    <t>Colocación de juegos infantiles en parque lineal, mediante: Limpieza y deshierbe general del terreno; Trazado de áreas de juego y de la línea de cerramiento perimetral; Colocación de los módulos (resbaladillas, columpios, pasamanos; Anclaje con concreto en zapatas individuales; malla electrosolda.</t>
  </si>
  <si>
    <t>O25NR0953</t>
  </si>
  <si>
    <t>Mantenimineto de canchas de futbol, en la Unidad Territorial 10-149 Maria G de Garcia Ruiz, dentro del perímetro de la demarcación territorial Álvaro Obregón.</t>
  </si>
  <si>
    <t>Mantenimineto de canchas de futbol, mediante: Limpieza general del área (retiro de basura, ramas, materiales sueltos); Desmontaje de pasto sintético existente; Desmonte y retiro de secciones metálicas dañadas (en puerta o malla); Trazo y replanteo de la zona a cubrir; Colocación de dados de concreto armado (anclajes) de Concreto f’c 200–250 kg/cm², Montaje de columnas, travesaños y cerchas metálicas, Fijación de lámina galvanizada calibre 26 (de 6 m de largo x 1 m ancho).</t>
  </si>
  <si>
    <t>O25NR0954</t>
  </si>
  <si>
    <t>Recuperación de un espacio público, en la Unidad Territorial 10-150 Martires De Tacubaya, dentro del perímetro de la demarcación territorial Álvaro Obregón.</t>
  </si>
  <si>
    <t>Recuperación de 1 espacio público, mediante: Limpieza general y deshierbe del área;Retiro de ejercitadores viejos o dañados (si existen); Suministro de ejercitadores nuevos (bicicleta fija, caminadora aérea, remo doble, press de pecho, etc.), fabricados con acero galvanizado y pintura electrostática; Trazado y excavación de dados de cimentación en cada punto de instalación; Anclaje con concreto premezclado.</t>
  </si>
  <si>
    <t>O25NR0955</t>
  </si>
  <si>
    <t>Remodelación y reparación de banquetas (Reparando tu comunidad), en la Unidad Territorial 10-151 Merced Gomez, dentro del perímetro de la demarcación territorial Álvaro Obregón.</t>
  </si>
  <si>
    <t>Remodelación y reparación de 736.99 M2 de área de banqueta y guarnición mediante trabajos: Demolición por medios manuales de guarnición y banqueta de concreto simple; Excavación a mano zona "B", clase II; Carga mecánica, Acarreo en camión al primer kilómetro y descarga; Acarreo en camión de material de demolición de concreto; Relleno de zanja con tepetate compactada al 85% próctor con rodillo; Suministro y colocación de malla de alambre 66-1010 en firmes, pisos y losas; Banqueta con espesor variable de concreto hidráulico fraguado normal resistencia f¨c=150 kg/cm2 fabricado en obra por medios mecanicos; Acabado con volteador en las aristas de banqueta.</t>
  </si>
  <si>
    <t>O25NR0956</t>
  </si>
  <si>
    <t>Pavimentación de concreto hidráulico de la calle tiika, en la Unidad Territorial 10-153 Miguel Gaona Armenta, dentro del perímetro de la demarcación territorial Álvaro Obregón.</t>
  </si>
  <si>
    <t>Pavimentación de 297.06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</si>
  <si>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O25NR0957</t>
  </si>
  <si>
    <t>Rescate del área verde y acondicionamiento del jardín entre Rómulo O Farril y Cristóbal Hidalgo, en la Unidad Territorial 10-154 Miguel Hidalgo.</t>
  </si>
  <si>
    <t>Rescate del área verde y acondicionamiento del jardín en espacio público, mediante: Limpieza general del terreno (retiro de basura, maleza y escombro); Trazado y delimitación de zonas (área de pasto, área de mascotas, área de descanso); Preparación del terreno; Colocación de capa de tierra vegetal (5–10 cm); Colocación de pasto en rollo tipo San Agustín o similar; Plantación de árboles frutales (cítricos, guayabo, durazno, etc.) con cepas de 40x40x40 cm; Colocación de juegos o módulos caninos (túneles, aros, rampas, postes de salto).</t>
  </si>
  <si>
    <t>O25NR0958</t>
  </si>
  <si>
    <t>Rehabilitación de piso de concreto en Rosa Venus y escalinatas 2a Cda de Rosa Venus, en la Unidad Territorial 10-158 Molino de Rosas (AMPL), dentro del perímetro de la demarcación.</t>
  </si>
  <si>
    <t>Rehabilitación en 255.40 M2 de pisos de concreto y escalinatas, mediante: Trazo y nivelación, Demolición de concreto existente, Retiro de base y su base, Acarreos, Grava controlada, Tepetate, Habilitado de acero, Tendido y colado de concreto de 250 kg/cm2.</t>
  </si>
  <si>
    <t>O25NR0959</t>
  </si>
  <si>
    <t>Cambio de drenaje, en la Unidad Territorial 10-161 Ocho de Agosto, dentro del perímetro de la demarcación territorial Álvaro Obregón.</t>
  </si>
  <si>
    <t>Cambio de 0.07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</si>
  <si>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O25NR0960</t>
  </si>
  <si>
    <t>Rehabilitación (Continuación) de concreto hidráulico, en la Unidad Territorial 10-162 Ocotillos, dentro del perímetro de la demarcación territorial Álvaro Obregón.</t>
  </si>
  <si>
    <t>Rehabilitación en 175.78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</si>
  <si>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O25NR0961</t>
  </si>
  <si>
    <t>Recuperación de espacio público, en la unidad Territorial 10-163 Olivar de Los Padres, dentro del perímetro de la demarcación territorial Álvaro Obregón.</t>
  </si>
  <si>
    <t>Recuperación de 1 espacio público, mediante rehabilitación de escalinatas con concreto hidráulico f’c = 250 kg/cm² (rampas, escalinatas y dados); Mejoramiento de rejillas y desagües pluviales con rejillas metálicas galvanizadas; Sustitución o reparación de malla ciclónica con malla ciclónica galvanizada o panel tipo Euroreja, Postes metálicos (PTR 2" o 3"); Revisión y reposición de reflectores y luminaria con Reflectores LED de exterior (100–200 W, IP65).</t>
  </si>
  <si>
    <t>O25NR0962</t>
  </si>
  <si>
    <t>Suministro e instalación de parque infantil (lineal) de la Unidad Territorial 10-252 Olivar del Conde 1ra Seccion I, dentro del perímetro de la demarcación territorial.</t>
  </si>
  <si>
    <t>Suministro e instalación en 1 parque lineal de una resbaladilla metálica y un columpio doble metálico; Anclaje en dados de concreto f’c = 200 kg/cm² (mínimo 40x40x40 cm); Pintura anticorrosiva y de acabado color primario; Mesas-bancas y bancas prefabricadas (concreto o acero galvanizado).</t>
  </si>
  <si>
    <t>O25NR0963</t>
  </si>
  <si>
    <t>Cambio de drenaje en calle 11, en la Unidad Territorial 10-253 Olivar del Conde 1ra Seccion II, dentro del perímetro de la demarcación territorial Álvaro Obregón.</t>
  </si>
  <si>
    <t>Cambio de 0.18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</si>
  <si>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O25NR0964</t>
  </si>
  <si>
    <t>Cambio de drenaje digno para Palmas, en la Unidad Territorial 10-166 Palmas, dentro del perímetro de la demarcación territorial Álvaro Obregón.</t>
  </si>
  <si>
    <t>Cambio de 0.10 kilómetros de red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t>
  </si>
  <si>
    <t>O25NR0965</t>
  </si>
  <si>
    <t>Rehabilitación de carpeta asfáltica y sustitución de drenaje en Cerrada del Paraje, en la Unidad Territorial 10-168 Paraje El Caballito, dentro del perímetro de la demarcación.</t>
  </si>
  <si>
    <t>Rehabilitación en 1,531.61 M2 de carpeta asfáltica mediante: Trazo y nivelación, Demoliciones de asfálto existente, Retiro y sustitución de base y sub base, Acarreos, Tendido de de mezcla asfáltica templada con material petreo 3/4 afinos aditivos;  Meta 2: Sustitución de 0.20 KIL de drenaje, mediante; Trazo y nivelación para desplante de estructura para obra de drenaje; Relleno de zanjas con material de tepetate compactado al 90% próctor con rodillo vibratorio; Suministro e instalación de tubo de polietileno de alta densidad corrugado de 305mm (12") de diámetro con campana bicapa.</t>
  </si>
  <si>
    <t>O25NR0966</t>
  </si>
  <si>
    <t>Recuperación de espacio multiusos para celebraciones, eventos, reuniones, etc, en la Unidad Territorial 10-170 Paseo de Las Lomas-San Gabriel, dentro del perímetro.</t>
  </si>
  <si>
    <t>Recuperación de 1 espacio multiusos mediante: Piso de tartán (mezcla de poliuretano con granulado de caucho EPDM o SBR), Resina de poliuretano; Malla metálica galvanizada y plastificada (verde o gris), con pliegues de refuerzo; medidas estándar: 2.5 m largo x 1.5 o 2.0 m alto; Tubo galvanizado cuadrado o redondo (por lo general 2" o 2½"), con tapa plástica o metálica; Lámina de policarbonato; PTR, tubo cuadrado o perfil galvanizado (de 2"x2", 2"x1" o según cálculo estructural).</t>
  </si>
  <si>
    <t>O25NR0967</t>
  </si>
  <si>
    <t>Remodelación del salón de usos múltiples, en la Unidad Territorial 10-173 Poder Popular, dentro del perímetro de la demarcación territorial Álvaro Obregón.</t>
  </si>
  <si>
    <t>Remodelación de 1 salón de usos múltiples, mediante: Azulejo cerámico Según diseño, color y dimensiones; Tabique rojo recocido o block cerámico; Suministro y colocación de tarja de acero inoxidable; Suministro y colocación de llaves.</t>
  </si>
  <si>
    <t>O25NR0968</t>
  </si>
  <si>
    <t>Rehabilitación de concreto hidráulico (Final) en la Unidad Territorial 10-174 Polvora, dentro del perímetro de la demarcación territorial Álvaro Obregón.</t>
  </si>
  <si>
    <t>Rehabilitación en 221.35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</si>
  <si>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O25NR0969</t>
  </si>
  <si>
    <t>Rehabilitación con carpeta asfáltica en calle 7, calle 6, en la Unidad Territorial 10-175 Ponciano Arriaga, dentro del perímetro de la demarcación territorial Álvaro Obregón.</t>
  </si>
  <si>
    <t>Rehabilitación en 466.31 M2, de carpeta asfáltica, mediante: Trazo y nivelación, Demolición de asfalto existente, Retiro de base y sub base, Acarreos, Tendido de mezcla asfáltica templada con material pétreo 3/4 afinos aditivos.</t>
  </si>
  <si>
    <t>O25NR0970</t>
  </si>
  <si>
    <t>Cambio de tubería de agua potable y válvulas en calle lirios hacia Av. Centenario, en la Unidad Territorial 10-176 Prados La Providencia, dentro del perímetro de la demarcación.</t>
  </si>
  <si>
    <t>Cambio de 200.83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</si>
  <si>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O25NR0971</t>
  </si>
  <si>
    <t>Construcción casa del Adulto Mayor 1a etapa, en la Unidad Territorial 10-257 Predio La Angostura, dentro del perímetro de la demarcación territorial Álvaro Obregón.</t>
  </si>
  <si>
    <t>Construcción de 1 INM casa del Adulto Mayor, mediante: Preparación del terreno: Limpieza, despalme, trazo y nivelación, excavaciones; Cimentación: Concreto, acero de refuerzo, cimbra; Estructura: Columnas, trabes, losas (concreto armado, acero o prefabricado); Muros: Tabique, block, tabicón o concreto colado.</t>
  </si>
  <si>
    <t>O25NR0972</t>
  </si>
  <si>
    <t>Rehabilitación de carpeta asfáltica de las calles Lázaro Cárdenas pasando la Av. Adolfo López Mateos y Manuel Ávila Camacho pasando la Av. Adolfo López Mateos.</t>
  </si>
  <si>
    <t>Rehabilitación en 921.94 M2, de carpeta asfáltica mediante: Trazo y nivelación, Demolición de asfalto existente, Retiro de base y sub base, Acarreos, Tendido de mezcla asfáltica templada con material pétreo 3/4 afinos aditivos.</t>
  </si>
  <si>
    <t>O25NR0973</t>
  </si>
  <si>
    <t>Rehabilitación con concreto hidráulico en Anibal Pinto, en la Unidad Territorial 10-179 Presidentes 2da (Ampl), dentro del perímetro de la demarcación territorial Álvaro Obregón.</t>
  </si>
  <si>
    <t>Rehabilitación en 362.79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</si>
  <si>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O25NR0974</t>
  </si>
  <si>
    <t>Rehabilitación y mantenimiento de escaleras, en la Unidad Territorial 10-180 Privada Centenario, dentro del perímetro de la demarcación territorial Álvaro Obregón.</t>
  </si>
  <si>
    <t>Rehabilitación y mantenimiento en 200.69 M2 de escaleras mediante: Trazo y nivelación de los peldaños y descansos;Demolición o retiro parcial de elementos deteriorados (revestimientos, aplanados, barandales dañados);concreto f’c=200 kg/cm².</t>
  </si>
  <si>
    <t>O25NR0975</t>
  </si>
  <si>
    <t>Rehabilitación de concreto hidráulico de la calle Paseo de los Olmos, en la Unidad Territorial 10-181 Prof Jose Arturo Lopez, dentro del perímetro de la demarcación territorial.</t>
  </si>
  <si>
    <t>Rehabilitación en 226.00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</si>
  <si>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O25NR0976</t>
  </si>
  <si>
    <t>Mejoramiento y rehabilitación de la "Plazoleta", en la Unidad Territorial 10-182 Progreso Tizapán, dentro del perímetro de la demarcación territorial Álvaro Obregón.</t>
  </si>
  <si>
    <t>Mejoramiento y rehabilitación de 1 Espacio público "Plazoleta", mediante: Limpieza, trazo y nivelación del área; Módulo infantil (resbaladilla, columpio, pasamanos, etc.) con certificación de seguridad; Concreto f’c=150 kg/cm² para anclajes; Revisión del área de anclaje (muros, columnas o zapatas); Trazo y nivelación de puntos de anclaje; Lona tipo velaria (PVC o malla sombra de alta resistencia, protección UV); Postes estructurales (acero galvanizado o PTR); Cables de tensión y herrajes de acero inoxidable; Concreto f’c=200 kg/cm² para zapatas.</t>
  </si>
  <si>
    <t>O25NR0977</t>
  </si>
  <si>
    <t>Cambio de red hidráulica (Mejor calidad en el agua), en la Unidad Territorial 10-184 Puente Colorado, dentro del perímetro de la demarcación territorial Álvaro Obregón.</t>
  </si>
  <si>
    <t>Cambio de 232.81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</si>
  <si>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O25NR0978</t>
  </si>
  <si>
    <t>Rehabilitación de escaleras en Andador San Juditas 4, en la Unidad Territorial 10-185 Puente Colorado (Ampl), dentro del perímetro de la demarcación territorial Álvaro Obregón.</t>
  </si>
  <si>
    <t>Rehabilitación en 262.12 M2 de escaleras mediante: Trazo y nivelación de los peldaños y descansos;Demolición o retiro parcial de elementos deteriorados (revestimientos, aplanados, barandales dañados);concreto f’c=200 kg/cm².</t>
  </si>
  <si>
    <t>O25NR0979</t>
  </si>
  <si>
    <t>Rehabilitación del Centro Interactivo Tepeaca, en la Unidad Territorial 10-211 Tepeaca (Ampl), dentro del perímetro de la demarcación territorial Álvaro Obregón.</t>
  </si>
  <si>
    <t>Rehabilitación de 1 Centro Interactivo, mediante:  Techumbre construir aula y cubierta de durok en lámina de pared de 2 aulas pequeñas.</t>
  </si>
  <si>
    <t>O25NR0980</t>
  </si>
  <si>
    <t>Suministro y colocación de Bocas de Tormenta en puntos estratégicos de la colonia Lomas de San Angel Inn, en la Unidad Territorial 10-139 Lomas de San Angel INN.</t>
  </si>
  <si>
    <t>Suministro y colocación de Bocas de Tormenta, mediante: Planeación de los espacios para la colocación de bocas de tormenta, mediante; excavación con acarreo de deshecho de obra a camión, cimentación de concreto para construcción de cuerpo de la caja con concreto y tabique con conexión a la red de drenaje pluvial; colocación y fijación de rejilla y relleno compacto en capas.</t>
  </si>
  <si>
    <t>O25NR0981</t>
  </si>
  <si>
    <t>Construcción del estacionamiento (Continuación) a base de concreto hidraulico, en la Unidad Territorial 10-240 Zotoltitla, dentro del perímetro de la demarcación territorial.</t>
  </si>
  <si>
    <t>Construcción de 227.19 M2 de concreto hidráulico, mediante: Suministro, habilitado, fabricación, transporte, montaje a base de perfiles laminados de acero A-36, armado de acero de 9.5 mm (3/8¨¨), Banqueta de espesor variable de concreto hidráulico fraguado normal resistencia fc=150 kg/cm2 fabricado en obra po medios mecánicos, acabado con volteador en las aristas de banquetas.</t>
  </si>
  <si>
    <t>O25NR0982</t>
  </si>
  <si>
    <t>Cambio de la red de agua potable en toda la calle de Coacota, en la Unidad Territorial 10-239 Zenon Delgado, dentro del perímetro de la demarcación territorial Álvaro Obregón.</t>
  </si>
  <si>
    <t>Cambio de 295.27 Metros de red hidráulica, mediante: Trazo y nivelación para desplante de estructura para obra hidráulica; corte con sierra en pavimento de concreto hidráulico; carga y acarreo en canasto (chunde); acarreo en camión; de producto de demolición de concreto hidráulico; Excavación a mano, zona "B", clase II; Cama de arena para asiento de ductos; Suministro e instalación de tubo de polietileno alta densidad, de 102 mm (4´´) de diámetro RD-13.5; Válvula de compuerta, extremos roscados de 102 mm de diámetro, Suministro e instalación de empaque de plomo , brida de polietileno y contrabrida metálica de acero de carbón, Prueba hidróstatica para tubo de 101 mm (4¨¨) de diámetro, Relleno de zanja.</t>
  </si>
  <si>
    <t>O25NR0983</t>
  </si>
  <si>
    <t>Renivelación y reparación de Adocreto y Mantenimiento de Árboles en Toda Villa Verdún, en la Unidad Territorial 10-238 Villa Verdun, dentro del perímetro de la demarcación.</t>
  </si>
  <si>
    <t>Renivelación y reparación de 300.19 M2 de adoquinado, mediante: Suelo mejorado con tepetate puesto en obra y cemento al 8% del peso volumétrico compacto, compactación al 95% próctor con rodillo vibratorio, para mejorar la base de cimentaciones de estructuras, preparación con uso de mezcladora; Suministro e instalación de adoquín rectangular de concreto de 8 cm de espesor sobre cama de arena de 5 cm de espesor.</t>
  </si>
  <si>
    <t>O25NR0984</t>
  </si>
  <si>
    <t>Cambio de red de drenaje y colocacion de bocas de tormenta en calle Lazaro Cardenas, en la Unidad Territorial 10-236 Villa Progresista, dentro del perímetro de la demarcación.</t>
  </si>
  <si>
    <t>Cambiar 0.08 KM de la red de drenaje, mediante: Trazo y  nivelación para desplante de estructura y colocacion de bocas de tormenta.</t>
  </si>
  <si>
    <t>O25NR0985</t>
  </si>
  <si>
    <t>Remodelacion de escalinatas con pasamanos, en la Unidad Territorial 10-235 Valentín Gómez Farías, dentro del perímetro de la demarcación territorial Álvaro Obregón.</t>
  </si>
  <si>
    <t>Remodelación de 103.70 M2 de escalinatas, mediante: Trazo y nivelación de plazas, andaderos; demolición por medios manuales, excabación a mano zona "B", claseI; carga mecánica al primer kilometroy descarga; acarrea en camión de material de demolición de concreto; relleno de zanja con tepetale; compactada al 85% proctor con rodillo; suministro y colocación de malla de alambre66-1010 en firmes, pisos y losas, entre otros.</t>
  </si>
  <si>
    <t>O25NR0986</t>
  </si>
  <si>
    <t>Rehabilitación de concreto hidráulico En Calle Tonatzin Esq. Tuay Acatl y Malitzin, en la Unidad Territorial 10-232 Unidad Popular Tepeaca, dentro del perímetro de la demarcación</t>
  </si>
  <si>
    <t>Rehabilitación de 242.00 M2 de concreto hidráulico, mediante: Trazo y nivelación, demolición de concreto existente, relleno de base y subase, acarreos, grava controlada, tepetate, habilitado de acero, tendido de concreto hidráulico, colado de concreto hidráulico de 250 kg/cm2 y estanpado de la superficie de rodamiento.</t>
  </si>
  <si>
    <t>O25NR0987</t>
  </si>
  <si>
    <t>Rehabilitación y protección de las delimitaciones de la barranca, en la Unidad Territorial 10-228 Torres de Potrero, dentro del perímetro de la demarcación territorial.</t>
  </si>
  <si>
    <t>Rehabilitación y protección en 500 M2, mediante: Rehabilitación de escalinatas con concreto y paso del cruce de la barranca, así como la colocación de fortalezca con colocado de cadena, misma que cuente con una puerta de acceso a la barranca por temas de seguridad, para la delimitación y protección de la barranca.</t>
  </si>
  <si>
    <t>O25NR0988</t>
  </si>
  <si>
    <t>Rehabilitación de concreto hidráulico de Av. Guajiras, de calle Araucanos hasta calle Calchaquies, en la Unidad Territorial 10-223 Tlacuitlapa 2do Reacomodo (Ampl).</t>
  </si>
  <si>
    <t>Rehabilitación de 354.05 M2 de concreto hidráulico, mediante: Trazo y nivelación, demolición de concreto existente, relleno de base y subase, acarreos, grava controlada, tepetate, habilitado de acero, tendido de concreto hidráulico, colado de concreto hidráulico de 250 kg/cm2 y estanpado de la superficie de rodamiento.</t>
  </si>
  <si>
    <t>O25NR0989</t>
  </si>
  <si>
    <t>Rehabilitación de carpeta asfáltica en las calles Tenochtitlán, Teotihuacán, Tecolcotla, 2 cda Mixteca, 3 cda Mixteca y Ret. Teotihuacan, Col. Tlacuitlapa Comité Ciudadano con clave 10-222.</t>
  </si>
  <si>
    <t>Rehabilitación de 690.57 M2 de carpeta asfáltica, mediante: Trazo y nivelación, demolición de asfalto existente, relleno de base y subase, acarreos, tendido de mezcla asfáltica templada con material petreo 3/4 afinos aditivos.</t>
  </si>
  <si>
    <t>O25NR0990</t>
  </si>
  <si>
    <t>Rehabilitación de concreto hidraúlico en calle del rosal, nardos y san jacinto, en la Unidad Territorial 10-221 Tlacoyaque (BARR), dentro del perímetro de la demarcación.</t>
  </si>
  <si>
    <t>Rehabilitación de 188.66 M2 de concreto hidraúlico, mediante: Trazo y nivelación, demolición de concreto existente, relleno de base y subase, acarreos, grava controlada, tepetate, habilitado de acero, tendido de concreto hidráulico, colado de concreto hidráulico de 250 kg/cm2 y estanpado de la superficie de rodamiento.</t>
  </si>
  <si>
    <t>O25NR0991</t>
  </si>
  <si>
    <t>Repavimentación con concreto hidráulico en calle 19 de febrero, en la Unidad Territorial 10-220 Tlacoyaque (AMPL), dentro del perímetro de la demarcación territorial.</t>
  </si>
  <si>
    <t>Rehabilitación de 370.06 M2 de concreto hidraúlico, mediante: Trazo y nivelación, demolición de concreto existente, relleno de base y subase, acarreos, grava controlada, tepetate, habilitado de acero, tendido de concreto hidráulico, colado de concreto hidráulico de 250 kg/cm2 y estanpado de la superficie de rodamiento.</t>
  </si>
  <si>
    <t>O25NR0992</t>
  </si>
  <si>
    <t>Colocación de Techumbre para juegos infantiles, en la Unidad Territorial 10-219 Tlacoyaque, dentro del perímetro de la demarcación territorial Álvaro Obregón.</t>
  </si>
  <si>
    <t>Colocación de Techumbre en 1 espacio público, mediante: trazo y relanteo del áreaa cubrir, excavación de dados o zapatas de cimentación (profundidad arox 60-80 cm) colado de dados de concreto fc=200 kg/cm, colocación de anclas o placas base para columnas, fabricación de columnas, vigas, travesañosarriostres con tubo PTR o perfil estructural. tubo PTR (2"x2", 3"x3", o 4"x4" segun diseño). Suministro y colocación de lámina galvanizada, pintro o termoacústica sobre la estructura, colocación de canalones en los extremos de la cubierta.</t>
  </si>
  <si>
    <t>O25NR0993</t>
  </si>
  <si>
    <t>Suministro y colocación de velaria (mas box) en deportivo de la Unidad Territorial 10-217 Tizapan_Tizapan San Angel, dentro del perímetro de la demarcación territorial.</t>
  </si>
  <si>
    <t>Suministro y colocación de velaria en 1 deportivo, mediante: Excavación para dados de cimentación (profundidad aprox 60-80 cm) colado de dados de concreto fc=200 kg/cm, colocación de anclas o placas base, fabricación e instalación de columnas y vigas de acero estructural, menbrana tipo PVC, PTFE o lona arquitectónica (resistente UV e impermeable).</t>
  </si>
  <si>
    <t>O25NR0994</t>
  </si>
  <si>
    <t>Sustitución del sumistro de agua potable, en la Unidad Territorial 10-215 Tetlalpan, dentro del perímetro de la demarcación territorial Álvaro Obregón.</t>
  </si>
  <si>
    <t>Sustitución de 152.53 ML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</si>
  <si>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O25NR0995</t>
  </si>
  <si>
    <t>Rehabilitación de concreto hidráulico (Caminito de la escuela) en la Unidad Territorial 10-214 Tetelpan (PBLO), dentro del perímetro de la demarcación territorial Álvaro Obregón.</t>
  </si>
  <si>
    <t>Rehabilitación en 310.63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</si>
  <si>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O25NR0996</t>
  </si>
  <si>
    <t>Mejoramiento de cancha del pozo Tetelpan, en la Unidad Territorial 10-213 Tetelpan, dentro del perímetro de la demarcación territorial Álvaro Obregón.</t>
  </si>
  <si>
    <t>Mejoramiento de 1 cancha, mediante: Limpieza, nivelación y trazo del área, cimentación para anclaje de aparatos (dados de concreto fc=200 kg/cm), colocación de anclaje de ejercitadores metálicosprefabricados; retiro del acceso existente (si aplica); Fabricación de zaguán metálico (herreria); Instalación de reflectores o luminarias LEDM; Canalización eléctrica con tubo PVC o conduit galvanizado; Retiro de malla o postes dañados; Suministro e instalación de nueva malla ciclónica galvanizada; Reposición o alineación de postes metálicos; Tensado con alambre galvanizado y amarres; Pintura de postes.</t>
  </si>
  <si>
    <t>O25NR0997</t>
  </si>
  <si>
    <t>Remodeación y reparación de banquetas en Urraca, en la Unidad Territorial 10-210 Tepeaca, dentro del perímetro de la demarcación territorial Álvaro Obregón.</t>
  </si>
  <si>
    <t>Remodeación y reparación de 320.31 M2 de banquetas, mediante: Demolición por medios manuales de guarnición y banqueta de concreto simpie, Excavación a amno zona "B" clase, Carga mecanica, Acarreo en camión al primer kilómetro y descarge Acarmec en camión de maternal de demolición de concreto. Relleno de zanja con tepetate, compactado al 85% proctor con rodillo Suministro y colocación de maila de alambre 86-1010 en firmes, pisos y losas, Banqueta de espesor variable de concreto nidráulico fraguado normal resistencia fc=160 kg/cm2 fabricado en obra por medios mecanicos, Acabado con volteador en las aristas de banquetas.</t>
  </si>
  <si>
    <t>O25NR0998</t>
  </si>
  <si>
    <t>Rehabilitación de la Cancha de futbol rápido Tecolalco, en la Unidad Territorial 10-208 Tecolalco, dentro del perímetro de la demarcación territorial Álvaro Obregón.</t>
  </si>
  <si>
    <t>Rehabilitación de 1 Cancha de futbol rápido, mediante: Limpieza general del área, Cepilado y nivelación del pasto con equipo mecánico o manual, reposición de secciones dañadas; reemplazo o redistribución del sellado, sellado de juntas, Revisión de drenaje superficial, Suministro y colocación luminarias LED tipo reflector.</t>
  </si>
  <si>
    <t>O25NR0999</t>
  </si>
  <si>
    <t>Construccion de arco de identidad, en la Unidad Territorial 10-202 Santa Lucia (PBLO), dentro del perímetro de la demarcación territorial Álvaro Obregón.</t>
  </si>
  <si>
    <t>Construcción de 1arco de identidad, mediante: Base de concreto armado que soporta las columnas Concreto fc-200-250 kg/cm³, vanilla #3 o #4, Columnas o pilares laterales; Trabe o arco superior, Revestimiento Acabado decorativo (piedra, aplanado, pintura, cerámica): Letrero o nombre, Reflectores o luminarias LED empotradas o superiores.</t>
  </si>
  <si>
    <t>O25NR1000</t>
  </si>
  <si>
    <t>Rehabilitación de banquetas y guarniciones en concreto color negro con estampado tipo piedra volcánica, en la Unidad Territorial 10-200 Santa Lucia, dentro del perímetro.</t>
  </si>
  <si>
    <t>Rehabilitación de 787.87 M2 de banquetas, mediante: Demolición por medios manuales de guarnición y banqueta de concreto simple; Excavación a amno zona "B", clase I; Carga mécanica, Acarreo en camión al primer kilómetro y descarga; Acarreo en camión de material de demolición de concreto; Relleno de zanja con tepetate, compactado al 85% proctor con rodillo; Suministro y colocación de malla de alambre 66-1010 en firmes; pisos y losas; Banqueta de espesor variable de concreto hidráulico fraguado normal resistencia f¨c=150 kg/cm2 fabricado en obra por medios mecanicos; Acabado con volteador en las aristas de banquetas.</t>
  </si>
  <si>
    <t>O25NR1001</t>
  </si>
  <si>
    <t>Rehabilitación con concreto hidraulico, en la Unidad Territorial 10-256 Santa Fe Km 8.5, dentro del perímetro de la demarcación territorial Álvaro Obregón.</t>
  </si>
  <si>
    <t>Rehabilitación en 182.58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</si>
  <si>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O25NR1002</t>
  </si>
  <si>
    <t>Cambio de Red de agua potable en la calle Gregorio López, en la Unidad Territorial 10-198 Santa Fe, dentro del perímetro de la demarcación territorial Álvaro Obregón.</t>
  </si>
  <si>
    <t>Cambio de 435.48 metros de la red hidráulica, mediante: Trazo y nivelación para desplante de estructura para obra hidráulica; Corte con sierra en pavimento de concreto hidráulico; Carga y acarreo en canasta (chunde); Acarreo en camión producto de demolición de concreto hidráulico; Excavación a mano, zona "b"; case II; Cama de arena para asiento de ductos; Suministro e instalación de tubo de polietileno alta densidad, de 102 mm (4"); de diámetro, RD-13.5; Mantenimiento a valvula de compuerta existentes, extremos roscados de 102mm de diámetro; Suministro e instalación de empaque de plomo, brida de polietileno y contrabrida metálica de acero al carbón; Prueba hidrostática para tubo de 101 mm (4") de diámetro; Relleno de zanja.</t>
  </si>
  <si>
    <t>O25NR1003</t>
  </si>
  <si>
    <t>Cambio del drenaje en FFCC (Conclusión), entre calle 4 y Av. Central, en la Unidad Territorial 10-197 San Pedro de Los Pinos, dentro del perímetro de la demarcación territorial.</t>
  </si>
  <si>
    <t>O25NR1004</t>
  </si>
  <si>
    <t>Remodelació y reparación (Terminación) de la rampa de acceso y guarniciones de la misma, en la Unidad Territorial 10-196 San Gabriel, dentro del perímetro de la demarcación.</t>
  </si>
  <si>
    <t>Remodelación y reparación de 277.68 M2 de área de banqueta y guamición mediante trabajok Demolición por medios manuales de guarnición y banqueta de concreto simple, Excavación a mano zone "B", clase li; Carga mecánica Relleno de sepatate compactada al 85% procior con rodillo: Suministro y colocación de malla de siambre 86-1010 en Acarreo en camión al primer kilómetro y descarga, Acameo en camión de material de demolición de concret, Rendezaniobra por medios mecanicos, Acabado con volteador en las aristas de banqueta frmes, pisos y losas. Banqueta con sepesor variable de concreto hidráulico fraguado normal resistencia Tc=150 kg/cm2.</t>
  </si>
  <si>
    <t>O25NR1005</t>
  </si>
  <si>
    <t>Colocación de Reja perimetral por alto riesgo en zona vulnerable, en la Unidad Territorial 10-195 San Clemente, dentro del perímetro de la demarcación territorial Álvaro Obregón.</t>
  </si>
  <si>
    <t>Colocación de 740.42 M2 de euroreja y que consiste en : Trazo y nivelación; suministro y colocación de postes de acero galvanizado (redondos o cuadrangulares), de Ø2"–2.5" o según diseño. Cimentación de postes con Cemento Portland (f’c 150–200 kg/cm²); Euromalla galvanizada del calibre y altura especificados (por ejemplo: 2.5 m de alto, calibre 11 o 12.5), Alambre de tensión galvanizado (calibre 8 o 9) para la parte superior, media y/o inferior.</t>
  </si>
  <si>
    <t>O25NR1006</t>
  </si>
  <si>
    <t>Remodelación y reparación (Continuación) de banquetas en la calle de Juárez, en la Unidad Territorial 10-192 San Angel, dentro del perímetro de la demarcación territorial.</t>
  </si>
  <si>
    <t>Remodelación y reparación de 509.83 M2 de área de banqueta mediante trabajos: Demolición por medios manuales de guarnición y banqueta de concreto simple; Excavación a amno zona "B", clase I; Carga mécanica, Acarreo en camión al primer kilómetro y descarga; Acarreo en camión de material de demolición de concreto; Relleno de zanja con tepetate, compactado al 85% proctor con rodillo; Suministro y colocación de malla de alambre 66-1010 en firmes; pisos y losas; Banqueta de espesor variable de concreto hidráulico fraguado normal resistencia f¨c=150 kg/cm2 fabricado en obra por medios mecanicos; Acabado con volteador en las aristas de banquetas.</t>
  </si>
  <si>
    <t>O25NR1007</t>
  </si>
  <si>
    <t>Renivelación y reparación de adoquinado en calle Chabacano, en la Unidad Territorial 10-190 Rincon de La Bolsa, dentro del perímetro de la demarcación territorial Álvaro Obregón.</t>
  </si>
  <si>
    <t>Renivelación y reparación de 259.33 M2 de adoquinado, mediante: Suelo mejorado con tepetate puesto en obra y cemento al 8% del peso volumétrico compactado, compactación al 95% prócor con rodillo vibratorio, para mejorar la base de cimentaciones de estructura, preparación con uso de mezcladoras; Suministro e instalación de adoquín rectangular de concreto de 8 cm de espesor sobre cama de arena de 5 cm de espesor.</t>
  </si>
  <si>
    <t>O25NR1008</t>
  </si>
  <si>
    <t>Rehabilitación de concreto hidráulico en la Unidad Territorial 10-187 Reacomodo El Cuernito, dentro del perímetro de la demarcación territorial Álvaro Obregón.</t>
  </si>
  <si>
    <t>Rehabilitación en 347.42 M2 de concreto hidráulico, mediante: Trazo y nivelación, Demolición de concreto existente, Retiro de base y su base, Acarreos, Grava controlada, Tepetate, Habilitado de acero, Tendido de concreto hidráulico, Colado de concreto hidráulico de 250 kg/cm2 y estampado de la superficie de rodamiento.</t>
  </si>
  <si>
    <t>O25NR1009</t>
  </si>
  <si>
    <t>Construcción del Centro Interactivo (Continuación), Barandal en calle Emiliano Zapata hasta el centro interactivo, en la Unidad Territorial 10-186 Punta De Cehuayo.</t>
  </si>
  <si>
    <t>Construcción de 263.08 M2 de piso de concreto, mediante: Trazo y nivelación, tendido de concreto y estampado; Suministro y colocación de accesorios para baño y conexión de los baños.</t>
  </si>
  <si>
    <t>O25NR1010</t>
  </si>
  <si>
    <t>Recuperación de espacio público (senderos seguros y sostenibles) en Paseo del Río y Río Chico en la Unidad Territorial 10-042 Chimalistac, dentro del perímetro de la demarcación.</t>
  </si>
  <si>
    <t>Recuperación de 1 espacio público, mediante: Trazado y nivelación de senderos; Suministro de luminarias tipo LED o reflectores; Conexión a la red hidráulica existente mediante: Tubería PVC hidráulica, válvulas de control y mangueras hidrantes o registros con llave de paso; Diseño gráfico de señaletica con mensajes educativos y positivos.</t>
  </si>
  <si>
    <t>O25NR1011</t>
  </si>
  <si>
    <t>Cambio de la tubería de drenaje de aguas negras en la calle Tulipanes, en la Unidad Territorial 10-065 El Pirul, dentro del perímetro de la demarcación territorial Álvaro Obregón.</t>
  </si>
  <si>
    <t>O25NR1012</t>
  </si>
  <si>
    <t>Colocación de topes para toda la colonia, en la Unidad Territorial 10-247 Estado de Hidalgo_, dentro del perímetro de la demarcación territorial Álvaro Obregón.</t>
  </si>
  <si>
    <t>Colocación de 329.72 M2 de adoquín, mendiante: Adoquines de concreto con medidas típicas: 10x20x8 cm o 8x20x6 cm y una resistencia mínima: f’c = 250 kg/cm²; Compactación al 95% de la densidad máxima (Proctor modificado).</t>
  </si>
  <si>
    <t>O25NR1013</t>
  </si>
  <si>
    <t>Construcción de muro de gavion en Paseo de los Alcanfores, en la Unidad Territorial 10-078 Garcimarrero Reacomodo, dentro del perímetro de la demarcación territorial Álvaro Obregón</t>
  </si>
  <si>
    <t>Construcción de 196.71 M3 de muro de gavión mediante: malla hexagonal o electrosoldada; Alambre galvanizado calibre 10 o 12 (mínimo 2.7 mm de espesor) con un tamaño de 2.00 × 1.00 × 1.00 m; roca dura y angular (basalto, tezontle compacto, caliza dura, granito); con tamaño de 10 a 25 cm, mayor que la abertura de la malla.</t>
  </si>
  <si>
    <t>O25NR1014</t>
  </si>
  <si>
    <t>Instalación de luminarias solares en Rómulo O´Farril, en la Unidad Territorial 10-101 La Herradura, dentro del perímetro de la demarcación territorial Álvaro Obregón.</t>
  </si>
  <si>
    <t>Instalación de 28 Luminaria solar LED que Incluye panel fotovoltaico, batería recargable y controlador; Poste metálico de acero galvanizado o aluminio, de 3 m a 8 m de altura, con base anclada; Base de concreto (cimiento) de 40x40x60 cm o según diseño estructural.</t>
  </si>
  <si>
    <t>O25NR1015</t>
  </si>
  <si>
    <t>Suministro y colocación de Postes de luz alimentados por celdas solares, en la Unidad Territorial 10-108 La Otra Banda, dentro del perímetro de la demarcación territorial.</t>
  </si>
  <si>
    <t>Suministro y colocación de 7 luminarias autosustentables mediante: Luminaria solar LED odo-en-uno o con panel separado, batería recargable y controlador; Panel solar fotovoltaico; Batería de litio o gel; Controlador de carga y Poste y base.</t>
  </si>
  <si>
    <t>O25NR1016</t>
  </si>
  <si>
    <t>Suministro y colocación de Luminaria masiva en Amp. Águilas, en la Unidad Territorial 10-115 Las Aguilas (Ampl), dentro del perímetro de la demarcación territorial Álvaro Obregón.</t>
  </si>
  <si>
    <t>Suministro y colocación de 88 luminarias, mediante: Poste metálico, muro, viga o estructura donde se fijará el reflecto: Abrazaderas, tornilleria galvanizada, taquetes expansivos o pernos de anclaje; Cableado de cobre (calibre 12 o 14 AWG, según potencia y distancia); Tuberia conduit (PVC o metálica) para proteger el cableado; Reflector tipo LED o halógeno.</t>
  </si>
  <si>
    <t>O25NR1017</t>
  </si>
  <si>
    <t>Rehabilitación de concreto hidráulico (Mejoramiento paso vial), en la Unidad Territorial 10-212 Tepopotla, dentro del perímetro de la demarcación territorial Álvaro Obregón.</t>
  </si>
  <si>
    <t>Rehabilitación en 215.16 M2 mediante: Trazo y nivelación, Demolición de concreto existente, Retiro de base y su base, Acarreos, Grava controlada, Tepetate, Habilitado de acero, Tendido de concreto hidráulico, Colado de concreto hidráulico de 250 kg/cm2 y estampado de la superficie de rodamiento.</t>
  </si>
  <si>
    <t>O25NR1018</t>
  </si>
  <si>
    <t>Construcción de topes (Mejorando la imagen urbana y la seguridad vial) en la Unidad Territorial 10-156 Minas de Cristo, dentro del perímetro de la demarcación territorial.</t>
  </si>
  <si>
    <t>Construcción 373.27 M2 de de topes trapezoidal, mediante: Suministro de mezcla asfáltica de alta densidad con un peralte de hasta 15 cm, acarreo, tendido y pintura tráfico amarilla. En el Comité Ciudadano con clave 10-156, Colonia Minas de Cristo.</t>
  </si>
  <si>
    <t>O25NR1206</t>
  </si>
  <si>
    <t>Cambio de la red de drenaje, proyecto integral zona de descarga en el 3012 parte 1, en la Unidad Territorial 10-033 Bosque de tarango, dentro del perímetro de la demarcación.</t>
  </si>
  <si>
    <t>Cambio de 0.80 Kilómetros de la red de drenaje, mediante: Trazo y Nivelación para desplante de estrctura para obra de drenaje; Corte con sierra en pavimento de mezcla asfáltica; Demolición de pavimento de mezcla asfáltica;Excavación a mano, zona "B", clase II; Carga mécanica; acarreo en camión al primer kilómetro; Demolición por medios manuales de guarnición y banqueta de concreto; Cama de tezontle para el aislamiento de ductos; Relleno de zanjas con material de tepetate compactado al 90% próctor con rodillo vibratorio; Suministro e instalación de tubo de polietileno de alta densidad corrugado de 305 mm (12") de diámetro con campana bicapa.</t>
  </si>
  <si>
    <t>O25NR1208</t>
  </si>
  <si>
    <t>Colocación de plumas automatizadas en la caseta de la Unidad Territorial 10-043 Colinas de Tarango, dentro del perímetro de la demarcación territorial.</t>
  </si>
  <si>
    <t>Colocación de plumas automatizadas en caseta de un inmueble, se realizará mediante: Generalmente 40x40x60cm, según modelo; Canalización subterranea (tuberia PVC conduit o piliducto) para pasar cables eléctricos y de datos; Adecuación de área; nivelación y espacio superficie para el giro de la pluma; Pluma automática ; Motor electromecánico o hidráulico; Brazo de aluminio  de 3 a 6 metros (segun ancho de carril).</t>
  </si>
  <si>
    <t>O25NR1218</t>
  </si>
  <si>
    <t>Cambio de tuberia de drenaje (Juntos Avanzamos) en la Unidad Territorial 10-204 Santa Rosa Xochiac (Pblo), dentro del perímetro de la demarcación territorial Álvaro Obregón.</t>
  </si>
  <si>
    <t>Cambio de 0.80 kilómetros de tuberia de drenaje, mediante, Trazo y nivelación para desplante de estructura para obra de drenaje; Corte con sierra en pavimento de mezcla asfáltica, Demolición de pavimento de mezcla asfáltica; Excavación a mano zona "B"; clase II; Carga mecánica, Acarreo en camión al primer kilómetro; Demolición por medios manuales de guarniciones y banquetas de concreto: Cama de tezontle para el aislamiento de ductos; Relleno de zanjas con material de tepetate compactado al 90% próctor con rodillo vibratorio: Suministro e instalación de tubo de polietileno de alta densidad corrugado de 305mm (12") de diámetro con campana bicapa, Registro pequeño (40x40 cm o 60×60 cm) Tabicón Block de concreto: Concreto premezclado f'c 150-200 kg/cm²; Losa de fondo; Anilo de sello; Tapa y marco del registro; Descargas domiciliarias a base de: PVC sanitario serie 20 o serie 25: Conexiones y accesorios, Material para unión y sellado; Registro domiciliario con Tabicón o block de concreto: Base de concreto fc 150 kg/cm²; Tapa y marco metálico; Material para conexiones a la red pública con Brocal o embocadura a colector, Collarín de descarga; Válvula antirretorno.</t>
  </si>
  <si>
    <t xml:space="preserve">(02D2) ALCALDÍA AZCAPOTZALCO									</t>
  </si>
  <si>
    <t>A25NR0029</t>
  </si>
  <si>
    <t>Adquisición de Mobiliario, equipo audiovisual y equipo administrativo.</t>
  </si>
  <si>
    <t>META 1: 1,789 (MOB) Adquisición de (2) Alacena; (1) Anaquel; (5) Archivero; (2) Cafetera; (3) Credenza; (2) Escritorio; (1) Estante acero; (17) Gabinete universal; (2) Librero madera; (127) Mesa; (1) Perchero; (13) Pizarrón; (1,564) Silla; (1) Sillón; (47) Tablón; (1) Trinchador. META 2: 98 (EAV) Adquisición de (2) Atril; (2) Base televisión; (10) Bocina; (1) Cámara vídeo; (4) Conector alta calidad HDMI 4K; (1) Display atención; (2) Dron; (1) Equipo sonido; (2) Kit cámara; (1) Kit circuito cerrado T.V.; (10) Megáfono; (1) Mezclador profesional; (12) Micrófono; (15) Pantalla; (1) Proyector; (10) Sistema audio video; (10) Sistema inalámbrico; (9) Sistema micrófono; (4) Subwoofer. META 3: 240 (EAD) Adquisición de (5) Afinadores cromáticos; (5) Arco violín; (3) Asta bandera; (10) Bote pedal acero 12 lts; (2) Caballete madera; (35) Carpa; (2) Carro transportador papelería; (24) Detector humo; (3) Diablo; (2) Frigobar; (1) Enfriador calentador de agua; (3) Guiro; (7) Guitarra; (1) Guitarrón; (1) Horno microondas; (15) Jarana madera; (3) Jaula/caja transportadora; (2) Leona madera; (2) Máquina coser; (15) Máquina profesional cabello motor rotativo cable de uso rudo; (48) Módulo; (2) Olla acero; (5) Pandero; (4) Pedestal universal; (3) Piano; (4) Plancha vapor; (10) Rasuradora uso veterinario; (2) Soporte televisión; (9) Stand soporte; (4) Tarima madera; (1) Templete; (1) Trituradora papel; (3) Ventilador pedestal; (3) Vihuela madera.</t>
  </si>
  <si>
    <t>A25NR0030</t>
  </si>
  <si>
    <t>Adquisición de Equipo Médico y de Laboratorio.</t>
  </si>
  <si>
    <t>META 1: 239 (EML) Adquisición de (8) Botiquín primeros auxilios; (5) Estuche de sutura; incluye tapete de práctica de silicona, instrumentos de uso y kit de sutura. están hechas de acero inoxidable incluyendo las asas; (1) Desfibrilador para cardiología: Tipo de pantalla: alta resolución, 7 pulgadas (17,7 cm) y Velocidad de barridode 25mm/seg, así como alarma de frecuencia cardíaca; (200) Sábana térmica: Mylar de polietileno aluminizado de 12 micrones de calidad militar, Dimensiones de 130 x 210 cm; (10) Glucómetro, Requiere solo una pequeña muestra lo que reduce la incomodidad y hace que el proceso sea rápido y eficiente, Obtén resultados precisos en cuestión de segundos; (7) Baumanómetro, Sistema de insuflación superior, libre de látex y garantía de calibración de 5 años. (8) Estetoscopio biauricular, ajuste flexible, 118 grs y fácil de limpiar.</t>
  </si>
  <si>
    <t>A25NR0031</t>
  </si>
  <si>
    <t>Adquisición de Equipo de Comunicación y telecomunicación.</t>
  </si>
  <si>
    <t>META 1: 1 (ECOL) Adquisición de (1) Teléfono celular memoria y almacenamiento de 8 gb de ram y 128 gb de almacenamiento interno, pantalla de 6.5", android 13.</t>
  </si>
  <si>
    <t>A25NR0032</t>
  </si>
  <si>
    <t>Adquisición de Herramientas, Maquinaria y Equipo de Seguridad.</t>
  </si>
  <si>
    <t>META 1: 505 (HER) Adquisición de (8) Aire acondicionado; (3) Atornillador inalámbrico; (2) Báscula; (1) Base esmeril; (25) Bomba; (1) Cepillo industrial; (2) Cizalla eléctrica; (1) Compactador manual portátil con placa de suelo; (1) Compresor aire; (10) Cortadora azulejo; (10) Cortadora concreto; (35) Cortasetos con motor; (19) Desbrozadora; (30) Desmalezadora; (2) Destoconadora; (40) Escalera; (23) Esmeriladora; (5) Ganchos izaje; (2) Gato hidráulico; (10) Generador; (8) Hidrolavadora; (4) Kit de herramienta; (4) Kit rotomartillo; (4) Lijado orbital; (18) Martillo demoledor; (4) Mezcladora concreto; (2) Minicargador; (6) Motobomba; (84) Motosierra; (10) Pinza hidraúlica; (7) Planta soldar; (28) Podadora; (3) Pulidora 1200 w; (5) Revolvedora concreto; (2) Rodillo compactador; (20) Rotomartillo ½"; (3) Router; (9) Seteadora; (1) Sierra angular; (2) Sierra banco; (1) Sierra circular; (3) Sierra múltiple; (4) Soldadora; (10) Soldadora arco; (6) Sopladora; (5) Taladros rotomartillo; (20) Termofusionador metal; (2) Termómetro infrarojo.</t>
  </si>
  <si>
    <t>A25NR0033</t>
  </si>
  <si>
    <t>Adquisición de Vehículos.</t>
  </si>
  <si>
    <t xml:space="preserve">META 1: 11 (VOA) Adquisición de (2) Vehículos Sedan mediano, 4 cilindros, combustible (gasolina), manual 121 HP; (1) Vehículo compacto hatchback, combustible (gasolina), 4 cilindros, potencia de 66 a 106 HP; (5) Vehículos tipo pick up doble cabina, motor 1.3 L a 2.4 L, combustible (gasolina y/o diésel), manual de 5 o 6 velocidades; (3) camionetas tipo van de 1.5 y 2.5 L, 4 cilindros, y 142 HP. </t>
  </si>
  <si>
    <t>A25NR0034</t>
  </si>
  <si>
    <t>Adquisición de Equipo de cómputo; Software y licencias informáticas.</t>
  </si>
  <si>
    <t>META 1: 1,664 (EIN) Adquisición de (220) Licencias microsoft 365 business licenciamiento perpetuo; (137) Licencias microsoft 365 empresa básica licenciamiento anual; (1,300) Licencias antivirus (renovación); (5) Software/auto cad lt 2025 commerical new single – user; (2) Escáner: tamaño digitalización máx 29.7cm x 609.6 cm, resolución escaneo máx 1,200 dpi.</t>
  </si>
  <si>
    <t>A25NR0035</t>
  </si>
  <si>
    <t>Adquisición de Activos Biológicos.</t>
  </si>
  <si>
    <t>Meta 1: (ARB) Adquisición de (5) Arboles endémicos, se llevará a cabo la adquisición de árboles endémicos tales como arbustos, palmeras de ornato, agaváceas, herbáceas y cactáceas endémicas requeridos para mantenimiento y reforestación de en espacios públicos, camellones, glorietas, parques y jardines.</t>
  </si>
  <si>
    <t>A25NR0036</t>
  </si>
  <si>
    <t>Adquisición de otros bienes inmuebles.</t>
  </si>
  <si>
    <t>Meta 1: 1 (INM) Adjudicación de (1) inmueble, con un espacio de 63m2 y ubicado en la Colonia Claveria cerca del Parque Bicentenario, ya que se encuentra en optimas condiciones para la impartición de cursos y talleres que se impartiran.</t>
  </si>
  <si>
    <t>A25NR0847</t>
  </si>
  <si>
    <t>Adquisición de Equipo medico y de Laboratorio "Equipamiento comunitario para la promoción del bienestar animal en la colonia euzkadi en apoyo a la clínica veterinaria."</t>
  </si>
  <si>
    <t xml:space="preserve">META 1: 37 (EML) Adquisición de (5) Botes sanitarios; (10) lámparas de diagnóstico médico; (2) negatoscopio de pared; (3) refrigerador de 5 pies cúbicos para vacunas; (4) banco para laboratorio; (5) termómetro electrónico digital rectal; (2) gabinete de toma de muestras con tarja; (2) mesa de exploración veterinarias con gabinetes; (4) mesa auxiliar para consultorio. </t>
  </si>
  <si>
    <t>A25NR0851</t>
  </si>
  <si>
    <t>Adquisición de equipo de seguridad "Un mundo nos vigila", col. San Andrés (Pblo), comité 02-072, Alcaldía Azcapotzalco.</t>
  </si>
  <si>
    <t>META 1: 1 (ESE) Adquisición de (1) Kit de seguridad que incluye: Cámara bala de IP 6 megapíxeles con imagen panorámica; cámara domo PTZ IP 4 megapíxeles; estación de alarma de pánico; Modem para conectividad 4G; Sirena cableada; Ups de 1200VA/720W</t>
  </si>
  <si>
    <t>A25NR0852</t>
  </si>
  <si>
    <t>Adquisición de equipo de seguridad "Sendero seguro ciud@ldana en tu comunidad", col. Aldana, comité 02-002, Alcaldía Azcapotzalco.</t>
  </si>
  <si>
    <t>O25NR0021</t>
  </si>
  <si>
    <t>Mantenimiento y Rehabilitación a la Infraestructura Educativa</t>
  </si>
  <si>
    <t>Meta 1: 36 (ESC) Mantenimiento y rehabilitación a diversos edificios educativos, trabajos consistentes en la construcción de arco techos, apertura de zanjas para cimentación, construcción de cimentación de concreto armado; columnas y vigas de estructura metálica; canalón hecho a base de placa de acero (cubierta de lámina pintro); suministro y aplicación de pintura en estructura, colocación de registros pluviales y bajadas de agua pluvial, así como, balizamiento de cancha con pintura epóxica, asimismo, impermeabilización, rehabilitación de sanitarios, trabajos de herrería, revisión y reparación de la instalación eléctrica y sustitución de pisos.
Cont de obs: "Infraestructura urbana" y FF 25P650 "Etiquetado Recursos Federales-Aportaciones Federales Para Entidades Federativas Y Municipios-Fondo De Aportaciones Para La Infraestructura Social (Fais)-2025-Original De La Urg"., por lo que no se afectan las metas programáticas, asimismo, se modifican solo los campos de la distribución e importe del proyecto, los demás campos permanecen igual.</t>
  </si>
  <si>
    <t>O25NR0022</t>
  </si>
  <si>
    <t>Mantenimiento y rehabilitación a la infraestructura comercial.</t>
  </si>
  <si>
    <t>Meta 1: 4 (MER), mantenimiento y rehabilitación a mercados públicos, trabajos consistentes en letreros, revisión, reparación y cambio de instalación eléctrica; cambio e instalación de luminarias dentro del perímetro de cada mercado. Asimismo, para llevar a cabo trabajos de mantenimiento consistentes en impermeabilizante, pintura, desazolve y reparación de herrería.</t>
  </si>
  <si>
    <t>O25NR0023</t>
  </si>
  <si>
    <t>Mantenimiento y rehabilitación a deportivos.</t>
  </si>
  <si>
    <t>Meta 1: 3 (DEP) Mantenimiento y rehabilitación de (3) Deportivos (Deportivo Victoria de las Democracias, Deportivo Renovación y Deportivo Azcapotzalco) trabajos consistentes en la revisión y mantenimiento de techumbre, así como, reparación de módulos sanitarios, impermeabilización en diversas áreas, aplicación de pintura, revisión de instalaciones hidrosanitarias y eléctricas.</t>
  </si>
  <si>
    <t>O25NR0024</t>
  </si>
  <si>
    <t>Mantenimiento y Rehabilitación a Edificios Públicos.</t>
  </si>
  <si>
    <t>Meta 1: 4 (INM), mantenimiento y rehabilitación a edificios públicos, trabajos consistentes en mantenimiento de las instalaciones hidrosanitarias; proyecto integral para la alimentación eléctrica, colocación de luminarias, impermeabilización y cancelería en ventanas; trabajos de tablaroca, sellado de canalones, domos y bajadas pluviales, colocación de loseta cerámica, aplicación de pintura, trabajos de herrería, albañilería y de accesibilidad universal.</t>
  </si>
  <si>
    <t>O25NR0025</t>
  </si>
  <si>
    <t>Mantenimiento y Rehabilitación a la Red Secundaria de Agua Potable</t>
  </si>
  <si>
    <t>Meta 1: 8,500 (ML) Mantenimiento y rehabilitación a la Infraestructura de agua potable, trabajos consistentes en: instalación de tubo de polietileno alta densidad, de 102 mm (4") de diámetro, RD-13.5 con piezas para conexión; con trabajos de demolición de pavimento asfáltico, excavación y retiro del material del mismo, sustitución de la red de agua potable, construcción de cajas para válvulas y relleno con material de banco.</t>
  </si>
  <si>
    <t>O25NR0026</t>
  </si>
  <si>
    <t>Mantenimiento y Rehabilitación al Sistema de Drenaje.</t>
  </si>
  <si>
    <t>Meta 1: 5,100 (ML) Mantenimiento y rehabilitación a la Infraestructura de drenaje, trabajos consistentes en: instalación de tubo de polietileno corrugado de alta densidad de 300 mm (12") y 380 mm (15") de diámetro interior liso con campana y empaques principalmente; con trabajos de demolición de pavimento asfáltico, excavación y retiro del material, sustitución de la red de drenaje, construcción de pozos de visita y relleno con material de banco.</t>
  </si>
  <si>
    <t>O25NR0027</t>
  </si>
  <si>
    <t>Rehabilitación de la Superficie de rodamiento (Repavimentación Asfáltica)</t>
  </si>
  <si>
    <t>Meta 1: 70,000 (M2) Mantenimiento y rehabilitación a vialidades secundarias, trabajos consistentes en: Suministro y colocación de carpeta asfáltica para bacheo, impregnación a base de emulsión asfáltica; así como en trabajos de bacheo. Atendiendo diversas colonias de la Alcaldía.</t>
  </si>
  <si>
    <t>O25NR0028</t>
  </si>
  <si>
    <t>Rehabilitación de la infraestructura Peatonal (Banquetas y Guarniciones)</t>
  </si>
  <si>
    <t>O25NR0029</t>
  </si>
  <si>
    <t>Rehabilitación de Espacios Públicos (Parques y Jardines).</t>
  </si>
  <si>
    <t>Meta 1: 13 (PAR) Mantenimiento y rehabilitación a 13 (PAR) 1) Parque "Glorieta Claveria, 2) Parque Jardín Las Armas, 3) Parque Jardín Caimito, 4) Parque Jardín Los Truenos, 5) Parque Jardín San Lucas, 6) Parque Jardín Santa Lucia, 7) Parque Azkatl, 8) Parque de la colonia Prohogar", 9) Parque Tezozómoc, 10) Parque de la China, 11) Parque Hundido de la explanada Azcapotzalco, 12) Parque la Rosita, 13) Jardín Rafael Buelna</t>
  </si>
  <si>
    <t>O25NR0030</t>
  </si>
  <si>
    <t>Obras para la ejecución de Proyectos en el marco del Presupuesto Participativo.</t>
  </si>
  <si>
    <t>Meta 1: 114 (CCD) Se realizarán trabajos de Mantenimiento en 114 (CCD) a los proyectos ganadores de la Consulta Ciudadana con Presupuesto Participativo 2025 por Comité Ciudadano, se pretende brindar atención oportuna a los resultados en 114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</si>
  <si>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O25NR0828</t>
  </si>
  <si>
    <t>Mantenimiento y Rehabilitación de Espacios Públicos, Ubicados dentro del Perímetro de la Demarcación Territorial de Azcapotzalco</t>
  </si>
  <si>
    <t>Meta 1: 3 (ESP) Mantenimiento y rehabilitación de los espacios públicos: (1) Parque Lineal Encarnación Ortiz, ubicado en la colonia Liberación, se llevaran a cabo labores de pintura, albañilería, mejoramiento de mobiliario urbano, áreas verdes y acabados sobre la Avenida Encarnación Ortiz; (1) Parque Hundido, en la colonia Los Reyes, se intervendrán gradas, velarías, andadores, mobiliario urbano, iluminación, áreas verdes, ejercitadores, juegos infantiles y acabados en la Avenida 22 de Febrero; (1) Alameda Norte, colonia Santa Bárbara, trabajos a la barda perimetral del lado oriente, y se realizaran mejoras en andadores, mobiliario urbano, gimnasio al aire libre, juegos infantiles, pergolado, audiorama, vegetación, áreas de glamping y picnic, así como el sistema de iluminación.</t>
  </si>
  <si>
    <t>O25NR0829</t>
  </si>
  <si>
    <t>Mantenimiento y Rehabilitación de espacios públicos, construcción de senderos seguros, ubicadas dentro del perímetro de la Demarcación Territorial de Azcapotzalco</t>
  </si>
  <si>
    <t>Meta 1: 5 (ESP) Mantenimiento y rehabilitación de los espacios públicos sendero seguro: (1) Av. del Rosario, entre Aquiles Serdán y 16 de septiembre, Col. San Martin Xochinahuac, en la alcaldía Azcapotzalco; (1) Calz. Real de San Martin, entre Av. Morelos y calle Tepantongo Col. Santa Barbara, en la Alcaldía Azcapotzalco.; (1) Central Sur, entre Calle Moldeadores y Av. Cuitláhuac, Col. Pro Hogar, en la Alcaldía Azcapotzalco; (1) Av. Jardín, entre Eje 3 Norte y Av. Antonio Valeriano, Col. del Gas, en la Alcaldía Azcapotzalco; (1) Las Calles San Mateo y Lerdo De Tejeda, Colonias La Preciosa y Tezozomoc, en la Alcaldía Azcapotzalco. Estas acciones comprenderán la rehabilitación de banquetas, mejoramiento de la iluminación, instalación de señalización vial y peatonal, recuperación de áreas verdes, balizamiento horizontal y vertical.</t>
  </si>
  <si>
    <t>O25NR0830</t>
  </si>
  <si>
    <t>Mantenimiento y rehabilitación de vialidades secundarias, ubicadas dentro del perímetro de la demarcación territorial de Azcapotzalco</t>
  </si>
  <si>
    <t>Meta 1: Mantenimiento y rehabilitación de vialidades secundarias de (7600) m², mediante trabajos de reencarpetado con concreto asfáltico en: Calle Miguel Hidalgo, en el tramo comprendido entre Avenida de las Granjas y Calle Ferrería, Colonia Santa Catarina; Calle Ignacio Zaragoza, ubicada en la Colonia Centro de Azcapotzalco; Calle San Mateo, en el tramo de Avenida Tezozómoc a Calle Santo Domingo, Colonia San Mateo y Calle Gasoducto, en el tramo comprendido entre Calle F.F.C.C. Nacionales y Calle Refinería Salamanca, Alcaldía Azcapotzalco.</t>
  </si>
  <si>
    <t>O25NR0831</t>
  </si>
  <si>
    <t>Mantenimiento y rehabilitación de la infraestructura educativa, rehabilitación de diversas instituciones educativas dentro del perímetro de la alcaldía Azcapotzalco</t>
  </si>
  <si>
    <t>Mantenimiento y Rehabilitación de Infraestructura Educativa 6 (ESC) (1) Jardín de Niños Amanecer: Tlahuicas S/N, Colonia Tezozomoc; (1) Escuela Primaria Rosa Torres González: Cinematografía S/N, Colonia El Rosario; (1) Escuela Secundaria 300 Jesús F. Contreras: Avenida Ceylán 1001, Colonia Industrial Vallejo; (1) Escuela Primaria Cándido Navarro: Calzada Azcapotzalco La Villa S/N, Colonia Santa Catarina; (1) Escuela Primaria Ing. Guillermo González Camarena: Calzada Azcapotzalco La Villa 66, Colonia Los Reyes; (1) Escuela Secundaria 196 Justo A. Zamudio Vargas: 1a. Cerrada A. Elorduy S/N, Colonia Del Recreo, Trabajos consistentes en: demoliciones, acarreo de materiales, cimentación, albañilería y acabados.</t>
  </si>
  <si>
    <t>O25NR1065</t>
  </si>
  <si>
    <t>Mantenimiento y rehabilitación a espacios públicos "Rehabilitación de Plaza Pública de Aguilera", Col. Aguilera Comite 02-001</t>
  </si>
  <si>
    <t>Meta 1: 1 (ESP) Mantenimiento y rehabilitación a espacios públicos, trabajos consistentes en renivelación del adoquín sustitución del mismo por uno nuevo, así también la pigmentación de color rojo ladrillo, en todo el adoquín de la zona, así como realizar la pintura de entre 150 y 200 tambos o maceteros de color guinda con línea color verde fluorescente.</t>
  </si>
  <si>
    <t>O25NR1066</t>
  </si>
  <si>
    <t>Mantenimiento y rehabilitación a espacios públicos "Lámparas de Vela Para La Colonia Arenal (Lámparas Peatonales)", Col. Arenal Comite 02-006, Alcaldía Azcapotzalco</t>
  </si>
  <si>
    <t>Meta 1: 1 (ESP) Mantenimiento y rehabilitación a espacios públicos, trabajos consistentes en el suministro y colocación de lámparas peatonales con el objetivo de mejorar la iluminación y el entorno urbano</t>
  </si>
  <si>
    <t>O25NR1067</t>
  </si>
  <si>
    <t>Mantenimiento y rehabilitación a espacios públicos "Iluminemos Belisario Domínguez (Sendero Seguro)", Col. Centro de Azcapotzalco Comite: 02-007</t>
  </si>
  <si>
    <t xml:space="preserve">Meta 1: 1 (ESP) Mantenimiento y rehabilitación a espacios públicos, trabajos consistentes en suministro y colocación de luminarias peatonales a medio poste, así como, el balizamiento de señalizaciones. </t>
  </si>
  <si>
    <t>O25NR1068</t>
  </si>
  <si>
    <t>Rehabilitación de la infraestructura peatonal (banquetas y guarniciones) "Banquetas Dignas", Col. Claveria, Comite 02-008, Alcaldía Azcapotzalco.</t>
  </si>
  <si>
    <t xml:space="preserve">Meta 1: 120 (M2) Rehabilitación de la infraestructura peatonal (banquetas y guarniciones), trabajos consistentes en: la creación de un paso peatonal de un solo nivel que elimine los bordes y obstáculos, el diseño del paso peatonal deberá cumplir con los principios de accesibilidad, seguridad e inclusión. </t>
  </si>
  <si>
    <t>O25NR1069</t>
  </si>
  <si>
    <t>Mantenimiento y rehabilitación a la infraestructura de drenaje "Cambio de Tubería del drenaje Ubicado en Lote 7, Manzana 21, (Coltongo 24)", Col. Coltongo, Comite 02-009, Alcaldía</t>
  </si>
  <si>
    <t>Meta 1: 130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</si>
  <si>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O25NR1070</t>
  </si>
  <si>
    <t>Mantenimiento y rehabilitación a espacios públicos "Sendero Seguro En Córcega", Col. Cosmopolita, Comite 02-010, Alcaldía Azcapotzalco.</t>
  </si>
  <si>
    <t xml:space="preserve">Meta 1: 1 (ESP) Mantenimiento y rehabilitación a Espacios Públicos, trabajos consistentes en: colocación de brazos de luminaria hacia la banqueta en los postes existentes, así como pintar murales para mejorar el entorno urbano. </t>
  </si>
  <si>
    <t>O25NR1071</t>
  </si>
  <si>
    <t>Mantenimiento y rehabilitación a la infraestructura de drenaje "Cambio de la Red Sanitaria Principal (Drenaje), de Albañales y Pavimentación", Col. Cosmopolita (Ampl)Comite 02-011</t>
  </si>
  <si>
    <t>Meta 1: 200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</si>
  <si>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O25NR1072</t>
  </si>
  <si>
    <t>Mantenimiento y rehabilitación a espacios públicos "Sendero Seguro Para Nuestro Parque y Nuestros Vecinos", Col. Del Gas (Ampl), Comite 02-016, Alcaldía Azcapotzalco.</t>
  </si>
  <si>
    <t>Meta 1: 1 (ESP) Mantenimiento y rehabilitación a espacios públicos, trabajos consistentes en: Colocación de luminarias y reductores de velocidad, así como, pintura en exteriores.</t>
  </si>
  <si>
    <t>O25NR1073</t>
  </si>
  <si>
    <t>Rehabilitación de espacios públicos (parques y jardines) "Renovación de Áreas de Juegos", Col. Del Maestro Comite 02-017, Alcaldía Azcapotzalco.</t>
  </si>
  <si>
    <t>Meta 1: 1 (PAR) Rehabilitación de espacios públicos (parques y jardines), trabajos consistente Sustitución de juegos sencillos y multiusos, así como, colocación de suelo de seguridad</t>
  </si>
  <si>
    <t>O25NR1074</t>
  </si>
  <si>
    <t>Rehabilitación de la superficie de rodamiento (repavimentación asfáltica), "Renovación Urbana", Col. Del Recreo, Comite 02-018, Alca ldía Azcapotzalco.</t>
  </si>
  <si>
    <t>Meta 1: 150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</si>
  <si>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O25NR1075</t>
  </si>
  <si>
    <t>Rehabilitación de la superficie de rodamiento (repavimentación asfáltica) "Arreglemos el Socavón de Prolongación Santo Tomas", Col. El Jaguey-Estación Pantaco, Comite 02-021</t>
  </si>
  <si>
    <t>Meta 1: 40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</si>
  <si>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O25NR1076</t>
  </si>
  <si>
    <t>Rehabilitación de espacios públicos (parques y jardines), "Parque Recreativo Maravillas, Ultima Fase", Col. Ferrería Comite 02-028, Alcaldía Azcapotzalco.</t>
  </si>
  <si>
    <t>Meta 1: 1 (PAR) Rehabilitación de espacios públicos (parques y jardines) 1) Parque Recreativo Maravillas trabajos consistentes en cambio de pavimientos, accesibilidad peatonal, colocación de bancas y techumbre, así como, aplicación de pintura.</t>
  </si>
  <si>
    <t>O25NR1077</t>
  </si>
  <si>
    <t>Rehabilitación de la superficie de rodamiento (repavimentación asfáltica) "Reencarpetamiento de la Calle Cruz Galvez", Col. Hogar y Seguridad/Nueva Santa Maria, Comite 02-032</t>
  </si>
  <si>
    <t xml:space="preserve">Meta 1: 92 (m2) Rehabilitación de la superficie de rodamiento (repavimentación asfáltica), a vialidades secundarias, trabajos consistentes en: suministro y colocación de carpeta asfáltica para bacheo, impregnación a base de emulsión asfáltica; así como en trabajos de bacheo. </t>
  </si>
  <si>
    <t>O25NR1078</t>
  </si>
  <si>
    <t>Mantenimiento y rehabilitación a la red secundaria de agua potable "Red de Agua Potable Nueva", Col. Ignacio Allende, Comite 02-035, Alcaldía Azcapotzalco.</t>
  </si>
  <si>
    <t>Meta 1: 105 (ML) Mantenimiento y rehabilitación a la red secundaria de agua potable, trabajos consistentes en: instalación de tubo de polietileno alta densidad, con piezas para conexión; con trabajos de demolición de pavimento asfáltico, excavación y retiro del material del mismo, sustitución de la red de agua potable, construcción de cajas para válvulas y relleno con material de banco.</t>
  </si>
  <si>
    <t>O25NR1079</t>
  </si>
  <si>
    <t>Rehabilitación de espacios públicos (parques y jardines) "Techumbre del Área de los Juegos de los Niños", Col. Industrial Vallejo Comite 02-036, Alcaldía Azcapotzalco.</t>
  </si>
  <si>
    <t xml:space="preserve">Meta 1: 1 (PAR) Rehabilitación de espacios públicos (parques y jardines) trabajos consistentes en instalación de una techumbre resistente y funcional para el área de juegos infantiles del parque de La Hormiguita en Azcapotzalco, así como, renovación del piso en el área de adultos mayores con materiales antideslizantes. </t>
  </si>
  <si>
    <t>O25NR1080</t>
  </si>
  <si>
    <t>Mantenimiento y rehabilitación a la infraestructura de drenaje "Por Un Mejor Drenaje", Col. Jardin Azpeitia, Comite 02-038, Alcaldía Azcapotzalco</t>
  </si>
  <si>
    <t>Meta 1: 120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</si>
  <si>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O25NR1081</t>
  </si>
  <si>
    <t>Mantenimiento y rehabilitación a la infraestructura de drenaje "Cambio de Drenaje y Coladeras", Col. Las Salinas, Comite 02-042, Alcaldía Azcapotzalco.</t>
  </si>
  <si>
    <t>Meta 1: 90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</si>
  <si>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O25NR1082</t>
  </si>
  <si>
    <t>Mantenimiento y rehabilitación a espacios públicos "Sendero Seguro En Pino", Col. Liberacion, Comite 02-043, Alcaldía Azcapotzalco.</t>
  </si>
  <si>
    <t>Meta 1: 1 (ESP) Mantenimiento y rehabilitación a Espacios Públicos, trabajos consistentes en: el mejoramiento de la imagen urbana mediante la sustitución de luminarias y balizamiento</t>
  </si>
  <si>
    <t>O25NR1083</t>
  </si>
  <si>
    <t>Mantenimiento y rehabilitación a espacios públicos "Sendero Seguro y Bienestar para los Habitantes de la Colonia Libertad", Col. Libertad, Comite 02-044, Alcaldía Azcapotzalco.</t>
  </si>
  <si>
    <t xml:space="preserve">Meta 1: 1 (ESP) Mantenimiento y rehabilitación a Espacios Públicos, trabajos consistentes en: Sustitución de luminarias, balizamiento de cruceros, instalación de bolardos y reductores de velocidad. </t>
  </si>
  <si>
    <t>O25NR1084</t>
  </si>
  <si>
    <t>Mantenimiento y rehabilitación a la infraestructura de drenaje "Una Colonia sin Inundaciones", Col. Monte Alto, Comite 02-048, Alcaldía Azcapotzalco.</t>
  </si>
  <si>
    <t xml:space="preserve">Meta 1: 120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 </t>
  </si>
  <si>
    <t>O25NR1085</t>
  </si>
  <si>
    <t>Mantenimiento y rehabilitación a espacios públicos "Sendero Seguro e Iluminado", Col. Nueva El Rosario, Comite 02-050, Alcaldía Azcapotzalco.</t>
  </si>
  <si>
    <t xml:space="preserve">Meta 1: 1 (ESP) Mantenimiento y rehabilitación a Espacios Públicos, trabajos consistentes en: el mejoramiento de la imagen urbana mediante la sustitución de luminarias y colocación de reductor de velocidad. </t>
  </si>
  <si>
    <t>O25NR1086</t>
  </si>
  <si>
    <t>Rehabilitación de la superficie de rodamiento (repavimentación asfáltica) "Cambio de Pavimento", Col. Nueva España, Comite 02-051, A lcaldía Azcapotzalco.</t>
  </si>
  <si>
    <t>Meta 1: 120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</si>
  <si>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O25NR1087</t>
  </si>
  <si>
    <t>Rehabilitación de la superficie de rodamiento (repavimentación asfáltica) "Reencarpetamiento de Avenida de los Maestros", Col. Nueva Santa Maria, Comite 02-052, Alcaldía Azcapotzal</t>
  </si>
  <si>
    <t>Meta 1: 300 (m2) Rehabilitación de la superficie de rodamiento (repavimentación asfáltica), a vialidades secundarias, trabajos consistentes en: suministro y colocación de carpeta asfáltica para bacheo, impregnación a base de emulsión asfáltica; así como en trabajos de bacheo y balizamiento.</t>
  </si>
  <si>
    <t>O25NR1088</t>
  </si>
  <si>
    <t>Mantenimiento y rehabilitación a espacios públicos "Mantenimiento y Recuperación de Espacios Públicos de las Áreas del Metro Tezozómoc", Col. Pasteros, Comite 02-056, Alcaldía Azca</t>
  </si>
  <si>
    <t xml:space="preserve">Meta 1: 1 (ESP) Mantenimiento y rehabilitación a espacios públicos, trabajos consistentes en elevar barda en la sección trasera del templete de la velaría, añadir gradas en la multicancha del arcotecho y/o recuperar el área de juegos infantiles. </t>
  </si>
  <si>
    <t>O25NR1089</t>
  </si>
  <si>
    <t>Mantenimiento y rehabilitación a la red secundaria de agua potable "Mejoramiento Hidraulico para Ébano", Col. Petrolera, Comite 02-059, Alcaldía Azcapotzalco.</t>
  </si>
  <si>
    <t>Meta 1: 180 (ML) Mantenimiento y rehabilitación a la red secundaria de agua potable, trabajos consistentes en: instalación de tubo de polietileno alta densidad, con piezas para conexión; con trabajos de demolición de pavimento asfáltico, excavación, retiro del material y colocación del mismo, sustitución de la red de agua potable, construcción de cajas para válvulas y relleno con material de banco.</t>
  </si>
  <si>
    <t>O25NR1090</t>
  </si>
  <si>
    <t>Rehabilitación de la infraestructura Peatonal (Banquetas y Guarniciones) "Banquetas Segura", Col. Potrero Del Llano (Comite 02-062), Alcaldía Azcapotzalco.</t>
  </si>
  <si>
    <t>meta 1: 120 (m2) Rehabilitación de la infraestructura peatonal (banquetas y guarniciones), trabajos consistentes en: demolición de las existentes en mal estado, renivelación de base, colado de banqueta nueva; así como el retiro y colocación de piezas de coladera nueva, previa renivelación del registro para su perfecta nivelación.</t>
  </si>
  <si>
    <t>O25NR1091</t>
  </si>
  <si>
    <t>Rehabilitación de la Superficie de rodamiento (Repavimentación Asfáltica) "Rehabilitación de calles", Col. Prados del rosario (Comite 02-063), Alcaldía Azcapotzalco</t>
  </si>
  <si>
    <t>O25NR1092</t>
  </si>
  <si>
    <t>Mantenimiento y Rehabilitación a la Red Secundaria de Agua Potable "Seguimos Transformando Reynosa", Col. Reynosa Tamaulipas (Comite 02-067), Alcaldía Azcapotzalco.</t>
  </si>
  <si>
    <t>Meta 1: 200 (ML) Mantenimiento y rehabilitación a la red secundaria de agua potable, trabajos consistentes en: instalación de tubo de polietileno alta densidad, con piezas para conexión; con trabajos de demolición de pavimento asfáltico, excavación, retiro del material y colocación del mismo, sustitución de la red de agua potable, construcción de cajas para válvulas y relleno con material de banco.</t>
  </si>
  <si>
    <t>O25NR1093</t>
  </si>
  <si>
    <t>Mantenimiento y rehabilitación a la Infraestructura de drenaje "Por un mejor servicio en San Miguel Amantla (Pblo)", col. San Miguel Amantla (Pblo) (Comite 02-069)</t>
  </si>
  <si>
    <t>O25NR1094</t>
  </si>
  <si>
    <t>Rehabilitación de la infraestructura Peatonal (Banquetas y Guarniciones) "Reparando nuestras banquetas en San Álvaro", Col. San Alvaro (Comite 02-070), Alcaldía Azcapotzalco.</t>
  </si>
  <si>
    <t xml:space="preserve">Meta 1: 120 (m2) Rehabilitación de la infraestructura peatonal (banquetas y guarniciones), trabajos consistentes en: demolición de las existentes en mal estado, renivelación de base, colado de banqueta nueva; así como el retiro y colocación de piezas de coladera nueva, previa renivelación del registro para su perfecta nivelación. </t>
  </si>
  <si>
    <t>O25NR1095</t>
  </si>
  <si>
    <t>Mantenimiento y Rehabilitación a la Red Secundaria de Agua Potable "Por la calidad del agua va de nuevo", Col. San Andres (Barr) (Comite 02-071), Alcaldía Azcapotzalco.</t>
  </si>
  <si>
    <t>Meta 1: 120 (ML) Mantenimiento y rehabilitación a la red secundaria de agua potable, trabajos consistentes en: instalación de tubo de polietileno alta densidad, con piezas para conexión; con trabajos de demolición de pavimento asfáltico, excavación y retiro del material del mismo, sustitución de la red de agua potable, construcción de cajas para válvulas y relleno con material de banco</t>
  </si>
  <si>
    <t>O25NR1096</t>
  </si>
  <si>
    <t>Mantenimiento y Rehabilitación a la Red Secundaria de Agua Potable "Nueva red hidráulica mejor suministro de agua", Col. San Andres de las Salinas (Pblo) (Comite 02-073)</t>
  </si>
  <si>
    <t>Meta 1: 80 (ML) Mantenimiento y rehabilitación a la red secundaria de agua potable, trabajos consistentes en: instalación de tubo de polietileno alta densidad, con piezas para conexión; con trabajos de demolición de pavimento asfáltico, excavación y retiro del material del mismo, sustitución de la red de agua potable, construcción de cajas para válvulas y relleno con material de banco</t>
  </si>
  <si>
    <t>O25NR1097</t>
  </si>
  <si>
    <t>Mantenimiento y rehabilitación a la Infraestructura de drenaje "Evitemos inundaciones en la colonia san bernabé. Continuación de cambio de tubería de drenaje", Col. San Bernabe Ba</t>
  </si>
  <si>
    <t>O25NR1098</t>
  </si>
  <si>
    <t>Rehabilitación de Espacios Públicos (Parques y Jardines) "Reconstruyendo nuestro parque Xicheng frente al kinder Numutshe", Col. San Francisco Tetecala (Pblo) Comite 02-077</t>
  </si>
  <si>
    <t>Meta 1: 1 (PAR) Rehabilitación de espacios públicos (parques y jardines) 1) parque Xicheng, trabajos consistentes en revisión y mantenimiento de techumbre, gimnasios al aire libre y juegos, así como aplicación de pintura, trabajos de herrería y poda.</t>
  </si>
  <si>
    <t>O25NR1099</t>
  </si>
  <si>
    <t>Mantenimiento y rehabilitación a la Infraestructura de drenaje "Cambio de drenaje", (Comite 02-078), Col. San Francisco Xocotitla, Alcaldía Azcapotzalco.</t>
  </si>
  <si>
    <t>Meta 1: 70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t>
  </si>
  <si>
    <t>O25NR1100</t>
  </si>
  <si>
    <t>Rehabilitación de la Superficie de rodamiento (Repavimentación Asfáltica) "Calle de pueblo mágico (Calle Román Álvarez Moreno)", Col. San Juan Tlihuaca (Pblo) (Comite 02-079)</t>
  </si>
  <si>
    <t>Meta 1: 120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</si>
  <si>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O25NR1101</t>
  </si>
  <si>
    <t>Mantenimiento y rehabilitación a Espacios Públicos "Sendero seguro para ellas en San Marcos", Col. San Marcos (Barr) (Comite 02-080), Alcaldía Azcapotzalco.</t>
  </si>
  <si>
    <t>Meta 1: 1 (ESP) Mantenimiento y rehabilitación a Espacios Públicos, trabajos consistentes en: Sustitución de luminarias, aplicación de pintura en fachadas, señalización y balizamiento de banquetas.</t>
  </si>
  <si>
    <t>O25NR1102</t>
  </si>
  <si>
    <t>Mantenimiento y rehabilitación a la Infraestructura de drenaje "Drenaje San José", Col. San Martin Xochinahuac (Pblo) Comite 02-081, Alcaldía Azcapotzalco.</t>
  </si>
  <si>
    <t xml:space="preserve">Meta 1: 100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 </t>
  </si>
  <si>
    <t>O25NR1103</t>
  </si>
  <si>
    <t>Rehabilitación de Espacios Públicos (Parques y Jardines) "Recuperación del parque de Ferrocarriles Nacionales", Col. San Mateo Comite 02-082, Alcaldía Azcapotzalco.</t>
  </si>
  <si>
    <t>Meta 1: 1 (PAR) Rehabilitación de Espacios Públicos (Parques y Jardines). Parque de Ferrocarriles Nacionales, trabajos consistentes en aplicación de pintura dentro de la cancha y en murales, así como, trabajos de accesibilidad peatonal, cambio de pavimentos y balizamiento.</t>
  </si>
  <si>
    <t>O25NR1104</t>
  </si>
  <si>
    <t>Rehabilitación de espacios públicos (parques y jardines) "Enchulame el kiosco de mi pueblo", Col. San Pedro Xalpa (Pblo) Comite 02-085, Alcaldía Azcapotzalco.</t>
  </si>
  <si>
    <t>Meta 1: 1 (PAR) Rehabilitación de espacios públicos (parques y jardines), trabajos consistentes en revisión y mantenimiento al kiosko, así como aplicación de pintura, trabajos de herrería y poda.</t>
  </si>
  <si>
    <t>O25NR1105</t>
  </si>
  <si>
    <t>Mantenimiento y rehabilitación a Espacios Públicos "Ilustrando los ojos (señalizaciones de calles)", Col. San Rafael, Comite 02-086, Alcaldía Azcapotzalco.</t>
  </si>
  <si>
    <t>Meta 1: 1 (ESP) Mantenimiento y rehabilitación a Espacios Públicos, trabajos consistentes en: señalización y balizamiento de banquetas.</t>
  </si>
  <si>
    <t>O25NR1106</t>
  </si>
  <si>
    <t>Mantenimiento y rehabilitación a la Infraestructura de drenaje "Mejorar el flujo de agua de lluvia hacia las coladeras", Col. San Salvador Xochimanca, Comite 02-087</t>
  </si>
  <si>
    <t>Meta 1: 100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</si>
  <si>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O25NR1107</t>
  </si>
  <si>
    <t>Mantenimiento y rehabilitación a Espacios Públicos "Camino iluminado y seguro", Col. Santa Barbara (Pblo), Comite 02-090, Alcaldía A zcapotzalco.</t>
  </si>
  <si>
    <t>Meta 1: 1 (ESP) Mantenimiento y rehabilitación a Espacios Públicos, trabajos consistentes en: el mejoramiento de la imagen urbana mediante la sustitución de luminarias. Meta 2: (1 CCD) 1 Comité ciudadano 02-090, Colonia: Santa Barbara (Pblo), Alcaldía Azcapotzalco.</t>
  </si>
  <si>
    <t>O25NR1108</t>
  </si>
  <si>
    <t>Mantenimiento y rehabilitación a Espacios Públicos "Caminemos libres y seguras en calle 3", Col. Santa Cruz Acayucan (Pblo) Comite 02-092</t>
  </si>
  <si>
    <t>META 1: 1 (ESP) Mantenimiento y rehabilitación a espacios públicos, Trabajos consistentes en: sustitución de luminarias, trabajos de balizamiento y accesibilidad peatonal y cruces seguros.</t>
  </si>
  <si>
    <t>O25NR1109</t>
  </si>
  <si>
    <t>Mantenimiento y rehabilitación a Espacios Públicos "No Todo Son Palabras (Señalizaciones)", Col. Santa Cruz De Las Salinas Comite 02-093, Alcaldía Azcapotzalco.</t>
  </si>
  <si>
    <t>Meta 1: 1 (ESP) Mantenimiento y rehabilitación a espacios públicos, Trabajos consistentes en: colocación de señalización pintadas y/o en estructura metálica.</t>
  </si>
  <si>
    <t>O25NR1110</t>
  </si>
  <si>
    <t>Rehabilitación de la Infraestructura Peatonal (Banquetas Y Guarniciones), "Movilidad Peatonal Para Santa Inés", Col. Santa Ines, Comite 02-094, Alcaldía Azcapotzalco.</t>
  </si>
  <si>
    <t>Meta 1: (70 m2) Rehabilitación de la Infraestructura Peatonal (Banquetas Y Guarniciones), trabajos consistentes en: suministro y colocación de reductores de velocidad, tapas de registro y reparación de banquetas y guarniciones</t>
  </si>
  <si>
    <t>O25NR1111</t>
  </si>
  <si>
    <t>Rehabilitación de espacios públicos (parques y jardines) "Arcotecho en el jardín de sta. lucía", Col. Santa Lucia (Barr) Comite 02-095</t>
  </si>
  <si>
    <t xml:space="preserve">META 1: 1 (PAR) Rehabilitación de espacios públicos (parques y jardines) 1) Jardín Santa Lucía, trabajos consistentes en colocación de arcotecho. </t>
  </si>
  <si>
    <t>O25NR1112</t>
  </si>
  <si>
    <t>Rehabilitación de la superficie de rodamiento (repavimentación asfáltica) "Asfaltado en la calle tezonapa", Col. Santa Maria Malinalco (Pblo), Comite 02-096</t>
  </si>
  <si>
    <t>META 1: 70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</si>
  <si>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O25NR1113</t>
  </si>
  <si>
    <t>Mantenimiento y rehabilitación a la red secundaria de agua potable "Recuperando nuestras calles.", Col. Santiago Ahuizotla (Pblo) Comite 02-097</t>
  </si>
  <si>
    <t>Meta 1: 120 (ML) Mantenimiento y rehabilitación a la red secundaria de agua potable, Trabajos consistentes en: instalación de tubo de polietileno alta densidad, con piezas para conexión; con trabajos de demolición de pavimento asfáltico, excavación, retiro del material y colocación del mismo, sustitución de la red de agua potable, construcción de cajas para válvulas y relleno con material de banco.</t>
  </si>
  <si>
    <t>O25NR1114</t>
  </si>
  <si>
    <t>Mantenimiento y rehabilitación a la red secundaria de agua potable "Cambio De Red De Agua Potable", Col. Santo Tomas, Comite 02-099, Alcaldía Azcapotzalco.</t>
  </si>
  <si>
    <t>META 1: 160 (ML) Mantenimiento y rehabilitación a la red secundaria de agua potable, trabajos consistentes en: instalación de tubo de polietileno alta densidad, con piezas para conexión; con trabajos de demolición de pavimento asfáltico, excavación, retiro del material y colocación del mismo, sustitución de la red de agua potable, construcción de cajas para válvulas y relleno con material de banco</t>
  </si>
  <si>
    <t>O25NR1115</t>
  </si>
  <si>
    <t>Mantenimiento y rehabilitación a la red secundaria de agua potable "Agua para todos ", Col. Sector Naval, Comite 02-100, Alcaldía Azcapotzalco.</t>
  </si>
  <si>
    <t xml:space="preserve">Meta 1: 120 (ML) Mantenimiento y rehabilitación a la red secundaria de agua potable, trabajos consistentes en: instalación de tubo de polietileno alta densidad, con piezas para conexión; con trabajos de demolición de pavimento asfáltico, excavación y retiro del material del mismo, sustitución de la red de agua potable, construcción de cajas para válvulas y relleno con material de banco. </t>
  </si>
  <si>
    <t>O25NR1116</t>
  </si>
  <si>
    <t>Mantenimiento y rehabilitación a la infraestructura de drenaje "Cambio de Drenaje en Tierra Nueva", Col. Tierra Nueva, Comite 02-103, Alcaldía Azcapotzalco.</t>
  </si>
  <si>
    <t>Meta 1: 150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t>
  </si>
  <si>
    <t>O25NR1117</t>
  </si>
  <si>
    <t>Mantenimiento y rehabilitación a Espacios Públicos "Sendero Seguro para Estudiantes y Padres y Madres de Familia”, Col. Trabajadores del Hierro, Comite 02-106</t>
  </si>
  <si>
    <t>Meta 1 (ESP) Mantenimiento y rehabilitación a Espacios Públicos, trabajos consistentes en: suministro y colocación de luminarias, trabajos de accesibilidad mediante reparación de banquetas</t>
  </si>
  <si>
    <t>O25NR1118</t>
  </si>
  <si>
    <t>Rehabilitación de la superficie de rodamiento (repavimentación asfáltica) "Cambio de Pavimentación Hidráulica en Perejil", Col. Vict oria de las Democracias, Comite (02-108)</t>
  </si>
  <si>
    <t>Meta 1: 200 (M2) Rehabilitación de la Superficie de rodamiento (Repavimentación Asfáltica) a vialidades secundarias, trabajos consistentes en: Suministro y colocación de carpeta asfáltica para bacheo, impregnación a base de emulsión asfáltica; así como en trabajos de bacheo.</t>
  </si>
  <si>
    <t>O25NR1119</t>
  </si>
  <si>
    <t>Mantenimiento y rehabilitación a Espacios Públicos "Sendero Seguro y Continuidad sobre 23 de Abril", Col. San Pedro Xalpa (Ampl) I, Comite 02-111, Alcaldía Azcapotzalco.</t>
  </si>
  <si>
    <t>Meta 1: (ESP) Mantenimiento y rehabilitación a Espacios Públicos, trabajos consistentes en: suministro y colocación de luminarias, mantenimiento y sustitución de bancas y pavimentación</t>
  </si>
  <si>
    <t>O25NR1120</t>
  </si>
  <si>
    <t>Mantenimiento y rehabilitación a la infraestructura de drenaje "Sustitución de la Red de Drenaje de la Calle Francisco Villa", Col. San Pedro Xalpa (Ampl) II, Comite 02-112</t>
  </si>
  <si>
    <t xml:space="preserve">eta 1: 350 (ML) Mantenimiento y rehabilitación a la Infraestructura de drenaje, trabajos consistentes en: instalación de tubo de polietileno corrugado de alta densidad de diámetro interior liso con campana y empaques principalmente; con trabajos de demolición de pavimento asfáltico, excavación y retiro del material, sustitución de la red de drenaje, construcción de pozos de visita y relleno con material de banco. </t>
  </si>
  <si>
    <t>O25NR1121</t>
  </si>
  <si>
    <t>Mantenimiento y rehabilitación a Espacios Públicos "Sendero Seguro en Av. Central2, Col. Pro Hogar II Comite 02-114, Alcaldía Azcapotzalco.</t>
  </si>
  <si>
    <t xml:space="preserve"> Meta 1: 1 (ESP) Mantenimiento y rehabilitación a Espacios Públicos, trabajos consistentes en: Reconstrucción de rampas para personas con discapacidad, suministro y colocación de luminarias, balizamiento y señalizaciones viales, así como, renivelación de banquetas</t>
  </si>
  <si>
    <t>O25NR1210</t>
  </si>
  <si>
    <t>Mantenimiento y rehabilitación a espacios públicos "Los nombres de las calles, enchulan mi colonia.", (Comite 02-027), Col. Ex-hacienda el rosario, Alcaldía Azcapotzalco.</t>
  </si>
  <si>
    <t xml:space="preserve">META 1: 324.00 (PIE) Rehabilitación de espacios públicos, trabajos consistentes llevar a cabo la colocación de 216 placas de nomenclatura y y 108 postes. </t>
  </si>
  <si>
    <t>O25NR1211</t>
  </si>
  <si>
    <t>Mantenimiento y rehabilitación a espacios públicos "Nomenclatura de calles para la plenitud", (Comite 02-060), Col. Plenitud, Alcaldía Azcapotzalco.</t>
  </si>
  <si>
    <t>META 1: 324.00 (PIE) Rehabilitación de espacios públicos, trabajos consistentes llevar a cabo la colocación de 216 placas de nomenclatura y y 108 postes.</t>
  </si>
  <si>
    <t>O25NR1212</t>
  </si>
  <si>
    <t>Mantenimiento y rehabilitación a espacios públicos " Renovación de placas de (nomenclatura) en Santa Apolonia (Barr)", (Comite 02-089), Col. Santa Apolonia (Barr), Alcaldía Azcapo</t>
  </si>
  <si>
    <t>02CD03 ALCALDÍA BENITO JUÁREZ</t>
  </si>
  <si>
    <t>A25NR0037</t>
  </si>
  <si>
    <t>Adquisición de mobiliario y equipo administrativo.</t>
  </si>
  <si>
    <t>META 1: 3 (MER) Mantenimiento y Rehabilitación de Mercados en la Alcaldía Benito Juárez. Se realizaran los trabajos conforme necesidades detectadas en cada uno, entre los que destacan: la reconstrucción de las instalaciones hidráulicas, sanitarias y eléctricas, tambien los  interruptores generales, incluye las conexiones de  terminales y circuitos eléctricos así como la identificación de circuitos, se rehabilitaran sanitarios, desmontando lavabos, wc y mingitorios, colocando nuevos, se rehabilitaran las mamparas y se colocará pintura  base de esmalte, aplicación de pintura en muros y cambio de lámparas,  retiro de tanque elevado desmantelando la estructura de acero, suministro y colocación de cortinas, cambio de plafond, revisión y reparación de hidroneumático, impermeabilización, cambio de luminarias interior y exterior así como mantenimiento en herrería, trabajos de albañilería, principal atención a las necesidades en materia de protección civil.</t>
  </si>
  <si>
    <t>A25NR0038</t>
  </si>
  <si>
    <t>Adquisición de Equipo e Instrumental Medico</t>
  </si>
  <si>
    <t>Adquisición de Equipo e Instrumental Medico. Adquisición de (10) Oxímetros de pulso portátil, (10) Baumanómetros adulto, (10) Baumanómetros pediátrico, (10) Baumanómetros neonato, (9) Estetoscopios de doble campana, (3) Esterilizadores de acero inoxidable, capacidad: 11 litros, (5) Botiquín mediano, (5) Botiquín vía aérea mediano,  (10) Botiquín de emergencia equipado,  (5) Glucómetros (8) Oxímetro SpO2, (2) Básculas con estadímetro, (1) Biombo doble, (3) Sillas de ruedas, (2) Andadores para personas, (5) Estetocopios,  (5) Termometros, (2) Estuches de Diagnostico.</t>
  </si>
  <si>
    <t>A25NR0039</t>
  </si>
  <si>
    <t>Adquisición de Equipo Informatico</t>
  </si>
  <si>
    <t>Adquisición de Equipo Informatico. Adquisición de (5) impresoras laser a color, conectividad estándar, velocidad e impresión de 50 ppm, (10) Multifuncional  Laser Memoria RAM 128 MB, velocidad e impresión de 15 ppm, (60) No Breake VA 825 minimo, 450 Watts:, (15) Multifuncional de Inyección de Tinta,Tecnología De inyección de tinta de 4 colores, (20) computadoras de escritorio con Procesador con tecnología x86 a 64 bits.</t>
  </si>
  <si>
    <t>A25NR0040</t>
  </si>
  <si>
    <t>Adquisición de Herramientas</t>
  </si>
  <si>
    <t>Adquisición de Herramientas. Adquisición de (10) Cortasetos equipado con cuchilla de doble corte seguridad, (5)  Sopladoras de alto rendimiento, (10) Desmalezadoras equipadas con sistema anti vibración, (30) palas de punta redondeada con mango de madera, (15) zapapicos forjado en acero, (5) azadas de jardín de acero inoxidable, (10)  rastrillos con arco,  (30) escobas de alambre, (5) podadoras de corte deslizante, (2) Sierras Circular de 1600W de diametro de disco 71/4, (2) Motosierras, (25) Cuchillas de acero 24¨ para cortasetos</t>
  </si>
  <si>
    <t>A25NR0289</t>
  </si>
  <si>
    <t>Adquisición de Licenciamiento para vms y Servidor de Alto Rendimiento</t>
  </si>
  <si>
    <t>Se realizará la adquisición de (2,000) Licenciamientos para vms para poder visualizar de manera digital 2,000 camaras, en una plataforma que permite ver el C2 de manera digital todas lasimagenes de manera simultanea y con configuraciónpersonalizada, (1) servidor nube hibrida Hyperconvergente edge de procesamiento y almacenamiento para el C2, el diseñopermite el almacenamiento seguro de video historico y una plataforma que gestione herramientas de Inteligencia Artificial.</t>
  </si>
  <si>
    <t>A25NR0291</t>
  </si>
  <si>
    <t>Adquisición de Licencia de Firewall</t>
  </si>
  <si>
    <t>Adquisición de Licencia de Firewall Fortigate 200E Unified Threat Protection (UTP) (IPS, Advanced Malware Protection, Application Control, Web Filtering, Antispam Service, and 24x7 FortiCare) Serie FG200E4Q17911040</t>
  </si>
  <si>
    <t>A25NR0293</t>
  </si>
  <si>
    <t xml:space="preserve">Adquisición de Multifuncionales e Impresoras para la Alcaldía Benito Juárez
</t>
  </si>
  <si>
    <t>Adquisición de (33) Multifuncionales tipo 1, Láser monocromo, resolución 1200 x 1200 DPI, Puertos USB 2.0 O USB 3.0, Ethernet 10/100 base-TX RJ-45. (7) Multifuncionales Tipo 2, marca HP, Modelo color Laserjet Managed MFP E47528F, Tecnología de Impresión, láser color (25) multifuncionales de inyección de tinta, Multifuncionales de inyección de tinta marca HP, Modelo multifuncional hp smart tank 750, tecnología de inyección de tinta de 4 colores (cmyk), (5) Impresoras de Matriz de puntos, marca Epson, modelo FX-890 II, Dirección de impresión, bidireccional con búsqueda de lógica para texto.</t>
  </si>
  <si>
    <t>A25NR0299</t>
  </si>
  <si>
    <t>Adquisición de Software para la Alcaldía Benito Juárez</t>
  </si>
  <si>
    <t>Adquisición de Software para la Alcaldía Benito Juárez. consiste en Antivirus KASPERSKY (Suscripción anual),  Adquisición de Bienes dentro de Estándares Técnicos. Renovación de Licencia de Firewall Fortigate 200E Unified Threat Protection (UTP) (IPS, Advanced Malware Protection, Application Control, Web Filtering, Antispam Service, and 24x7 FortiCare) Serie FG200E4Q17911040</t>
  </si>
  <si>
    <t>A25NR0433</t>
  </si>
  <si>
    <t>Adquisición de Equipos de Comunicación</t>
  </si>
  <si>
    <t xml:space="preserve">Adquisición de (70) Radios Portatiles para Comunicación con Tecnología Estandar Tetra, Cobertura en la Demarcación Benito Juárez, y la Ciudad de México, incluye, activación al sistema Tetra, Geolocalización GPS, llamada PTT Ilimitada, Roaming en las Ciudades con Cobertura Tetra, Pantalla Transflectiva a Color de 2.4", Botones Programables, Perilla Giratoría de Doble Función, Teclado Iluminado, Tres Microfonos Dedicados, Conector de Accesorios, Banda de Frecuencia 350- 470MHZ, Capacidad de Programación por Aire y Bateria de 1900 MAH.
</t>
  </si>
  <si>
    <t>A25NR0788</t>
  </si>
  <si>
    <t>Adquisición de Vehículos de Primer Contacto en la Colonia Narvarte I</t>
  </si>
  <si>
    <t>META 1: 2 (VOA); Adquisición de (2) vehículos de primer contacto Hibrido con equipamiento visual, acústico, balizamiento y radio, de 5,45 metros de largo, 1,97 de ancho y 1,92 de alto que BYD Shark de doble cabina motor turbo de 1.5 litros y una parte eléctrica Sistemas de asistencia de seguridad Asistencia de conducción Radares de estacionamiento Sistema de monitoreo de presión de neumáticos Bloqueo de puertas Control de aire acondicionado Control de zona de temperatura Ventilación de aire acondicionado, equipada con estructura fabricada en acero al carbón, diferentes calibres, caja montada sobre largueros del chasis. Estructura de perfiles rectangulares de acero soldados, láminas laterales de aluminio liso, sistema pegado sin remaches 5 cortinas de aluminio, de perfiles finos con sellos de caucho para hacerlas herméticas al polvo y al agua, con sistema de carga de resortes para facilidad de subir y bajar, cierre con barra de aluminio robusta a todo el ancho engancha, una cortina a cada lado del vehículo y una atrás con indicador de puerta abierta automático. Meta 2:1 (CCD), Comité Ciudadano (14-060 Narvarte I) en Alcaldía Benito Juárez.</t>
  </si>
  <si>
    <t>A25NR0789</t>
  </si>
  <si>
    <t>Adquisición de Bocina y Máquina Cortadora de Cabello.</t>
  </si>
  <si>
    <t xml:space="preserve">Meta 1 (EQU), Adquisición de 01 Maquina Cortadora de Cabello, Material de la cuchilla: Acero inoxidable, Ancho de la hoja: 4 cm, Número de pasos del peine guía: 10. La cortadora de cabello, Meta 2 (EAV), Adquisición de 01 Bocina portátil inalámbrica / Bluetooth Modelo: Portátil Recargable KSR-LINK Bluetooth Especificaciones principales Potencia de audio: 15 W RMS. conectividad: Bluetooth® con alcance hasta 10 m. Tecnología adicional: KSR-LINK 9.2 (TWS) que permite enlazar otra bocina Kaiser sin cables Batería recargable: Li-ion 3,7 V / 2000 mAh, duración hasta 40 h en circunstancias óptimas Certificación de agua: IPX5 (resistencia al agua/salpicaduras  Entradas / puertos: USB (para carga y/o reproducción)  USB-C (según modelo)  Auxiliar 3,5 mm  Micro SD (ranura)
</t>
  </si>
  <si>
    <t>A25NR0790</t>
  </si>
  <si>
    <t>Adquisición de Aires Acondicionados</t>
  </si>
  <si>
    <t>Meta 1: 3 (EQI), Se realizará la Adquisición de 3 aires acondicionados Tipo Mini Split, con capacidad de 1.0, 2.0 y 3.0, TR Eficiencia Inventer, WIFI, Solo Frío para Operar de 220/1F/60 HZ Con Gas Refrigerante R410 a (Incluye Instalación Básica con 4 Metros de Material).</t>
  </si>
  <si>
    <t>A25NR0799</t>
  </si>
  <si>
    <t>Adquisición de Vehículo de Primer Contacto en la Colonia Narvarte IV</t>
  </si>
  <si>
    <t>META 1: 1(VOA); Adquisición de (1) Vehículo de Primer Contacto  Hibrido con equipamiento visual, acústico, balizamiento y radio, de 5,45 metros de largo, 1,97 de ancho y 1,92 de alto que BYD Shark de doble cabina motor turbo de 1.5 litros y una parte eléctrica Sistemas de asistencia de seguridad Asistencia de conducción Radares de estacionamiento Sistema de monitoreo de presión de neumáticos Bloqueo de puertas Control de aire acondicionado Control de zona de temperatura Ventilación de aire acondicionado, equipada con estructura fabricada en acero al carbón, diferentes calibres, caja montada sobre largueros del chasis. Estructura de perfiles rectangulares de acero soldados, láminas laterales de aluminio liso, sistema pegado sin remaches 5 cortinas de aluminio, de perfiles finos con sellos de caucho para hacerlas herméticas al polvo y al agua, con sistema de carga de resortes para facilidad de subir y bajar, cierre con barra de aluminio robusta a todo el ancho engancha, una cortina a cada lado del vehículo y una atrás con indicador de puerta abierta automático. Meta 2:1 (CCD), Comité Ciudadano (14-063 Narvarte IV) en Alcaldía Benito Juárez.</t>
  </si>
  <si>
    <t>O25NR0031</t>
  </si>
  <si>
    <t>Obras para la ejecución de Proyectos del Presupuesto Participativo correspondiente al ejercicio 2025</t>
  </si>
  <si>
    <t>Obras para la ejecución de Proyectos del Presupuesto Participativo correspondiente al ejercicio 2025, se pretende brindar atención oportuna a los resultados en (64)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</si>
  <si>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O25NR0032</t>
  </si>
  <si>
    <t>Rehabilitación y Mantenimiento de Infraestructura Pública</t>
  </si>
  <si>
    <t>META 1: 1 (INM) Mantenimiento y Rehabilitación de la Infraestructura Pública en Alcaldía Benito Juárez. Se relizarán los trabajos de mantenimiento y rehabilitación de instalaciones hidráulicas, eléctricas, sanitarias, trabajos de albañilería, acabados, impermeabilización. META 2: 3 (DEP) Se realizarán los trabajos de cambio de luminarias, aplicación de pintura, impermeabilizante en cubierta, colocación de cancelería y rehabilitación sanitara.</t>
  </si>
  <si>
    <t>O25NR0033</t>
  </si>
  <si>
    <t>Mantenimiento y Rehabilitación de Escuelas Publicas en la Alcaldía Benito Juárez</t>
  </si>
  <si>
    <t xml:space="preserve"> META 1: 4 (ESC) Mantenimiento y Rehabilitación de Escuelas Publicas en la Alcaldía Benito Juárez.. Se realizarán trabajos de albañilería, herrería,  impermeabilización, pintura y acabados,  reparación de luminarias, construcción de arcotechos, asi como la atención a recomendaciones emitidas  por las instancias de Protección Civil.</t>
  </si>
  <si>
    <t>O25NR0034</t>
  </si>
  <si>
    <t>Mantenimiento y Rehabilitación de Mercados en la Alcaldía Benito Juárez.</t>
  </si>
  <si>
    <t>O25NR0035</t>
  </si>
  <si>
    <t>Mantenimiento y Rehabilitación de Vialidades Secundarias en Alcaldía Benito Juárez.</t>
  </si>
  <si>
    <t xml:space="preserve"> META 1: 67,000 (M2)  Mantenimiento y Rehabilitación de Vialidades Secundarias en Alcaldía Benito Juárez. Se realizarán los trabajos de suministro y colocación de carpeta asfáltica con agregado de 19 mm de diámetro y 7.5  cm. de espesor, colocada con pavimentadora finisher compactada a 95% de su densidad teórica máxima y  compactador por medios mecánicos.</t>
  </si>
  <si>
    <t>O25NR0419</t>
  </si>
  <si>
    <t>Trabajos de Instalación de Captadores Pluviales en Diferentes Espacios Públicos de la Alcaldía Benito Juárez</t>
  </si>
  <si>
    <t>META 1: 67,000 (M2)  Mantenimiento y Rehabilitación de Vialidades Secundarias en Alcaldía Benito Juárez. Se realizarán los trabajos de suministro y colocación de carpeta asfáltica con agregado de 19 mm de diámetro y 7.5  cm. de espesor, colocada con pavimentadora finisher compactada a 95% de su densidad teórica máxima y  compactador por medios mecánicos.</t>
  </si>
  <si>
    <t>O25NR0481</t>
  </si>
  <si>
    <t>Rehabilitación de Deportivos en la Alcaldía Benito Juárez</t>
  </si>
  <si>
    <t>META 1 (2) (DEP), Se realizará la Rehabilitación de (2) Deportivos, el Deportivo Tirso Hernández y Deportivo Vicente Saldivar, mediante los trabajos Preliminares: Preparan el sitio para la obra. Incluyen limpieza, trazos, demoliciones y cercado. Albañilería: Construcción de muros, losas, aplanados y elementos estructurales con block, tabique o concreto. Cancelería y Herrería: Fabricación e instalación de puertas, ventanas, rejas y estructuras metálicas, con acabados anticorrosivos. Instalaciones Eléctricas: Incluyen cableado, tableros, luminarias, contactos y sistemas de protección eléctrica. Impermeabilización: Protección contra filtraciones en azoteas, muros y cimentaciones, con sistemas líquidos o prefabricados.</t>
  </si>
  <si>
    <t>O25NR0482</t>
  </si>
  <si>
    <t>Rehabilitación y Mantenimiento de Bibliotecas y Casas de Cultura en la Alcaldía Benito Juárez.</t>
  </si>
  <si>
    <t>Meta (1) 19 INM, Se realizará la Conservación y el Mantenimiento de (16) Casas de Cultura; 1. Alamos Postal, 2. Del Valle Sur, 3. Gaby Brimmer, 4. Niños Héroes, 5. Santa Cruz Atoyac, 6. Juan Rulfo, 7. Letrán Valle, 8. Periodista, 9. Zacahuitzco, 10. Alicia Santillano de Guaja, 11. Emilio Carbadillo, 12. Iztaccihuatl, 13. Moderna, 14. Nativitas, 15. San Simón y 16. Benita Galeana y (3) Bibliotecas; 1. Carlos Cartilla Peraza, 2. Francisco Zarco y 3. Manuel Gomez Morin, mediante los trabajos Preliminares: Preparan el sitio para la obra. Incluyen limpieza, trazos, demoliciones y cercado. Albañilería: Construcción de muros, losas, aplanados y elementos estructurales con block, tabique o concreto. Cancelería y Herrería: Fabricación e instalación de puertas, ventanas, rejas y estructuras metálicas, con acabados anticorrosivos. Instalaciones Eléctricas: Incluyen cableado, tableros, luminarias, contactos y sistemas de protección eléctrica. Impermeabilización: Protección contra filtraciones en azoteas, muros y cimentaciones, con sistemas líquidos o prefabricados.</t>
  </si>
  <si>
    <t>O25NR0483</t>
  </si>
  <si>
    <t>Rehabilitación y Mantenimiento de Banquetas en Diversas Colonias de la Alcaldía Benito Juárez</t>
  </si>
  <si>
    <t>META (1) (8,161) M2, Se Realizará la Rehabilitación y el Mantenimiento de Banquetas, mediante las labores de preparación del sitio (preliminares), construcción de guarniciones y banquetas para delimitar y facilitar el tránsito peatonal, y balizamiento para señalizar vialidades y mejorar la seguridad.</t>
  </si>
  <si>
    <t>O25NR0484</t>
  </si>
  <si>
    <t>Rehabilitación y Mantenimiento de CENDIS de la Alcaldía Benito Juárez</t>
  </si>
  <si>
    <t>Meta (1) (06) (INM), Se realizará la Rehabilitación y Mantenimiento de 6 Centros de Desarrollo Infantil; 1. Bicentenario, 2. Del Valle, 3. Integra, 4. Soluciones, 5. San Pedro de los Pinos y 6. Luis H. Álvarez, mediante los trabajos de Preliminares; Preparan el sitio para la obra. Incluyen limpieza, trazos, demoliciones y cercado., Albañilería, Construcción de muros, losas, aplanados y elementos estructurales con block, tabique o concreto. Cancelería y Herrería: Fabricación e instalación de puertas, ventanas, rejas y estructuras metálicas, con acabados anticorrosivos. Instalaciones Eléctricas: Incluyen cableado, tableros, luminarias, contactos y sistemas de protección eléctrica. Impermeabilización: Protección contra filtraciones en azoteas, muros y cimentaciones, con sistemas líquidos o prefabricados.</t>
  </si>
  <si>
    <t>O25NR0485</t>
  </si>
  <si>
    <t>Rehabilitación y Mantenimiento de Espacios Públicos en la Alcaldía Benito Juárez</t>
  </si>
  <si>
    <t>META (1) (8) Espacios, se realizará la Rehabilitación y Mantenimiento de (8) Espacios; 1. Parque Francisco Villa 2. Parque Arboledas 3. Parque San Lorenzo 4. Parque Hundido 5. Camellón C. Uxmal, 6. Camellón C. Martín Mendalde 7. Camellón C. Manuel López Cotilla y 8. Camellón C. Zempoala, Mediante los trabajos de Preliminares; Preparan el sitio para la obra. Incluyen limpieza, trazos, demoliciones y cercado., Albañilería, Construcción de muros, losas, aplanados y elementos estructurales con block, tabique o concreto. Cancelería y Herrería: Fabricación e instalación de puertas, ventanas, rejas y estructuras metálicas, con acabados anticorrosivos. Instalaciones Eléctricas: Incluyen cableado, tableros, luminarias, contactos y sistemas de protección eléctrica.</t>
  </si>
  <si>
    <t>O25NR0486</t>
  </si>
  <si>
    <t>Mantenimiento y Rehabilitación de Luminarias en Diversas Colonias de la Alcaldía Benito Juárez</t>
  </si>
  <si>
    <t xml:space="preserve">Meta: 1 752 (LUM) Mantenimiento y Rehabilitación de (752) Luminarias, mediante; Reparación o sustitución de luminarias que presentan fallas. Puede implicar cambio de balastros, focos, fotoceldas, sensores o estructuras de soporte, la Rehabilitación: Intervención más profunda que busca modernizar o adaptar el sistema de iluminación. Incluye: Sustitución de luminarias obsoletas, Reconfiguración de circuitos eléctricos.
</t>
  </si>
  <si>
    <t>O25NR0580</t>
  </si>
  <si>
    <t>Captación de Agua Pluvial en el Parque de los Venados</t>
  </si>
  <si>
    <t>Meta 1 (ESP) (1) Suministro y Colocación de Sistema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t>
  </si>
  <si>
    <t>O25NR0808</t>
  </si>
  <si>
    <t>Instalar Lámparas Tipo Velas para las Calles de San Juan (14-042 San Juan) Alcaldía Benito Juárez.</t>
  </si>
  <si>
    <t xml:space="preserve">Meta 1: 46 (LUM) Instalar (46) Lámparas Tipo Velas,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(14-042 San Juan) en la Alcaldía Benito Juárez.
</t>
  </si>
  <si>
    <t>O25NR0809</t>
  </si>
  <si>
    <t>Instalación de Luminarias Tipo Castillo (Letrán Valle) en Alcaldía Benito Juárez.</t>
  </si>
  <si>
    <t xml:space="preserve">Meta 1: 68 (LUM) Instalación de (68) Luminarias Tipo Castillo, ),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1 Comité Ciudadano Comité (14-021 Letran Valle).
</t>
  </si>
  <si>
    <t>O25NR0810</t>
  </si>
  <si>
    <t>Instalación de Luminarias Tipo EG-VEA (LED) Colonia (14-065 Narvarte VI)</t>
  </si>
  <si>
    <t xml:space="preserve">Meta 1: 55 (LUM) Instalación de (55) Luminarias Tipo EG-VEA (LED),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1 Comité Ciudadano Comité (14-065 Narvarte VI).
</t>
  </si>
  <si>
    <t>O25NR0811</t>
  </si>
  <si>
    <t>Colocación de Luminarias (De Poste) en  San Pedro de los Pinos, en la Alcaldía Benito Juárez.</t>
  </si>
  <si>
    <t xml:space="preserve">Meta 1: 81 (LUM) Colocación de (81) Luminarias (De Poste),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 :1 (CCD), 1 Comité Ciudadano Comité (14-043 San Pedro de los Pinos), en la Alcaldía Benito Juárez.
</t>
  </si>
  <si>
    <t>O25NR0812</t>
  </si>
  <si>
    <t>Alumbrado Público y Bacheo en Calles de la Unidad Territorial del Valle VI</t>
  </si>
  <si>
    <t>Meta 1: 61 (LUM) Instalar (61) Luminarias, en calles de la Unidad Territorial del Valle VI,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(14-058 Del Valle VI) en la Alcaldía Benito Juárez.</t>
  </si>
  <si>
    <t>O25NR0813</t>
  </si>
  <si>
    <t>Colocación de luminarias para Senderos Seguros Washington, Horacio Nelson y Manuel J. Othon Colonia (14-027 Moderna)</t>
  </si>
  <si>
    <t xml:space="preserve">Meta 1: 64 (LUM) Colocación de (64) Luminarias,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Ciudadano (14-027 Moderna) en Alcaldía Benito Juárez.
</t>
  </si>
  <si>
    <t>O25NR0814</t>
  </si>
  <si>
    <t>Colocar Luminaria Postes Bolardo de Cerillo en la Colonia (14-051 Alamos I)</t>
  </si>
  <si>
    <t xml:space="preserve">Meta 1: 70 (LUM) Colocar (70) luminarias Postes Bolardo de Cerillo,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1 Comité Ciudadano comité (14-051 Álamos I).
</t>
  </si>
  <si>
    <t>O25NR0816</t>
  </si>
  <si>
    <t>Mantenimiento para  Casa de Cultura Alamos Postal (14-052 Alamos II) Alcaldía Benito Juárez.</t>
  </si>
  <si>
    <t xml:space="preserve">Meta 1: 1 (INM) Mantenimiento de (1) Casa de Cultura, en Álamos Postal, los Trabajos consisten en; Sellar o reparar filtraciones de agua en el techo de camerinos. Tratamiento para humedad se requiere. Repellado en zonas donde se requiera. Adquisición y aplicación de pintura para fachada en áreas comunes e interiores, así como de toda la herrería de la Casa de Cultura de buena calidad y durable, mantenimiento de las instalaciones Eléctricas e Hidrosanitarias. Meta 2:1 (CCD) (1) Comité Ciudadano (14-052 Álamos II) Alcaldía Benito Juárez.
</t>
  </si>
  <si>
    <t>O25NR0817</t>
  </si>
  <si>
    <t>Rehabilitación del Parque de la Postal de la Alcaldía Benito Juárez. (14-039 Postal)</t>
  </si>
  <si>
    <t xml:space="preserve">Meta 1: 1(PAR), Rehabilitación de (1) Parque de la Postal, los trabajos consisten en:  Demolición o retiro de superficie dañada, Nivelación y compactación del terreno, Colocación de nueva superficie, Señalización y marcaje, Instalación de luminarias Colocación de mobiliario urbano, delimitación del área, Accesos controlados, Rehabilitación del suelo, Instalación de mobiliario canino, Sombras y áreas de descanso, Jardinería y reforestación Mantenimiento de banquetas y senderos. Meta 2: 1 (CCD), 1 Comité Ciudadano (14-039 Postal).
</t>
  </si>
  <si>
    <t>O25NR0818</t>
  </si>
  <si>
    <t>Rehabilitación de la Calle Puente de Xoco (Reencarpetamiento, reductores de velocidad, instalación o sustitución de luminarias y señalización).</t>
  </si>
  <si>
    <t xml:space="preserve">Meta 1: 1,437.12(M2), Reencarpetamiento en la Calle Puente Xoco, los trabajos consisten en; Fresar o retirar la carpeta asfáltica dañada, Nivelar con mezcla asfáltica en zonas irregulares, Colocar nueva carpeta asfáltica, generalmente de 3 a 5 cm de espesor, Compactar con maquinaria para asegurar adherencia y durabilidad, Señalizar horizontalmente (líneas, pasos peatonales),Meta 2: 1 (CCD), 1 Comité Ciudadano comité (14-049 Xoco) en Alcaldía Benito Juárez.
</t>
  </si>
  <si>
    <t>O25NR0819</t>
  </si>
  <si>
    <t>Cambio de carpeta asfáltica (Del Valle I) de la Alcaldía Benito Juárez.</t>
  </si>
  <si>
    <t xml:space="preserve">Meta 1: 1,715.80 (M2), Cambio de 1,715.80 metros cuadrados de carpeta asfáltica, los trabajos consisten en: Fresar o retirar la carpeta asfáltica dañada, Nivelar con mezcla asfáltica en zonas irregulares, Colocar nueva carpeta asfáltica, generalmente de 3 a 5 cm de espesor, Compactar con maquinaria para asegurar adherencia y durabilidad, Señalizar horizontalmente (líneas, pasos peatonales). Meta 2: 1 (CCD), 1 Comité Ciudadano comité (14-053 Del Valle I) en Alcaldía Benito Juárez.
</t>
  </si>
  <si>
    <t>O25NR0820</t>
  </si>
  <si>
    <t>Reencarpetamiento Asfaltico Colonia Atenor Salas de la Alcaldía Benito Juárez.</t>
  </si>
  <si>
    <t xml:space="preserve">Meta 1: 944.22 (M2), Reencarpetamiento Asfaltico en 944.22 metros cuadrados, los trabajos consisten en: Fresar o retirar la carpeta asfáltica dañada, Nivelar con mezcla asfáltica en zonas irregulares, Colocar nueva carpeta asfáltica, generalmente de 3 a 5 cm de espesor, Compactar con maquinaria para asegurar adherencia y durabilidad, Señalizar horizontalmente (líneas, pasos peatonales). Meta 2: 1 (CCD), 1 Comité Ciudadano comité (14-007 Atenor Salas) en Alcaldía Benito Juárez.
</t>
  </si>
  <si>
    <t>O25NR0821</t>
  </si>
  <si>
    <t>Reencarpetamiento Asfaltico Colonia Del Valle VII de la Alcaldía Benito Juárez.</t>
  </si>
  <si>
    <t xml:space="preserve">Meta 1: 1,687.55 (M2), Reencarpetamiento Asfaltico, los Trabajos consisten en consisten en: Fresar o retirar la carpeta asfáltica dañada, Nivelar con mezcla asfáltica en zonas irregulares, Colocar nueva carpeta asfáltica, generalmente de 3 a 5 cm de espesor, Compactar con maquinaria para asegurar adherencia y durabilidad, Señalizar horizontalmente (líneas, pasos peatonales), Meta 2: 1 (CCD), 1 Comité Ciudadano comité (14-059 Del Valle VII) en Alcaldía Benito Juárez.
</t>
  </si>
  <si>
    <t>O25NR0822</t>
  </si>
  <si>
    <t>Construcción de Pozo de Recuperación de Agua de lluvia, (General Pedro María Anaya) en Alcaldía Benito Juárez.</t>
  </si>
  <si>
    <t>Meta 1 (SIS) (1) Construcción de Pozo de Recuperación de Agua de lluvia, los Trabajos consisten en Suministro y Colocación de Sistema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(14-015 General Pedro María Anaya) en Alcaldía Benito Juárez.</t>
  </si>
  <si>
    <t>O25NR0823</t>
  </si>
  <si>
    <t>Construcción de Pozos de Recuperación de Agua de lluvia, (Portales IV) en Alcaldía Benito Juárez.</t>
  </si>
  <si>
    <t xml:space="preserve">Meta (1) 4 (POZ),  Construcción de (4) Pozos de Recuperación de Agua de lluvia, los Trabajos consisten en Colocación de Pozos de Absorción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(14-069 Portales IV) en Alcaldía Benito Juárez.
</t>
  </si>
  <si>
    <t>O25NR0824</t>
  </si>
  <si>
    <t>Captación de Aguas Pluviales (Del Valle III) en Alcaldía Benito Juárez</t>
  </si>
  <si>
    <t xml:space="preserve">Meta 1: 6 (POZ),Captación de Aguas Pluviales, los Trabajos consisten en Colocación de Pozos de Absorción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(14-055 Del Valle III) en Alcaldía Benito Juárez.
</t>
  </si>
  <si>
    <t>O25NR0825</t>
  </si>
  <si>
    <t>Construcción de Pozos de Recuperación de Agua de lluvia, (Iztaccihuatl) en Alcaldía Benito Juárez.</t>
  </si>
  <si>
    <t>Meta 1: 4 (POZ), Construcción de Pozos de Recuperación de Agua de lluvia, los Trabajos consisten en Colocación de Pozos de Absorción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(14-019 Iztaccihuatl) en Alcaldía Benito Juárez.</t>
  </si>
  <si>
    <t>O25NR0826</t>
  </si>
  <si>
    <t>Construcción de Pozos de Recuperación de Agua de lluvia, (Miguel Alemán) en Alcaldía Benito Juárez.</t>
  </si>
  <si>
    <t xml:space="preserve">Meta 1: 3 (POZ), Construcción de Pozos de Recuperación de Agua de lluvia, los Trabajos consisten en Colocación de Pozos de Absorción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(14-024 Miguel Alemán) en Alcaldía Benito Juárez.
</t>
  </si>
  <si>
    <t>O25NR0827</t>
  </si>
  <si>
    <t>Construcción de Pozos de Recuperación de Agua de lluvia, (San Simon Ticuman) en Alcaldía Benito Juárez.</t>
  </si>
  <si>
    <t xml:space="preserve">Meta 1: 1 (POZ), Construcción de Pozos de Recuperación de Agua de lluvia, los Trabajos consisten en Colocación de Pozos de Absorción de Captación Pluvial, mediante Cálculo del volumen de agua aprovechable según precipitación local, Selección de materiales y componentes adecuados, Canaletas, bajantes, tuberías y filtros, Separadores de primeras lluvias Colocación de canaletas y bajantes para dirigir el agua, Instalación de filtros y dispositivos de pretratamiento, Conexión hidráulica y pruebas de funcionamiento Conexión a sistemas de riego, sanitarios o limpieza, Meta 2: 1 (CCD), 1 Comité Ciudadano comité (14-044 San Simón Ticuman) en Alcaldía Benito Juárez.
</t>
  </si>
  <si>
    <t>O25NR0839</t>
  </si>
  <si>
    <t>Remodelación de banquetas, renivelación de coladeras y rehabilitación de postes de luz. Bacheo en puntos especificos (Crédito Constructor) de la Alcaldía Benito Juárez.</t>
  </si>
  <si>
    <t>Meta 1: 2,700 (M2), Remodelación de banquetas en Crédito Constructor los trabajos consisten en: remodelar y reconstruir las banquetas rotas de diferentes puntos en la colonia, renivelar las coladeras sumidas para que se liberen y ponerle tapas a los postes de luz en las bases donde está el cableado. Bacheo en puntos específicos, Meta 2: 1 (CCD), 1 Comité Ciudadano comité (14-010 Crédito Constructor) en Alcaldía Benito Juárez.</t>
  </si>
  <si>
    <t>O25NR0840</t>
  </si>
  <si>
    <t>Implementar Cruces Seguros (Extremadura Insurgentes), en la Alcaldía Benito Juárez.</t>
  </si>
  <si>
    <t xml:space="preserve">Meta 1: 2,700 (M2), Implementar Cruces Seguros  (Extremadura Insurgentes), el proyecto contempla, el proyecto contempla el cambio de topes por reductores de velocidad en algunas zonas de la unidad territorial, balizamiento y señalizaciones de los cruces para una mejor movilidad, ya sea del peatón así como del automóvil, Meta 2: 1 (CCD), 1 Comité Ciudadano comité (14-014 Extremadura Insurgentes) en Alcaldía Benito Juárez.
</t>
  </si>
  <si>
    <t>O25NR0841</t>
  </si>
  <si>
    <t>Arreglo de banquetas y rampas para discapacitados en la UT Vertiz Narvarte (Vertiz Narvarte) de la Alcaldía Benito Juárez.</t>
  </si>
  <si>
    <t>Meta 1: 160 (M2), Arreglo de banquetas y rampas para discapacitados en la UT Vertiz Narvarte los trabajos consisten en: arreglar las banquetas que presentan daño y las rampas que están deterioradas, esto con el fin de tener una mejor movilidad en las calles Meta 2: 1 (CCD), 1 Comité Ciudadano comité (14-047 Vertiz Narvarte) en Alcaldía Benito Juárez.</t>
  </si>
  <si>
    <t>O25NR0842</t>
  </si>
  <si>
    <t>Rehabilitación de Banquetas (Insurgentes San Borja) de la Alcaldia Benito Juarez.</t>
  </si>
  <si>
    <t>Meta 1: 2,700 (M2), Rehabilitación de Banquetas (Insurgentes San Borja) el proyecto consiste en renovar banquetas afectadas en la colonia Insurgentes San Borja, solo tramos maltratados principalmente por los árboles y sus raíces, así como rehabilitar esquinas con rampas para discapacitados, con cemento rojo o gris de acuerdo a las características de la calle, Meta 2: 1 (CCD), 1 Comité Ciudadano (14-018 Insurgentes San Borja) en Alcaldía Benito Juárez.</t>
  </si>
  <si>
    <t>O25NR0843</t>
  </si>
  <si>
    <t>Trabajos de instalacion de luminarias en diversas colonias de la Alcaldia Benito Juarez.</t>
  </si>
  <si>
    <t xml:space="preserve">Meta 1: 453 (LUM), Colocar (453) Luminarias)Diagnóstico y levantamiento técnico, Excavación y cimentación, Instalación de postes y brazos, Tendido de cableado eléctrico, Colocación de luminarias, Conexión y pruebas de funcionamiento y Señalización y limpieza del área intervenida.
</t>
  </si>
  <si>
    <t>O25NR0844</t>
  </si>
  <si>
    <t>Reparación de calles en mal estado Enchúlame mi pueblo (Santa Cruz Atoyac) de la Alcaldía Benito Juárez.</t>
  </si>
  <si>
    <t>Meta 1: 1,893.17 (m2) reparación de calles en mal estado y continuar con el cambio de imagen a pueblo tradicional este proyecto se enfoca en la reparación de calles en mal estado y en continuar con el cambio de imagen a pueblo tradicional. Las calles afectadas son Cjon Zaragoza y Cjon las Flores, entre Tenayuca e Ixcateopan, así como la privada de Zaragoza, las cuales dificultan el tránsito seguro de personas y vehículos. La solución consiste en sustituir el drenaje viejo y colocar adoquines. Esto permitirá que el agua de lluvia se filtre al suelo, ayudando a recargar el agua subterránea. Seguido así, se mejorará la seguridad para los vecinos y se cuidará el agua de la zona, Meta 2:1 (CCD), 1 Comité Ciudadano (14-045 Santa Cruz Atoyac) en Alcaldía Benito Juárez.</t>
  </si>
  <si>
    <t>O25NR0845</t>
  </si>
  <si>
    <t>Rehabilitacion y Mantenimiento de diversos Parques de la Alcaldia Benito Juarez.</t>
  </si>
  <si>
    <t>Meta 1: 4 (PAR) Rehabilitación integral de (4) parques,  Consiste en la rehabilitación integral del parque, incluyendo la renovación de áreas verdes, poda de árboles, reposición de mobiliario urbano (bancas, botes de basura y juegos infantiles) y mantenimiento general de andadores y zonas de convivencia. Se contempla la reparación de luminarias para mejorar la seguridad en horarios nocturnos y la instalación de señal ética informativa que promueve el uso adecuado del espacio público. En caso de contar con área deportiva o recreativa. Se realizarán trabajos de mantenimiento en canchas o pistas, incluyendo pintura, impieza y reparación de superficies dañadas. Las acciones se llevarán a cabo hasta donde lo permite el presupuesto asignado.</t>
  </si>
  <si>
    <t>O25NR0846</t>
  </si>
  <si>
    <t>Trabajos de renovacion de espacios publicos en la calle Uxmal de la Alcaldia Benito Juarez.</t>
  </si>
  <si>
    <t>Meta 1: 1,732.72 (M2), la renovación de 1,732 metros cuadrados en espacios públicos en la calle Uxmal mejora la movilidad y seguridad vial, beneficiando especialmente a personas vulnerables, adultos mayores, personas con discapacidad, niñas y niños, así como la población en general. Esta intervención facilita el acceso a servicios básicos, reduce riesgos de accidentes y contribuye a un entorno urbano, más seguro, accesible y digno.</t>
  </si>
  <si>
    <t>O25NR0847</t>
  </si>
  <si>
    <t>Mantenimiento y rehabilitacion de vialidades secundarias de la Alcaldia Benito Juarez. (Cuadrante III y IV).</t>
  </si>
  <si>
    <t xml:space="preserve">Meta 1: 23,097.61 (M2), Se realizara el Mantenimiento de Vialidades Secundarias en 23,097.61 metros cuadrados a través de la ejecución de trabajos de bacheo y mantenimiento vial en diversas calles de la demarcación, con el propósito de reparar los daños ocasionados por el desgaste natural, el alto flujo vehicular y las afectaciones del subsuelo.
</t>
  </si>
  <si>
    <t>O25NR0848</t>
  </si>
  <si>
    <t>Construir un Sendero seguro en María de Carmen con luminarias (María de Carmen) en la alcaldía Benito Juárez.</t>
  </si>
  <si>
    <t>Meta 1: 41 (LUM), Construir un Sendero seguro en María de Carmen mediante la colocación de 41 luminarias,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Ciudadano (14-022 María del Carmen) en Alcaldía Benito Juárez.</t>
  </si>
  <si>
    <t>O25NR1019</t>
  </si>
  <si>
    <t>Instalación de Luminarias Tipo Cerillo (Villa de Cortés) en la Alcaldía Benito Juárez.</t>
  </si>
  <si>
    <t xml:space="preserve">Meta 1: 40 (LUM) se realizará la Instalación de 40 Luminarias Tipo Cerillo,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(14-048 Villa de Cortés) en la Alcaldía Benito Juárez.
</t>
  </si>
  <si>
    <t>O25NR1020</t>
  </si>
  <si>
    <t>Instalación de Luminarias (Ocho de Agosto)</t>
  </si>
  <si>
    <t xml:space="preserve">Meta 1: 40 (LUM), se realizará la Instalación de 40 Luminarias,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(14-034 Ocho de Agosto.) en la Alcaldía Benito Juárez.
</t>
  </si>
  <si>
    <t>O25NR1021</t>
  </si>
  <si>
    <t>Instalación de Luminarias Tipo Bolardo para Portales I (Portales I) en la Alcaldía Benito Juárez.</t>
  </si>
  <si>
    <t xml:space="preserve">Meta 1: 77 (LUM) Instalar 77 Luminarias Tipo Bolardo para Portales I,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 1 (CCD), Comité (14-066 Portales I) en la Alcaldía Benito Juárez.
</t>
  </si>
  <si>
    <t>O25NR1022</t>
  </si>
  <si>
    <t>Instalación de  Luminarias Tipo Bolardo 1era Etapa (Zacahuitzco) de la Alcaldía Benito Juárez.</t>
  </si>
  <si>
    <t xml:space="preserve">Meta 1: 77 (LUM) Instalación de 77 Luminarias Tipo Bolardo,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(14-050 Zacahuitzco) en la Alcaldía Benito Juárez.
</t>
  </si>
  <si>
    <t>O25NR1023</t>
  </si>
  <si>
    <t>Construcción de un Cruce seguro en Obrero Mundial (Piedad Narvarte) de la Alcaldía Benito Juárez.</t>
  </si>
  <si>
    <t xml:space="preserve">Meta 1: 1,379.94 (M2) Construcción de un Cruce seguro en Obrero Mundial, los trabajos consisten en realizar una intervención en el cruce de Obrero Mundial y Yacatas, de manera segura para el peatón. Esta zona es muy peligrosa para caminar, ya que ambos lados de la calle se encuentran con salidas y entradas a estacionamientos y por comercio fijo y ambulante que dificulta caminar. Se propone realizar la unión del camellón de Obrero Mundial sobre la intersección con Yacatas, nivelar el piso, rampas para discapacitados, macetones, iluminación con lámparas, arbotantes, mobiliario, señalización y todo lo necesario para la correcta ejecución. Meta 2: 1 (CCD), Comité Ciudadano (14-036 Piedad Narvarte.).
</t>
  </si>
  <si>
    <t>O25NR1024</t>
  </si>
  <si>
    <t>Construcción de Cruce Seguro más digno (San José Insurgentes) en la Alcaldía Benito Juárez.</t>
  </si>
  <si>
    <t xml:space="preserve">Meta 1: 1,383.44 (M2) se realizará Construcción de un Cruce Seguro, mediante la Intervención de 1,383.44 metros cuadrados, se realizarán los trabajos de: urbanismo táctico, la colocación de reductores de velocidad y mejora para el peatón, así como el resto para bacheo, pintura o recubrimiento de las calles. Meta 2: 1 (CCD), Comité Ciudadano (14-041 San José Insurgentes.).
</t>
  </si>
  <si>
    <t>O25NR1025</t>
  </si>
  <si>
    <t>Cambio de Red Hidraulica de drenaje en Prolongación Emperadores iniciando desde Petén a Xochicalco (Residencial Emperadores) en la Alcaldía Benito Juárez.</t>
  </si>
  <si>
    <t xml:space="preserve">Meta 1: 20,318.76, se Realizará el Cambio de Red Hidráulica de Drenaje, los trabajos consisten en: cambio y reconstrucción de la Red Hidráulica de drenaje, Meta 2: 1 (CCD), Comité Ciudadano (14-040 Residencial Emperadores.).
</t>
  </si>
  <si>
    <t>O25NR1222</t>
  </si>
  <si>
    <t>Instalación de Luminarias Tipo Cerillo (Narvarte III) en la Alcaldía Benito Juárez.</t>
  </si>
  <si>
    <t>Meta 1: 61 (LUM) se realizará la Instalación de 61 Luminarias Tipo Cerillo,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(14-062 Narvarte III) en la Alcaldía Benito Juárez.</t>
  </si>
  <si>
    <t>O25NR1223</t>
  </si>
  <si>
    <t>Instalación de Luminarias Tipo Led (Narvarte IV) en la Alcaldía Benito Juárez.</t>
  </si>
  <si>
    <t>Meta 1: 19 (LUM) se realizará la Instalación de 19 Luminarias Tipo Led, los trabajos consisten en: Obra Civil: Excavación y cimentación para postes, Instalación de estructuras metálicas o de concreto Instalación eléctrica; Tendido de cableado aéreo o subterráneo, Conexión a red eléctrica o sistemas autónomos (solar), Colocación de fotoceldas, temporizadores y protecciones, Fijación de Lámparas, Configuración de Sistema de Encendido Automático, Pruebas de Funcionamiento y Ajustes Técnicos, Validación de Niveles de Iluminación y Cobertura. Meta 2:1 (CCD) Comité (14-063 Narvarte IV) en la Alcaldía Benito Juárez.</t>
  </si>
  <si>
    <t>02CD04 ALCALDÍA COYOACÁN</t>
  </si>
  <si>
    <t>A25NR0041</t>
  </si>
  <si>
    <t>Durante el período de Enero a Diciembre se realizó la adquisición de pizarrones mediante el contrato 02CD04/CA/019/25 y la adquisición de mobiliario con el contrato 02CD04/CA/014/25 para las distintas áreas de la Alcaldía.</t>
  </si>
  <si>
    <t>A25NR0042</t>
  </si>
  <si>
    <t>Adquisición de Obra de Arte.</t>
  </si>
  <si>
    <t>Sin movimiento al período</t>
  </si>
  <si>
    <t>A25NR0043</t>
  </si>
  <si>
    <t>Adquisición de equipo de cómputo, impresoras y escaners.</t>
  </si>
  <si>
    <t>Durante el período de Enero a Diciembre se realizó la adquisición de equipo de cómputo para las distintas áreas operativas de esta demarcación, mediante el contrato de adquisición 02CD04/CA/005/25</t>
  </si>
  <si>
    <t>A25NR0044</t>
  </si>
  <si>
    <t>Adquisición de relojes checadores.</t>
  </si>
  <si>
    <t>Durante el período de Enero a Diciembre se realizó la adquisición de relojes checadores mediante la solicitud de pedido 001/25</t>
  </si>
  <si>
    <t>A25NR0045</t>
  </si>
  <si>
    <t>Adquisición de equipo de audio.</t>
  </si>
  <si>
    <t>A25NR0046</t>
  </si>
  <si>
    <t>Adquisición de Vehiculos para programas públicos.</t>
  </si>
  <si>
    <t>A25NR0047</t>
  </si>
  <si>
    <t>Adquisición de mezcladora de concreto.</t>
  </si>
  <si>
    <t>A25NR0048</t>
  </si>
  <si>
    <t>Adquisición de Herramientas y maquinas herramienta.</t>
  </si>
  <si>
    <t>Durante el período Enero a Diciembre se realizó la adquisición de diversas herramientas y equipo para la realización de servicios públicos y urbanos dentro de la demarcación, mediante el contrato 02CD04/CA/022/2025</t>
  </si>
  <si>
    <t>A25NR0049</t>
  </si>
  <si>
    <t>Adquisición  de licencias (Software).</t>
  </si>
  <si>
    <t>Durante el período de Enero a Diciembre se realizó la adquisición de software para el personal administrativo, mediante el contrato 02CD04/CA/005/25</t>
  </si>
  <si>
    <t>A25NR0050</t>
  </si>
  <si>
    <t>Adquisición de teléfonos fijos.</t>
  </si>
  <si>
    <t>Durante el período de Enero a Diciembre se realizó la adquisición de equipo de telefonía, a través del contrato 02CD04/CA/005/25</t>
  </si>
  <si>
    <t>A25NR0645</t>
  </si>
  <si>
    <t>Adquisición de Torre de Iluminación.</t>
  </si>
  <si>
    <t>Durante el período Enero a Diciembre se realizó la adquisición de equipo de iluminación, para la realización de los trabajos de servicios urbanos, mediante el contrato 02CD04/CA/022/2025</t>
  </si>
  <si>
    <t>O25NR0036</t>
  </si>
  <si>
    <t>Rehabilitación de espacios deportivos.</t>
  </si>
  <si>
    <t>Durante el período de Enero a Diciembre se realizaron los trabajos de supervisión, mantenimiento y rehabilitación al Gimnasio Coyoacán, Deportivo Emiliano Zapata, Deportivo la Fragata; mediante los contratos: AC-DGOPDU-AD-O-131-2025, AC-DGOPDU-AD-O-125-2025, AC-DGOPDU-LP-O-141-2025</t>
  </si>
  <si>
    <t>O25NR0037</t>
  </si>
  <si>
    <t>Rehabilitación de infraestructura educativa.</t>
  </si>
  <si>
    <t>Durante el período de Enero a Diciembre se realizó la supervisión técnica y la rehabilitación en la Escuela Primaria “Profesor Librado Rivera” con el contrato AC-DGOPDU-LP-O-098-2025, finalmente se brindó la supervisión técnica y rehabilitación a la primaria “Tlamantini” con los contratos AC-DGOPDU-AD-S-093-2025 y AC-DGOPDU-LP-O-097-2025 asimismo, la rehabilitación del JARDIN DE NIÑOS DOLORES GUERRERO</t>
  </si>
  <si>
    <t>O25NR0038</t>
  </si>
  <si>
    <t>Rehabilitación  y conservación de Edificios Públicos.</t>
  </si>
  <si>
    <t>Durante el período de Enero a Diciembre se realizó  la supervisión técnica  y la rehabilitación de edificios públicos, como lo son;  a las Oficinas Del Edificio Cesac, Oficinas De Participación Ciudadana,  La Capilla Del Palacio De Cortés, Al Campamento De Alumbrado, Trabajos Al Campamento De Limpia</t>
  </si>
  <si>
    <t>O25NR0039</t>
  </si>
  <si>
    <t>Rehabilitación de infraestructura comercial.</t>
  </si>
  <si>
    <t>Durante el período de Enero a Diciembre se realizó  la supervisión técnica  y la rehabilitación a la infraestructura comercial para los mercados; Mercado No.311  Margarita De Juarez, Mercado No. 171  "Churubusco", Mercado No. 237 "Ajusco-Moctezuma", Mercado No. 154 Santa Ursula Coapa</t>
  </si>
  <si>
    <t>O25NR0040</t>
  </si>
  <si>
    <t>Rehabilitación de infraestructura cultural.</t>
  </si>
  <si>
    <t>Durante el período de Enero a Diciembre se realizó  la supervisión técnica  y la rehabilitación de infraestructura cultural para la Casa de Cultura Jesús Reyes Heroles</t>
  </si>
  <si>
    <t>O25NR0041</t>
  </si>
  <si>
    <t>Rehabilitación al sistema de drenaje.</t>
  </si>
  <si>
    <t>Durante el período de Enero a Diciembre se dio inicio a la supervisión técnica y los trabajos de rehabilitación a la red secundaria de drenaje en len la cda. de Tlaltongo de eje 10 a cda. de Tlaltongo y en calle San Federico 934 con el contrato AC-DGOPDU-AD-S-061-2025, también se realizaron los trabajos a la red secundaria de drenaje en 1ª cda. de las rosas, 1ª cda. de hidalgo, y 3ª cda. de 5 de mayo con el contrato AC-DGOPDU-AD-O-069-2025, finalmente se brindó la supervisión técnica a la red secundaria de drenaje en la calle Leo con el contrato AC-DGOPDU-AD-S-085-2025</t>
  </si>
  <si>
    <t>O25NR0042</t>
  </si>
  <si>
    <t>Mantenimiento, conservación y rehabilitación de infraestructura de agua potable.</t>
  </si>
  <si>
    <t>Durante el período de Enero a Diciembre se dio inicio a la supervisión técnica y los trabajos de rehabilitación a la red secundaria de agua potable en  la calle pradera entre duna y av. Zacatepec con el contrato AC-DGOPDU-LP-O-089-2025, por lo consecuente se realizaron los trabajos a la red secundaria de agua potable en la calle hacienda santa Úrsula con el contrato AC-DGOPDU-LP-O-088-2025, finalmente se realizaron los trabajos de supervisión a la red secundaria de agua potable en cda. de Cuauhtémoc, en cda. rosas de ejido, 2da. Cda. de Santa Ana mediante el contrato AC-DGOPDU-AD-S-060-2025</t>
  </si>
  <si>
    <t>O25NR0043</t>
  </si>
  <si>
    <t>Mantenimiento, conservación y rehabilitación de banquetas.</t>
  </si>
  <si>
    <t>Durante el período de Enero a Diciembre se dio inicio a la supervisión técnica y los trabajos de rehabilitación de guarniciones y banquetas en las calles av. Del Imán y San Guillermo con el contrato AC-DGOPDU-LP-O-052-2025, finalmente se realizaron los trabajos de guarniciones y banquetas en la calle filosofía y letras a través del contrato AC-DGOPDU-LP-O-053-2025</t>
  </si>
  <si>
    <t>O25NR0044</t>
  </si>
  <si>
    <t>Rehabilitación de espacios públicos.</t>
  </si>
  <si>
    <t>Durante el período de Enero a Diciembre se realizó  la supervisión técnica  y la rehabilitación de espacios públicos como: TRABAJOS EN "PLAZA DE LA CONCHITA", REHABILITACIÓN PARQUE PILAULLI contratos AC-DGOPDU-LP-O-140-2025 y AC-DGOPDU-LP-O-139-2025</t>
  </si>
  <si>
    <t>O25NR0045</t>
  </si>
  <si>
    <t>Mantenimiento y Sustitución de Alumbrado Público.</t>
  </si>
  <si>
    <t>Durante el período de Enero a Diciembre se dio inicio a la supervisión técnica y los trabajos de rehabilitación de alumbrado público en diferentes partes de las colonias de la Alcaldía mediante el contrato AC-DGOPDU-AD-S-077-2025, añadido a lo anterior se realizaron los trabajos de rehabilitación de alumbrado público en las colonias alianza popular revolucionaria, avante, bosque de Tetla meya, Churubusco, cantil del pedregal, Carmen Serdán, ciudad jardín, Culhuacán ctm canal nacional, Culhuacán ctm croc, Culhuacán ctm sección 1, Culhuacán ctm sección II, Culhuacán ctm sección piloto, Culhuacán ctm sección v, Culhuacán ctm sección vi, el reloj, el rosedal, Espartaco, ex ejido san pedro Tepetlapa, ex hacienda Coapa, insurgentes Cuicuilco, jardines del pedregal de san ángel, las campanas, los cedros, los cipreses, los olivos, los sauces, paseos de taxqueña, pedregal de carrasco, pedregal de santa Úrsula, prado Churubusco, presidente ejidales 2da sección, romero de terreros, santa Cecilia como xotepingo, san francisco Culhuacán barrio san juan con el contrato AC-DGOPDU-LP-O-078-2025</t>
  </si>
  <si>
    <t>O25NR0046</t>
  </si>
  <si>
    <t>Mantenimiento, Sustitucion y/o Construcción de Infraestructura Pública, proyectos con recursos FAIS.</t>
  </si>
  <si>
    <t>Durante el período de Enero a Diciembre se dio inicio a los trabajos de nivelación de vialidad a base de concreto MR-42 y la rehabilitación a la red secundaria de agua potable en calle nogal y en cda. de cerrito a través del contrato AC-DGOPDU-LP-O-045-2025, añadido a lo anterior se realizó la rehabilitación a la red secundaria de agua potable en la calle Tlahuicas, en la calle mariquita Sánchez con el contrato AC-DGOPDU-LP-O-046-2025, asimismo, se realizaron los trabajos de rehabilitación a la red secundaria de agua potable en cda. de Cuauhtémoc, cda. de las rosas, 2da. Cda. de Santa Ana mediante el contrato AC-DGOPDU-LP-O-047-2025, finalmente se realizaron los trabajos a la red secundaria de drenaje en 1ª cda. de las rosas, 1ª cda. de hidalgo, y 3ª cda. de 5 de mayo con el contrato AC-DGOPDU-AD-O-069-2025.</t>
  </si>
  <si>
    <t>O25NR0047</t>
  </si>
  <si>
    <t>Rehabilitación de la carpeta asfáltica en diferentes colonias del perimetro de la Alcaldía.</t>
  </si>
  <si>
    <t>Durante el período de Enero a Diciembre se dio inicio a la supervisión técnica y los trabajos de rehabilitación de la carpeta asfáltica en la calle Luis Murillo, bosques de Tetlameya y Cantil del Pedregal, Calle Virgilio Uribe en la colonia Alianza Popular, en la calle Morelos y en Calle Viena; contratos: AC-DGOPDU-AD-O-124-2025, AC-DGOPDU-IR-O-172-2025, AC-DGOPDU-IR-O-171-2025</t>
  </si>
  <si>
    <t>O25NR0048</t>
  </si>
  <si>
    <t>Rehabilitación de la infraestructura social.</t>
  </si>
  <si>
    <t xml:space="preserve">Durante el período de Enero a Diciembre se realizó  la supervisión técnica  y la rehabilitación de infraestructura social para los Trabajos de mantenimiento en la Casa del Adulto Mayor, contrato AC-DGOPDU-LP-O-138-2025 </t>
  </si>
  <si>
    <t>O25NR0509</t>
  </si>
  <si>
    <t>Rehabilitación de espacios públicos recreativos en diversas ubicaciones dentro del perímetro de la demarcación territorial de la Alcaldía Coyoacán.</t>
  </si>
  <si>
    <t>Durante el período de Enero a Diciembre se realizó  la supervisión técnica  y la rehabilitación de espacios públicos relacionados con el Fondo Adicional de Alcaldías</t>
  </si>
  <si>
    <t>O25NR0554</t>
  </si>
  <si>
    <t>Rehabilitación de las canchas de futbol ubicadas dentro del perímetro de la demarcación territorial de la Alcaldía Coyoacán.</t>
  </si>
  <si>
    <t>Durante el período de Enero a Diciembre se realizó  la supervisión técnica  y la rehabilitación de espacios deportivos, siendo las canchas de futbol del Deportivo Huayamilpas correspondiente al Fondo Adicional de Alcaldías</t>
  </si>
  <si>
    <t>O25NR0555</t>
  </si>
  <si>
    <t>Rehabilitación de la Infraestructura Vial en las calles de Perseo, Rancho San Lorenzo y Miguel G Kramer dentro del perímetro de la d emarcación territorial de la Alcaldía Coyoacan</t>
  </si>
  <si>
    <t>Durante el período de Enero a Diciembre se realizó  la supervisión técnica  y la rehabilitación en las calles de Perseo, Rancho San Lorenzo y Miguel G Kramer correspondientes al Fondo Adicional de Alcaldías</t>
  </si>
  <si>
    <t>O25NR0556</t>
  </si>
  <si>
    <t>Rehabilitación de la infraestructura vial en las calles de Coras, Copal y Acatempa, dentro del perímetro de la demarcación territorial de la Alcaldía Coyoacán.</t>
  </si>
  <si>
    <t>Durante el período de Enero a Diciembre se realizó  la supervisión técnica  y la rehabilitación en las calles de Coras, Copal y Acatempa correspondiente al Fondo Adicional de Alcaldías</t>
  </si>
  <si>
    <t>O25NR0557</t>
  </si>
  <si>
    <t>Rehabilitación de la infraestructura peatonal en diversas ubicaciones dentro del perímetro de la demarcación territorial de la Alcaldía Coyoacán.</t>
  </si>
  <si>
    <t>Durante el período de Enero a Diciembre se realizó  la supervisión técnica  y la rehabilitación de la infraestructura peatonal correspondiente al Fondo Adicional de Alcaldías</t>
  </si>
  <si>
    <t>O25NR0572</t>
  </si>
  <si>
    <t>Reparación, Mantenimiento, Remodelación, Impermeabilización y Conservación de Inmuebles no habitacionales en 07 Unidades Territoriales del Presupuesto Participativo 2025.</t>
  </si>
  <si>
    <t>O25NR0573</t>
  </si>
  <si>
    <t>Rehabilitación, Mantenimiento y Sustitución de Luminarias en 24 Unidades Territoriales Pertenecientes al Presupuesto Participativo 2025.</t>
  </si>
  <si>
    <t>Ejecución de los Proyectos Ganadores para las Unidades Territoriales: 03-008	Avante, 03-108	Santa Martha Del Sur , 03-109	Pueblo Santa Ursula Coapa, 03-126	Adolfo Ruiz Cortines I, 03-136	Pedregal De Santa Ursula ll</t>
  </si>
  <si>
    <t>O25NR0574</t>
  </si>
  <si>
    <t>Rehabilitación, Mantenimiento y Conservación Espacios Deportivos y Recreativos, en 13 Unidades Territoriales del Presupuesto Participativo 2025.</t>
  </si>
  <si>
    <t>Ejecución del proyecto ganador Unidad Territorial: 03-083 Olimpica</t>
  </si>
  <si>
    <t>O25NR0575</t>
  </si>
  <si>
    <t>Rehabilitación, Mantenimiento, Sustitución, Instalación, Reparación del sistema Hidráulico en 03 Unidades del Presupuesto Participativo 2025.</t>
  </si>
  <si>
    <t>Ejecución del proyecto ganador Unidad Territorial: 03-095 Prados de Coyoacán 1</t>
  </si>
  <si>
    <t>O25NR0576</t>
  </si>
  <si>
    <t>Rehabilitación de Carpeta Asfáltica, Reductores de Velocidad, Nomeclatura, Adoquinado y/o Empedrado de Vialidades en 18 U.T. Pertene cientes al Presupuesto Participativo 2025</t>
  </si>
  <si>
    <t>Ejecución del proyecto ganador Unidad Territorial: 03-091 Pedregal del Maurel</t>
  </si>
  <si>
    <t>O25NR0577</t>
  </si>
  <si>
    <t>Mantenimiento, Rehabilitación, Sustitución y Desazolve al Sistema de Drenaje, en 07 Unidades Territoriales Pertenecientes al Presupuesto Participativo 2025</t>
  </si>
  <si>
    <t>O25NR0578</t>
  </si>
  <si>
    <t>Mantenimiento, Rehabilitación, Sustitución e Instalación de Infraestructura Perimetral, en 02 Unidades Territoriales Pertenecientes al Presupuesto Participativo 2025</t>
  </si>
  <si>
    <t>Ejecución de los Proyectos Ganadores para las Unidades Territoriales: 03-096 Presidente Ejidales Primera Sección y 03-101 San Francisco Culhuacan (PBLO)</t>
  </si>
  <si>
    <t>O25NR0579</t>
  </si>
  <si>
    <t>Rehabilitación, Mantenimiento, Sustitución y Conservación de Banquetas, Guarniciones y Andadores en 07 Unidades Territoriales Pertenecientes al Presupuesto Participativo 2025</t>
  </si>
  <si>
    <t>02CD05 Alcaldía Cuajimalpa de Morelos</t>
  </si>
  <si>
    <t>A25NR0051</t>
  </si>
  <si>
    <t>Adquisición de Equipos de cómputo de escritorio, computadoras portátiles (laptops) y multifuncionales para la Alcaldía Cuajimalpa de Morelos.</t>
  </si>
  <si>
    <t>Hasta la fecha, no se han llevado a cabo acciones en los proyectos de inversión previstos.</t>
  </si>
  <si>
    <t>A25NR0551</t>
  </si>
  <si>
    <t xml:space="preserve">Adquisición de astilladora de troncos </t>
  </si>
  <si>
    <t>Se llevaron a cabo las acciones de proyecto de inversión previstos</t>
  </si>
  <si>
    <t>A25NR0552</t>
  </si>
  <si>
    <t>Adquisición de bomba sumergible para lodo</t>
  </si>
  <si>
    <t>A25NR0553</t>
  </si>
  <si>
    <t xml:space="preserve">Adquisición de compresora de aire </t>
  </si>
  <si>
    <t>A25NR0554</t>
  </si>
  <si>
    <t xml:space="preserve">Adquisición de pulverizadora de restos de cremación </t>
  </si>
  <si>
    <t>A25NR0555</t>
  </si>
  <si>
    <t xml:space="preserve">Adquisición de papeleras urbanas </t>
  </si>
  <si>
    <t>A25NR0556</t>
  </si>
  <si>
    <t>Adquisición de tractor</t>
  </si>
  <si>
    <t>A25NR0656</t>
  </si>
  <si>
    <t>Adquisicion de equipo médico y de laboratorio para la Clínica Veterinaria</t>
  </si>
  <si>
    <t>A25NR0663</t>
  </si>
  <si>
    <t xml:space="preserve"> Adquisicion de equipo administrativo, eléctrico y audiovisual para la Clínica Veterinaria</t>
  </si>
  <si>
    <t>A25NR0664</t>
  </si>
  <si>
    <t>Adquisición de equipo recreativo y mobiliario para la Clínica Veterinaria</t>
  </si>
  <si>
    <t>A25NR0682</t>
  </si>
  <si>
    <t>Adquisición equipo equipo informático y mobiliario para suministro e instalacion de sistema de videovigilanica urbana en la Alcaldia Cuajimalpa de Morelos</t>
  </si>
  <si>
    <t>A25NR0752</t>
  </si>
  <si>
    <t>Adquisición de material y equipo para eventos institucionales en la alcaldía Cuajimalpa de Morelos</t>
  </si>
  <si>
    <t>A25NR0760</t>
  </si>
  <si>
    <t>Adquisición de equipo administrativo para eventos</t>
  </si>
  <si>
    <t>A25NR0675</t>
  </si>
  <si>
    <t>Adquisición de software para sistema de videovigilancia urbana en la alcaldía Cuajimalpa de Morelos</t>
  </si>
  <si>
    <t>Cancelado</t>
  </si>
  <si>
    <t>O25NR0049</t>
  </si>
  <si>
    <t>institucionales en la alcaldía Cuajimalpa de Morelos</t>
  </si>
  <si>
    <t>O25NR0050</t>
  </si>
  <si>
    <t>Rehabilitación de la infraestructura de la red secundaria de agua potable en diversas  ubicaciones dentro del perímetro de la demarcación territorial de la Alcaldía Cuajimalpa de Morelos</t>
  </si>
  <si>
    <t>O25NR0051</t>
  </si>
  <si>
    <t>Rehabilitación Integral de diversas calles en diferentes ubicaciones de la Alcaldía Cuajimalpa de Morelos</t>
  </si>
  <si>
    <t>O25NR0221</t>
  </si>
  <si>
    <t>Rehabilitacion de dos inmuebles, administrativos de Protección Civil y Base Plata Dentro de la Alcaldia Cuajimalpa de Morelos</t>
  </si>
  <si>
    <t>O25NR0222</t>
  </si>
  <si>
    <t>Ampliación y rehabilitación del inmueble destinado a Protección Civil  y bomberos ubicado en la colonia el Contadero, de la Alcaldía Cuajimalpa de Morelos</t>
  </si>
  <si>
    <t>O25NR0224</t>
  </si>
  <si>
    <t>Rehabilitación de Torres Tácticas en diferentes colonias de esta Alcaldía Cuajimalpa de Morelos</t>
  </si>
  <si>
    <t>O25NR0225</t>
  </si>
  <si>
    <t>Rehabilitacion de Inmueble de la secretaria de seguridad ciudadana (SSC) en la AlcaldÍa Cuajimalpa.</t>
  </si>
  <si>
    <t>O25NR0226</t>
  </si>
  <si>
    <t>Trabajos de bacheo de la carpeta asfáltica en varias colonias  de la Alcaldía Cuajimalpa de Morelos</t>
  </si>
  <si>
    <t>O25NR0227</t>
  </si>
  <si>
    <t>Rehabilitación de los Campamentos de Adocreto, Drenaje y Almacén de Residuos del Panteón el Clavario en la Alcaldía Cuajimalpa de Morelos</t>
  </si>
  <si>
    <t xml:space="preserve">No se  llevaron a cabo las acciones de proyecto </t>
  </si>
  <si>
    <t>O25NR0228</t>
  </si>
  <si>
    <t>Rehabilitación de la infraestructura de la red secundaria de drenaje en diversas ubicaciones dentro del perímetro de la demarcación territorial de la Alcaldía Cuajimalpa de Morelos</t>
  </si>
  <si>
    <t>O25NR0229</t>
  </si>
  <si>
    <t>Rehabilitación de la infraestructura vial en diversas ubicaciones dentro del perímetro de la demarcación territorial de la Alcaldía Cuajimalpa de Morelos</t>
  </si>
  <si>
    <t>O25NR0230</t>
  </si>
  <si>
    <t>Rehabilitación de alumbrado público en diversas ubicaciones dentro del perímetro de la demarcación territorial de la Alcaldía Cuajimalpa de Morelos</t>
  </si>
  <si>
    <t>O25NR0231</t>
  </si>
  <si>
    <t>Rehabilitación de banquetas y guarniciones en diversas ubicaciones dentro del perímetro de la demarcación territorial de la Alcaldía Cuajimalpa de Morelos</t>
  </si>
  <si>
    <t>O25NR0232</t>
  </si>
  <si>
    <t>Rehabilitación del sistema de bombeo de aguas pluviales (carcamo pluvial) en el deprimido Echanove dentro del perímetro de la demarcación territorial de la Alcaldía Cuajimalpa de Morelos</t>
  </si>
  <si>
    <t>O25NR0243</t>
  </si>
  <si>
    <t>Rehabilitación de campamentos de la Dirección general de Obras y Desarrollo Urbano</t>
  </si>
  <si>
    <t>O25NR0244</t>
  </si>
  <si>
    <t>Rehabilitación del campamentos de la Dirección General de Servicios Urbanos en  la Alcaldia Cuajimalpa de Morelos</t>
  </si>
  <si>
    <t>O25NR0245</t>
  </si>
  <si>
    <t>Construcción y mantenimiento de la red de agua potable en el Pueblo de San Mateo Tlaltenango, en la Alcaldía Cuajimalpa de Morelos</t>
  </si>
  <si>
    <t>O25NR0246</t>
  </si>
  <si>
    <t>Rehabilitación integral de vialidades en el pueblo de san mateo tlaltenango, en la Alcaldía Cuajimalpa de Morelos</t>
  </si>
  <si>
    <t>O25NR0558</t>
  </si>
  <si>
    <t>Rehabilitación de la infraestructura vial en diversas ubicaciones
dentro del perímetro de la demarcación territorial de la Alcaldía
Cuajimalpa de Morelos. (Colonias San Pedro Cuajima</t>
  </si>
  <si>
    <t>O25NR0559</t>
  </si>
  <si>
    <t>Rehabilitación de la infraestructura de seguridad dentro del perímetro de la demarcación territorial de la Alcaldía Cuajimalpa de Morelos.</t>
  </si>
  <si>
    <t>O25NR0560</t>
  </si>
  <si>
    <t>Rehabilitación de espacio públicos recreativos en diversas ubicaciones dentro del perímetro de la demarcación territorial de la Alcaldía Cuajimalpa de Morelos.</t>
  </si>
  <si>
    <t>O25NR0561</t>
  </si>
  <si>
    <t>Rehabilitación de espacios educativos y culturales en diversas ubicaciones dentro del perímetro de la demarcación territorial de la Alcaldía Cuajimalpa de Morelos.</t>
  </si>
  <si>
    <t>O25NR0562</t>
  </si>
  <si>
    <t>Rehabilitación de la infraestructura vial en diversas ubicaciones dentro del perímetro de la demarcación territorial de la Alcaldía Cuajimalpa de Morelos (Colonias Lomas de Vista</t>
  </si>
  <si>
    <t>O25NR1221</t>
  </si>
  <si>
    <t>Estudio para la conservación, restauración y mantenimiento de la capilla de los secretos del Ex Convento del Desierto de los Leones</t>
  </si>
  <si>
    <t>O25NR1228</t>
  </si>
  <si>
    <t>Rehabilitación, restauración y mantenimiento de las instalaciones y servicios sanitarios del Exconvento del Desierto de los Leones.</t>
  </si>
  <si>
    <t>O25NR1031</t>
  </si>
  <si>
    <t>Remodelación en el Centro de Desarrollo social, colonia Amado Nervo Alcaldía Cuajimalpa de Morelos</t>
  </si>
  <si>
    <t>O25NR1033</t>
  </si>
  <si>
    <t>Construcción de salon de usos multiples, en la colonia Cola de Pato, Alcaldia Cuajimalpa de Morelos</t>
  </si>
  <si>
    <t>O25NR1035</t>
  </si>
  <si>
    <t>Construcción de Modulo de Seguridad Ciudadana, en la colonia Contadero, Alcaldía Cuajimalpa de Morelos</t>
  </si>
  <si>
    <t>O25NR1040</t>
  </si>
  <si>
    <t>Rehabilitación del Deportivo Huizachito, en la colonia Jardines de la Palma (Huizachito) Alcaldía Cuajimalpa de Morelos.</t>
  </si>
  <si>
    <t>O25NR1045</t>
  </si>
  <si>
    <t>Construcción de torre tactica en la colonia Las Tinanjas,  de la Alcaldía Cuajimalpa de Morelos .</t>
  </si>
  <si>
    <t>O25NR1047</t>
  </si>
  <si>
    <t>Remodelación del centro de desarrollo comunitario en la colonia lomas de memetla Alcaldía Cuajimalpa de Morelos.</t>
  </si>
  <si>
    <t>O25NR1049</t>
  </si>
  <si>
    <t>Remodelación de cancha deportiva Colonia Lomas del Chamizal, Alcaldía Cuajimalpa de Morelos.</t>
  </si>
  <si>
    <t>O25NR1051</t>
  </si>
  <si>
    <t>Remodelación del Deportivo en la colonia Navidad (Granjas Navidad), Alcaldía Cuajimalpa de Morelos.</t>
  </si>
  <si>
    <t>O25NR1052</t>
  </si>
  <si>
    <t>Colocación de Techumbre en el salon de usos multiples de la colonia cooperativa palo alto, Alcaldía Cuajimalpa de Morelos</t>
  </si>
  <si>
    <t>O25NR1055</t>
  </si>
  <si>
    <t>Construcción del segundo piso del Centro de Salud, colonia San Pablo Chimalpa, Alcaldía Cuajimalpa de Morelos</t>
  </si>
  <si>
    <t>O25NR1058</t>
  </si>
  <si>
    <t>Remodelación de la biblioteca en la colonia  Zentlapatl, Alcaldía Cuajimalpa de Morelos.</t>
  </si>
  <si>
    <t>O25NR1028</t>
  </si>
  <si>
    <t>Cambio de tuberia de la red hidraulica "de agua potable", en prolongación zarco, colonia Abdias Garcia Soto, Alcaldía Cuajimalpa de Morelos.</t>
  </si>
  <si>
    <t>O25NR1029</t>
  </si>
  <si>
    <t>Rehabilitación de la carpeta asfáltica, "Reencarpetado", en la calle Leopoldo Romano colonia Adolfo López Mateos, Alcaldia Cuajimalpa de Morelos</t>
  </si>
  <si>
    <t>O25NR1030</t>
  </si>
  <si>
    <t>Rehabilitación de la carpeta asfáltica, "Reencarpetado", en varias calles de la colonia Ahuatenco, Alcaldía Cuajimalpa de Morelos.</t>
  </si>
  <si>
    <t>O25NR1032</t>
  </si>
  <si>
    <t>Nomenclatura para mi colonia, en toda la unidad territorial, colonia Bosques de las Lomas, Alcaldía Cuajimalpa de Morelos</t>
  </si>
  <si>
    <t>O25NR1034</t>
  </si>
  <si>
    <t>Reavilitación peatonal segura, varias calles de la colonia Corredor Santa Fe, Alcaldia Cuajimalpa de Morelos.</t>
  </si>
  <si>
    <t>O25NR1036</t>
  </si>
  <si>
    <t>Rehabilitación de tuberia de la red hidraulica "de agua potable", en varias calles de la colonia el Molinito, Alcaldia Cuajimalpa de Morelos.</t>
  </si>
  <si>
    <t>O25NR1037</t>
  </si>
  <si>
    <t>Rehabilitación de la carpeta asfáltica, "Reencarpetado", en  calle Jesús Romero de la colonia El Molino, Alcaldía Cajimalpa de Morelos</t>
  </si>
  <si>
    <t>O25NR1038</t>
  </si>
  <si>
    <t>Rehabilitación del colector marginal, en la colonia El Tianguillo de la Alcaldía Cuajimalpa de Morelos.</t>
  </si>
  <si>
    <t>O25NR1039</t>
  </si>
  <si>
    <t>Remodelación del Parque Frida Khalo, colonia El Yaqui, Alcaldía Cuajimalpa de Morelos.</t>
  </si>
  <si>
    <t>O25NR1041</t>
  </si>
  <si>
    <t>Rehabilitación de la carpeta asfáltica, "Reencarpetado", en varias calles de la colonia Jeús del Monte, alcaldia Cuajimalpa de Morelos.</t>
  </si>
  <si>
    <t>O25NR1042</t>
  </si>
  <si>
    <t>Cambio de adoquin en las calle primera  y segunda cerrada de la venta Colonia: La Venta, Alcaldía Cuajimalpa de Morelos.</t>
  </si>
  <si>
    <t>O25NR1043</t>
  </si>
  <si>
    <t>Colocación de lamparas en  1 er. Cerrada de cedros, colonia: Las Lajas de la Alcaldía Cuajimalpa de Morelos.</t>
  </si>
  <si>
    <t>O25NR1044</t>
  </si>
  <si>
    <t>Colocación de adoquin en varias calles de la colonia Texcalco de la Alcaldía Cuajimalpa de Morelos .</t>
  </si>
  <si>
    <t>O25NR1046</t>
  </si>
  <si>
    <t>Construcción de muro de contención en la calle Ocotal, Colonia Loma del Padre,  Alcaldía Cuajimalpa de Morelos.</t>
  </si>
  <si>
    <t>O25NR1048</t>
  </si>
  <si>
    <t>Rehabilitación de Drenaje  Barranca Echanove en la colonia: Lomas de Vista Hermosa, Alcaldía Cuajimalpa de Morelos.</t>
  </si>
  <si>
    <t>O25NR1050</t>
  </si>
  <si>
    <t>Remodelacion de banquetas y guarniciones en la colonia Manzanastitla, Alcaldía Cuajimalpa de Morelos.</t>
  </si>
  <si>
    <t>O25NR1053</t>
  </si>
  <si>
    <t>Rehabilitación de la red de agua potable en varias calles de la colonia  San Lorenzo Acopilco, Alcaldía Cuajimalpa de Morelos.</t>
  </si>
  <si>
    <t>O25NR1054</t>
  </si>
  <si>
    <t>Construcción de muro de contención en la colonia San Mateo Tlaltenango,  Alcaldía Cuajimalpa de Morelos.</t>
  </si>
  <si>
    <t>O25NR1056</t>
  </si>
  <si>
    <t>Colocación de lamparas en varias calles de la colonia Tepetongo, Alcaldía Cuajimalpa de Morelos</t>
  </si>
  <si>
    <t>O25NR1057</t>
  </si>
  <si>
    <t>Sustitución de drenaje en la calle Santa Cecilia Colonia Xalpa,  Alcaldía Cuajimalpa de Morelos.</t>
  </si>
  <si>
    <t>O25NR1059</t>
  </si>
  <si>
    <t>Construcción de muro de contención en la colonia 1ro de Mayo Alcaldía Cuajimalpa de Morelos.</t>
  </si>
  <si>
    <t>O25NR1060</t>
  </si>
  <si>
    <t>Construcción de banquetas y guarniciones, en varias calles de la colonia Portal del Sol,  Alcaldía Cuajimalpa de Morelos</t>
  </si>
  <si>
    <t>O25NR1061</t>
  </si>
  <si>
    <t>Recuperación y construcción de espacios públicos en varias vialidades del Pueblos San Pedro Cuajimalpa,  Alcaldía Cuajimalpa de Morelos</t>
  </si>
  <si>
    <t>O25NR1062</t>
  </si>
  <si>
    <t>Remodelación de Parque en la colonia San José de los Cedros I, Alcaldía Cuajimalpa de Morelos</t>
  </si>
  <si>
    <t>O25NR1063</t>
  </si>
  <si>
    <t>Colocación de Luminarias en varias calles de la colonia San José de los Cedros II, Alcaldía Cuajimalpa de Morelos</t>
  </si>
  <si>
    <t>O25NR1064</t>
  </si>
  <si>
    <t>Colocación de Luminarias en varias calles de la colonia  Puerto las Cruces (Clave 04-060) de la Alcaldía Cuajimalpa de Morelos.</t>
  </si>
  <si>
    <t>02CD06 ALCALDIA CUAUHTÉMOC</t>
  </si>
  <si>
    <t>A25NR0052</t>
  </si>
  <si>
    <t>Adquisicion de mobiliario para areas administrativas</t>
  </si>
  <si>
    <t>Adquisición de (10) Racks para Almacenamiento de 6 entrepaños, (5) Escritorios con cubierta de lámina 1" de grosor con bordes de PVC y ojales para cables con una altura de 30 " con una medida de largo de 60 x 24 " de ancho, incluye (20) archiveros de dos cajones, sillas (25) secretariales ergonómicas, (2) Archiveros metálicos de 4 gavetas.</t>
  </si>
  <si>
    <t>A25NR0053</t>
  </si>
  <si>
    <t>Adquisición de Equipo informático para modernizar las áreas administrativas.</t>
  </si>
  <si>
    <t>Adquisición de (10) computadoras de escritorio; monitor de 19", gabinete CPU, teclado español latinoamercano, mouse/scroll, windows 10 profesional, (5)  equipos portátiles (Laptop); pantalla de 14 a16" 512 GB SSD, 8GBRAM, procesador 2 a 6 núcleos, batería duración mínima 2 a 4 horas, teclado español latinoamericano y numérico, (5) impresoras multifuncionales; impresión tipo láser, funcionalidad para escanear, imprimir y fotocopiado en color y blanco y negro, (5) switch; con 48 puertos, velocidad 10/100/1000 Mbps, 2 puertos LAN mínimo, Adquisición de (33) Cámaras de video para equipo multimedia (conforme al catálogo de códigos CABMSCDMX5000 código 5151000010), (2) NVR 32 canales switch POE 16 puertos y (1) un equipo de cómputo para administrar las Cámaras de video.</t>
  </si>
  <si>
    <t>A25NR0054</t>
  </si>
  <si>
    <t>Adquisición de Equipo para preservar los documentos de las áreas administrativas</t>
  </si>
  <si>
    <t xml:space="preserve">Adquisición de Sistema de aire acondicionado, calefacción y refrigeración industrial y comercial, consistente en la adquisición de Minisplit, 1 Tonelada, frío 110v, ventilador tipo torre de 42" con oscilación de 150° y 12 velocidades
</t>
  </si>
  <si>
    <t>A25NR0055</t>
  </si>
  <si>
    <t>Adquisición de extintores para las áreas operativas.</t>
  </si>
  <si>
    <t>No se ha realizado</t>
  </si>
  <si>
    <t>A25NR0056</t>
  </si>
  <si>
    <t>Adquisición de Licenciamiento de Seguridad para todas las áreas</t>
  </si>
  <si>
    <t xml:space="preserve">Adquisición de (01) Licenciamiento de seguridad para evitar algún ataque cibernético a los equipos de cómputo incluye FIREWALL para protección total de la Red de la Alcaldía, contra el SPYWARE, los virus, aplicaciones maliciosas etc. y así conservar la información esencial que se encuentran en los equipos de esta Alcaldía.
</t>
  </si>
  <si>
    <t>A25NR0652</t>
  </si>
  <si>
    <t>Adquisición de dos camiones recolectores para la recolección de residuos sólidos.</t>
  </si>
  <si>
    <t xml:space="preserve">Adquisición de 2 camiones recolectores de residuos sólidos con las siguientes características: compactador de basura de 8 YD3; Sistema de barrido con seguros traseros de ciere de tolva; Sistema de compactación y barrido con placa de empuje en 4 MM; Sistema hidráulico con válvula de seguridad, banco de válvulas para apertura de tolva trasera y prensa expulsadora para desolajar basura; Sistema electrico; torreta trasera, luz de trabajo nocturno, acabado con pintura de poliuretano de color blanco, peso bruto vehicular 8,845 KG (19,499.89 LBS), motor con potencia de 335 HP, voltaje de 12V, cabina convencional, tanque de combustible de 151 litros, frenos de disco con ABS, suspensión delantera de alto desempeño, barra estabilizadora trasera, tracción 4X2,transmisión manual, contenedor con capacidad de carga de 8 toneladas, compartimentos tipo rejilla para basura orgánica e inorgánica, sistema eléctrico, pistones de compactación de tolva y prensa expulsora para desalojar la basura.
</t>
  </si>
  <si>
    <t>O25NR0052</t>
  </si>
  <si>
    <t xml:space="preserve">Obras para la ejecución de proyectos correspondientes al Presupuesto Participativo 2025
</t>
  </si>
  <si>
    <t>Derivado a los resultados de la Consulta Ciudadana sobre el presupuesto participativo, se pretende brindar atención oportuna a los resultados en Meta 1: 66 (CCD), entre los que se consideran proyectos para atender las necesidades de mantenimiento, construcción, recuperación y rehailitación de espacios públicos, deportivos y culturales, parques, luminarias, pavimentación, drenaje, agua pótable, banquetas, con la finalidad de mejorar el entorno que permita un mejor desempeño de las actividades de la comunidad. Y en cumplimiento a la consulta ciudadana realizada por IECDM el 17 de agosto del 2025.</t>
  </si>
  <si>
    <t>O25NR0053</t>
  </si>
  <si>
    <t xml:space="preserve">Rehabilitación de Centros Deportivos (FAISMUN), de la Alcaldía Cuauhtémoc.
</t>
  </si>
  <si>
    <t>trabajos consistentes rehabiltación de casetas de acceso, superficie de rodamineto en acceso, cubieta de acceso a base de estructura de acero y multitecho, rehabilitación de áreas verdes, sustitución de instalaciones sanitarias, rehabilitación de trotapista, instalaciones eléctricas y alumbrado, malla ciclónica, mantenimiento de canchas deportivas, pintura en columna, muros, fachadas y alberca, pergolado, columnas de concreto y estructuras metálicas. Colonias Doctores y Valle Gómez</t>
  </si>
  <si>
    <t>O25NR0054</t>
  </si>
  <si>
    <t>Rehabilitación de la superficie de Rodamiento (Repavimentación), en diversas ubicaciones dentro del perímetro de la Alcaldía Cuauhtémoc.</t>
  </si>
  <si>
    <t>Rehabilitación de pavimentación Meta 1: 43,069.02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</si>
  <si>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O25NR0055</t>
  </si>
  <si>
    <t>Estudio documental y apoyo logístico para los procedimientos técnicos-administrativos relacionados con la Obra Pública por Contrato</t>
  </si>
  <si>
    <t>O25NR0056</t>
  </si>
  <si>
    <t>Rehabilitación y mantenimiento de Mercados Públicos ubicados dentro del perímetro de la Alcaldía Cuauhtémoc</t>
  </si>
  <si>
    <t>Trabajos consistentes en suministro e instalación de transformadores, conexiones de media a baja así como equipos de seguridad y protección a base interuptores o swich, mantenimiento hidrosanitarios, intervención en baños, entre otras.</t>
  </si>
  <si>
    <t>O25NR0057</t>
  </si>
  <si>
    <t>Mantenimiento y rehabilitación de Edificos Públicos, dentro del Perímetro de la Alcaldía Cuauhtémoc</t>
  </si>
  <si>
    <t>Trabajos a realizar: albañilería, instalación eléctrica, hidrosanitarias, herrería, techumbre, impermeabilización, acabados, entre otros.</t>
  </si>
  <si>
    <t>O25NR0058</t>
  </si>
  <si>
    <t>Rehabilitación a banquetas y guarniciones, en vialidades secundarias.</t>
  </si>
  <si>
    <t>Rehabilitación Meta: 1 9,300.00 (M2) de banquetas y guarniciones llevando a cabo las siguientes acciones: Demolición de concreto en mal estado, excavación, relleno de material de banco (tepetate), compactado al 90% proctor, colado de concreto de diferentes resistencias, así como construcción de guarniciones de concreto.</t>
  </si>
  <si>
    <t>O25NR0059</t>
  </si>
  <si>
    <t>Rehabilitación de la superficie de Rodamiento (Bacheo), en diversas ubicaciones dentro del perímetro de la Alcaldía Cuahtémoc</t>
  </si>
  <si>
    <t>Rehabilitación de pavimentación Meta 1: 14,590 (M2) de bacheo con capeta asfáltica llevando a cabo las siguientes acciones: Malla Asfáltica templada trazo, barrido que incluye señalamiento vial con trafitambos, sellado a base de emulsión, deposito a presión de mezcla asfáltica en frío máximo 3a, barrido, emulsión asfaltica ECR-65, colocación de arena seca para el poreo de la superficie y compactación por el metodo a presión.</t>
  </si>
  <si>
    <t>O25NR0060</t>
  </si>
  <si>
    <t>Mantenimiento y Rehabilitación de lnfraestrucutra Cultural en diversas colonias de la Alcaldía Cuauhtémoc</t>
  </si>
  <si>
    <t>O25NR0061</t>
  </si>
  <si>
    <t>Rehabilitación del Sistema de Alumbrado Público, en diversas colonias dentro del perímetro de la Alcaldía Cuauhtémoc</t>
  </si>
  <si>
    <t>Rehabilitación de 4,758 luminariasque constan de: Lámpara led de 60w multivoltaje en poste o fachada de hasta 10 M de escalera, o grúa de canastilla en calle cerradas, andadores, escalinatas o avenidas, características: carcasa de aluminio puro inyectado a presión recubierta con pintura tipo poliéster aplicada electrostáticamente dando mayor resistencia a la corrosión, luminario ligero, fuerte y confiable que brinda una alta eficiencia y tecnología en iluminación que soporta temperaturas de -10 hasta 60ºC, desarrollando exclusivamente para tecnología led, supresor de picos 10 KV integrado, refractor de cristal transparente termo templado, conjunto óptico de alto desempeño en PMMA IP 65, temperatura de color 4000 K y 5700 K, sistema de led 100,000 horas de vida, diferentes curvas de distribución luminosa, curva tipo I, II, III y V, apertura para montar en brazo de 1 1/2" o 2" de 0.70 M a 1.20 M, fabricado en México reproducción de color (CKI_70, receptáculo para fotocelda, tornillo resistentes a la corrosión, grado de protección IK-09, el driver y los leds deben ser del mismo fabricante para garantizar el correcto funcionamiento.</t>
  </si>
  <si>
    <t>O25NR0409</t>
  </si>
  <si>
    <t>Rehabilitación de banquetas y guarniciones en las Colonias Roma Sur I y San Rafael I, dentro del perímetro de la Alcaldía Cuauhtémoc.</t>
  </si>
  <si>
    <t xml:space="preserve">Rehabilitación de  6,299 (M2) de banquetas, 853 (ML) de guarniciones: trabajos consistentes en demolición de concreto en mal estado, excavación, relleno de material de banco (tepetate), compactado al 90% proctor, colado de concreto de diferentes resistencias, así como construcción de guarniciones de concreto, relleno de zanja con tepetate, compactada al 85% proctor con rodillo; suministro y colocación de malla de alambre 66-1010 en firmes, pisos y losas; así mismo para rehabilitar banquetas que faciliten la filtración de agua pluvial con corte ecológico y que incidan en la recuperación de los mantos acuíferos, se trabajará en pavimentos de concreto permeable ecológico, con aditivo Permeacret o similar , fraguado normal, resistencia f'c=200kg/cm2, con excavación a mano para formación de zanjas en zona, suministro y colocación de relleno con material de grava de 3/4" de diámetro de 20cm de espesor, corte con sierra en pavimento de concreto hidráulico, con profundidad mayor de 5.00cm demoliciones acarreos y rellenos.
</t>
  </si>
  <si>
    <t>O25NR0410</t>
  </si>
  <si>
    <t>Rehabilitación de la carpeta asfáltica (repavimentación) en la colonia Guerrero I, dentro del perímetro de la Alcaldía Cuauhtémoc.</t>
  </si>
  <si>
    <t>Rehabilitación de pavimentación  Meta 1: 4,407.89 (M2) , con carpeta asfáltica trabajos consistentes: Preliminares (trazo y nivelación con topografía, incluye seccionamiento transversal y longitudinal); fresado de carpeta (máquina perfiladora); carga y acarreo (material producto de demoliciones, cortes y excavaciones); barrido previo al riego de impregnación (emulsión asfáltica RR-2K); tendido de carpeta asfáltica (colocación de concreto asfáltico templado que incluye renivelación con agregado de 19 mm (3/4) de diámetro 5 a 7.5 cm de espesor compactado al 95% de su densidad).</t>
  </si>
  <si>
    <t>O25NR0411</t>
  </si>
  <si>
    <t>Rehabilitación del Sistema de Alumbrado Público, en seis colonias, dentro del perímetro de la Alcaldía Cuauhtémoc.</t>
  </si>
  <si>
    <t>Rehabilitación Meta 1: 1,729 (LUM) trabajos consistentes: Desinstalación y desmontaje de elementos eléctricos dañado y retiro de luminarias para realizar el suministro, colocación, conexión y pruebas de unidades de iluminación Led para vialidad de 50 y/o 100W/AG o similar, carcasa de aluminio fundido, protección IP67, interfaz de control NEMA. (DMSL-G7-100 W-JR, 150M/W IP66-IK 10-5700K), base y fotocelda así como suministro, instalación y pruebas de conductores eléctricos (cable de cobre) tipo de THW para 600 volts y 90/75°c, con aislamiento de vinanel, suministro y colocación de cable de aluminio 2+1 calibre 6 distribución aérea, instalación de brazos de 60 y/o 120 cm de longitud de 2" (51 mm) de diámetro, fabricado en acero Cal. 14, instalación de bastidores B1 con aislador de porcelana carrete 1C sin alta en CFE, incluyendo para lo anterior equipos de elevación, señalamientos, materiales, mano de obra, herramienta y equipo necesario para la correcta ejecución de los trabajos.</t>
  </si>
  <si>
    <t>O25NR0412</t>
  </si>
  <si>
    <t>Rehabilitación de banquetas y guarniciones, en ocho colonias dentro del perímetro de la Alcaldía Cuauhtémoc.</t>
  </si>
  <si>
    <t>Rehabilitación de Meta 1: 19,223.42 (M2) de banquetas, Meta 2: 2,605.22 (ML) de guarniciones: trabajos consistentes en demolición de concreto en mal estado, excavación, relleno de material de banco (tepetate), compactado al 90% proctor, colado de concreto de diferentes resistencias, así como construcción de guarniciones de concreto, relleno de zanja con tepetate, compactada al 85% proctor con rodillo; suministro y colocación de malla de alambre 66-1010 en firmes, pisos y losas; así mismo para rehabilitar banquetas que faciliten la filtración de agua pluvial con corte ecológico y que incidan en la recuperación de los mantos acuíferos, se trabajará en pavimentos de concreto permeable ecológico, con aditivo Permeacret o similar , fraguado normal, resistencia f'c=200kg/cm2, con excavación a mano para formación de zanjas en zona, suministro y colocación de relleno con material de grava de 3/4" de diámetro de 20cm de espesor, corte con sierra en pavimento de concreto hidráulico, con profundidad mayor de 5.00cm demoliciones acarreos y rellenos.</t>
  </si>
  <si>
    <t>O25NR0413</t>
  </si>
  <si>
    <t>Rehabilitación del Parque Ramón López Velarde y Plaza Río de Janeiro, dentro del perímetro de la Alcaldía Cuauhtémoc.</t>
  </si>
  <si>
    <t xml:space="preserve">Rehabilitación Meta 1: 2 (ESP) trabajos preliminares consistentes en excavaciones, trabajos de albañilería y herrería, construcción de pisos de concreto, construcción de mampostería, acabados e instalación de luminaria y el suministro y colocación de juegos infantiles, colocación de mobiliario urbano, construcción de firmes y pisos de concreto, limpieza y remozamiento de fuentes, creación de pasillos laterales para el confinamiento de los espacios, acabados en generale instalación de aparatos ejercitadores tipo mecánicode acuerdo con cada espacio a intervenir.
</t>
  </si>
  <si>
    <t>O25NR0414</t>
  </si>
  <si>
    <t>Rehabilitación de la carpeta asfáltica (repavimentación) en cuatro colonias, dentro del perímetro de la Alcaldía Cuauhtémoc.</t>
  </si>
  <si>
    <t xml:space="preserve">Rehabilitación de la carpeta asfáltica (repavimentación)  Meta 1: 48,221.36 (M2), trabajos consistentes: Preliminares (trazo y nivelación con topografía, incluye seccionamiento transversal y longitudinal); fresado de carpeta (máquina perfiladora); carga y acarreo (material producto de demoliciones, cortes y excavaciones); barrido previo al riego de impregnación (emulsión asfáltica RR-2K); tendido de carpeta asfáltica (colocación de concreto asfáltico templado que incluye renivelación con agregado de 19 mm (3/4) de diámetro 5 a 7.5 cm de espesor compactado al 95% de su densidad).
</t>
  </si>
  <si>
    <t>O25NR0415</t>
  </si>
  <si>
    <t>Rehabilitación de la superficie de rodamiento (pavimentación) (FAISMUN), en la calle Miguel Schultz, entre av. Ribera de San Cosme y James Sullivan de la Alcaldía Cuauhtémoc.</t>
  </si>
  <si>
    <t xml:space="preserve">Rehabilitación de pavimentación  Meta 1: 11,616.35 (M2), con carpeta asfáltica trabajos consistentes: Preliminares (trazo y nivelación con topografía, incluye seccionamiento transversal y longitudinal); fresado de carpeta (máquina perfiladora); carga y acarreo (material producto de demoliciones, cortes y excavaciones); barrido previo al riego de liga (emulsión asfáltica RR-2K) rompimiento rápido; tendido de carpeta asfáltica templado que incluye renivelación con agregado 19 mm (3/4) de diámetro 5cm de espesor compactado al 95% de su densidad.
</t>
  </si>
  <si>
    <t>O25NR0416</t>
  </si>
  <si>
    <t>Rehabilitación del Sistema de Alumbrado Público (FAISMUN), Etapa 1,  en diversas colonias dentro del perímetro de la Alcaldía Cuauhtémoc.</t>
  </si>
  <si>
    <t>Rehabilitación Meta 1: 1,296 (LUM) trabajos consistentes: Desinstalación y desmontaje de elementos eléctricos dañado y retiro de luminarias para realizar el suministro, colocación, conexión y pruebas de unidades de iluminación Led para vialidad de 50 y/o 100W/AG o similar, carcasa de aluminio fundido, protección IP67, interfaz de control NEMA. (DMSL-G7-100 W-JR, 150M/W IP66-IK 10-5700K), base y fotocelda así como suministro, instalación y pruebas de conductores eléctricos (cable de cobre) tipo de THW para 600 volts y 90/75°c, con aislamiento de vinanel, suministro y colocación de cable de aluminio 2+1 calibre 6 distribución aérea, instalación de brazos de 60 y/o 120 cm de longitud de 2" (51 mm) de diámetro, fabricado en acero Cal. 14, instalación de bastidores B1 con aislador de porcelana carrete 1C sin alta en CFE, incluyendo para lo anterior equipos de elevación, señalamientos, materiales, mano de obra, herramienta y equipo necesario para la correcta ejecución de los trabajos.</t>
  </si>
  <si>
    <t>O25NR0417</t>
  </si>
  <si>
    <t>Rehabilitación del Parque Jardín Ramón López Velarde.</t>
  </si>
  <si>
    <t>Rehabilitación Meta 1: 1 (ESP) trabajos consistentes en realizar limpieza general, poda de árboles, pintura general, reparación de luminarias, suministro y colocación de mobiliario urbano, juegos infantiles, bancas, aparatos ejercitadores al aire libre, rehabilitación de pisos, banquetas y guarniciones, rehabilitación de trotapista, malla ciclónica, planchas de concreto entre otros.</t>
  </si>
  <si>
    <t>O25NR0418</t>
  </si>
  <si>
    <t>Rehabilitación de la Condesa Incluyente: Banquetas y Rampas para Personas con Discapacidad Etapa 1, en la Colonia Condesa (Clave 15-008), dentro del perímetro de la Demarcación Ter</t>
  </si>
  <si>
    <t>O25NR0510</t>
  </si>
  <si>
    <t>Rehabilitación del Centro de Participación e inclusión ciudadana Cuauathémoc/Casa Club en la colonia Cuauhtémoc (Clave 15-009), dentro del perímetro de la Demarcación Territorial C</t>
  </si>
  <si>
    <t>O25NR0511</t>
  </si>
  <si>
    <t>Al rescate de las calles de Felipe Pescador (Repavimentación) en la Colonia Felipe Pescador (Clave 15-013) dentro del perímetro de la Demarcación Territorial Cuauhtémoc</t>
  </si>
  <si>
    <t>O25NR0512</t>
  </si>
  <si>
    <t>Rehabilitación del Sendero Seguro en diferentes calles de la Colonia (Fase 3) en la Colonia Hipódromo Condesa  (Clave 15-016) dentro del perímetro de la Demarcación Territorial Cua</t>
  </si>
  <si>
    <t xml:space="preserve">No se ha realizado
</t>
  </si>
  <si>
    <t>O25NR0513</t>
  </si>
  <si>
    <t>Renovación de Juego de Niños en la Colonia Vista Alegre  (Clave 15-034) dentro del perímetro de la Demarcación Territorial Cuauhtémoc</t>
  </si>
  <si>
    <t xml:space="preserve">Renovación de (1) (MRE) Juego de niños en la Colonia Vista Alegre que contenga de un lado tobogán con puente, una cápsula, tobogán tipo puente cambio del piso por uno de caucho amortiguante para seguridad de los niños, instalación de lonaría que cubra todo el juego con unmetro más fuera del juego, con 4 luminarias dentro del juego que proporcione la iluminación necesaria para la seguridad del mismo y pintar el área perimetral del juego
</t>
  </si>
  <si>
    <t>O25NR0514</t>
  </si>
  <si>
    <t>Rehabilitación del Sendero Seguro Dr. Jímenez (Rehabilitación del Alumbrado Público) en la Colonia Doctores IV  (Clave 15-048) dentro del perímetro de la Demarcación Territorial Cu</t>
  </si>
  <si>
    <t xml:space="preserve">No se ha relizado
</t>
  </si>
  <si>
    <t>O25NR0515</t>
  </si>
  <si>
    <t>Modernización del Sistema de Drenaje en la Colonia Hipódromo II (Clave 15-055) dentro del perímetro de la Demarcación Territorial Cuauhtémoc</t>
  </si>
  <si>
    <t xml:space="preserve">Modernización del Sistema de Drenaje Meta 1: 0.83 (KIL) de la Colonia Hipódromo II trabajos consistentes en trazo y nivelaciónpara desplante de estructuras para vialidad con equipo de topografía trazo y nivelación para desplante de estructura para vialidad con equipo de topografía, acarreo en carretilla y descarga primera estación de 20m, de material producto de la demolición medido en banco excavacióna mano material clase II-A de 0.00 2.00m de profundidad, conformación y compactación de la capa subrasante al 90% proctor con aspiradora bailarina palntilla de concreto hidráulico, fraguado normal, resistencia f'c= 100 kg/cm2 de 5 cm de espesor suminstro y colocación de acero de refuerzo grado 42, de 9.5 mm (3/8") de diámetro cimbra acabado común y descimbra en muros hasta una altura máxima de 4.00 m suminsitro fabricación y colocación de elementos de acero tipo estructural en parillas rejillas marcos y contramarcos de registros suminstro y aplicaicón de pintura de esmalte en estructura metálicas para cubiertas cama de tepetate para asientos de ductos incluye acarreo libre a 20.00 m relleno de zanjas para tuberías con material producto de la excavación suministro instalación y pruebas de tubo de pvc corrugado para alcantarillado bacheo de 7.5 cm de espesor con mezcla asfáltica compactada al 95% de su densidad técnica máxima con riego e impregnación.
</t>
  </si>
  <si>
    <t>O25NR0516</t>
  </si>
  <si>
    <t>Rehabilitación de Banquetas nuevas para Acapulco de Chapultepec a Veracruz en la Colonia Roma Norte I  (Clave 15-068), dentro del perímetro de la Demarcación Territorial Cuauhtémoc</t>
  </si>
  <si>
    <t>O25NR0517</t>
  </si>
  <si>
    <t>Rehabilitación de Roma Sur II Incluyente: Banquetas y Rampas para Personas con Discapacidad Etapa 2, en la Colonia Roma Sur II (Clave 15-072), dentro del perímetro de la Demarcació</t>
  </si>
  <si>
    <t>O25NR0726</t>
  </si>
  <si>
    <t>Rehabilitación del Sistema de Alumbrado Público (FAISMUN), Etapa 2,  en diversas colonias dentro del perímetro de la Alcaldía Cuauhtémoc.</t>
  </si>
  <si>
    <t>Rehabilitación Meta 1: 1,648 (LUM) trabajos consistentes: Luminarias Le para vialidad de 100W/AG y 50W/AG, carcasa de aluminio fundido, protección IP67 e IP66, interfaz de control NEMA. (DMSL-G7-100 W-JR, 150 LM/W IP66-IK 10-5700K) y (DMSL-G9-50 W-JR, 140 LM/W IP66-IK 10-5700K), Base y fotocelda; suministro e instalación de cable de aluminio 2+1 calibre 6 distribución subterránea Condumex o similar; suministro e instalación de brazos de 120 y 60 cm de longitud por 51 mm (2") de diámetro, fabricado en acero Cal. 14; suministro y colocación fleje de 3/4" con hebilla, para lámpara y bastidor, así como suminstro e instalación de bastidor B1 con aislador de porcelana carrete 1C sin alta en CFE incluye: equipo de elevación, señalamientos, excavaciones, material, mano de obra, la herramienta y equipo necesario para la correcta ejecución de los trabajos.</t>
  </si>
  <si>
    <t>O25NR0727</t>
  </si>
  <si>
    <t>Rehabilitación de la Plaza Río de Janeiro (FAISMUN), colonia Roma dentro del perímetro de la Alcaldía Cuauhtémoc.</t>
  </si>
  <si>
    <t xml:space="preserve">Rehabilitación Meta 1: 1 (ESP) trabajos consistentes en realizar limpieza general, poda de árboles, pintura general, reparación de luminarias, suministro y colocación de mobiliario urbano, juegos infantiles, bancas, aparatos ejercitadores al aire libre, rehabilitación de pisos, banquetas y guarniciones, rehabilitación de trotapista, malla ciclónica, planchas de concreto entre otros.
</t>
  </si>
  <si>
    <t>O25NR1200</t>
  </si>
  <si>
    <t>Rehabilitación y Conservación integral de bancas y señalización en av. Amsterdam. Recuperación de elementos emblemáticos de nuestra colonia</t>
  </si>
  <si>
    <t>02CD07 ALCALDIA GUSTAVO A. MADERO</t>
  </si>
  <si>
    <t>A25NR0057</t>
  </si>
  <si>
    <t>Adquisición de mobiliario, muebles de oficina y estantería, mobiliario educativo y recreativo para áreas operativas de la Alcaldía Gustavo A. Madero.</t>
  </si>
  <si>
    <t>En el periodo se adquirieon 1046 mobiliarios, en donde destaca la  adquisición de Casetas a base de panel metálico de poliestireno, escritorios secretariales, sillas secretariales y ejecutivas, estante prefabricados, gabinetes universales, pizarrones, escritorios ejecutivos y semiejecutivos, sillón de tres  plazas, módulos individuales  tipo caballeriza, archivero de tres gavetas,  butacas para auditorio, mesa sala de juntas anaqueles de cinco compartimentos, sillas fija de trabajo, carpas de lonas, plafón, cortinas, cubrepostes y estructura, casetas armables, sillas plegables de plástico,  mesas tipo tablón, tómbolas de acrílico; adquisición de bicicletas BMX, con frenos en V, con ruedas laterales en rodada 16.</t>
  </si>
  <si>
    <t>A25NR0058</t>
  </si>
  <si>
    <t>Adquisición de equipo informático y licencias, audiovisual, aeroespacial, comunicación y telecomunicación para la mejora de la gestión pública en la Alcaldía Gustavo A. Madero.</t>
  </si>
  <si>
    <t>Considerando la obsolecencia del equipo informático y licencias, audiovisual, aeroespacial, y comunicación y telecomunicación en la Alcaldía Gustavo A. Madero, se llevó a cabo el equipamiento para brindar una rápida atención a la demanda ciudadana para la mejora de la gestión pública, por lo cual por medio de este proyecto, se efectuó la adquisición de equipo informático y licencias, audiovisual, aeroespacial, y comunicación y telecomunicación que consiste en equipos de cómputo, personales, negras,  impresoras láser, multifuncional, tanque tinta,  licencias de paquetería para programas de cómputo (antivirus y actualización de office).  Adquisición de proyectores para espacios cerrados, monofocales 75-100", Aeronave Dron de 72 Km/H ángulo de inclinación máximo de 42" y radios tetra (incluye terminal portátil).</t>
  </si>
  <si>
    <t>A25NR0059</t>
  </si>
  <si>
    <t>Adquisición de vehículos terrestres para programas públicos de Alcaldía Gustavo A. Madero.</t>
  </si>
  <si>
    <t>Considerando en primera instancia las características orográficas de la Ciudad de México y de la Alcaldía Gustavo A. Madero y por encontrarse en una franja de alta sismicidad, aunado a que el acceso a colonias de la zona norte implíca utilizar vehículos muy específicos, es necesario el equipamiento para brindar una rápida atención a la demanda ciudadana, por lo cual se llevaó a cabo la adquisición de pipas de agua de 10000 litros equipada con bomba, uso de gasolina; (4) camiones de basura, doble compartimento, bomba de autolimpieza, uso de gasolina; (3) montagargas, cabina, comando lateral, trabajo pesado; (4) camiones con brazo hidráulico (mano de chango, kit de palas intercambiables, a gasolina) destinado a tareas de limpieza de espacios públicos, considerando la gran cantidad de cascajo y desechos en vía pública.</t>
  </si>
  <si>
    <t>A25NR0060</t>
  </si>
  <si>
    <t>Adquisición de equipo médico, de laboratorio, de generación eléctrica y otros equipos, para las áreas vinculadas a rubros de Seguridad y Salud de la Alcaldía Gustavo A. Madero.</t>
  </si>
  <si>
    <t>Adquisición de microscopios compuesto binocular (eléctrico y con lentes intercambiables), mesa de quirófano,  lámpara de chicote, lámpara de Wood,  refractómetros, monitor de signos vitales, refrigerador incubador portatil y electrocauterios. Adquisición de (258) extintores (nuevos, portatiles, a presión contenida, cargados con 6 kilos cada uno). Se adquirieron extintores para el cumplimiento de los programas de protección civil.</t>
  </si>
  <si>
    <t>A25NR0061</t>
  </si>
  <si>
    <t xml:space="preserve">Adquisición de herramientas, máquinas herramientas y equipo de construcción para las áreas operativas de la Alcaldía Gustavo A. Madero. </t>
  </si>
  <si>
    <t>Adquisición de Retroexcavadoras nuevas, manual automatizada, extensión de brazo para la altura máxima de excavación o de operación 8.4 Mts), rodillos de compactación, rotomartillos, cortadoras de concreto, motosierras, kit de herramientas, pico, pala, martillo u otra combinación, herramientas utilizadas en los trabajos que realiza el área de servicios urbanos, considerando la necesidad de dotar de mejores herramientas y equipo industrial para realizar trabajos pesados en campo y evitar accidentes a los operadores.</t>
  </si>
  <si>
    <t>O25NR0062</t>
  </si>
  <si>
    <t>Obras para la ejecución de Proyectos correspondientes al Presupuesto Participativo correspondiente al ejercicio 2025.</t>
  </si>
  <si>
    <t>El presupuesto original de este proyecto se transfirió para la creación de otros proyectos con la misma defición para la atenicón del Presupuesto Participativo, solo con nueva definición de rubros específicos a realizar en el ejercicio 2025.</t>
  </si>
  <si>
    <t>O25NR0063</t>
  </si>
  <si>
    <t>Rehabilitación integral de la imagen urbana de espacios públicos, parques, jardines, camellones y alumbrado público de la Alcaldía Gustavo A. Madero.</t>
  </si>
  <si>
    <t>Considerando que aún existe rezago en la atención de la imagen urbana de espacios públicos, avenidas, parques, jardines, camellones y Unidades Habitacionales de la Alcaldía Gustavo A. Madero, es necesario seguir atendiendo la demanda ciudadana en estos rubros. Se llevó a cabo la Rehabilitación de 13 Camellones realizando trabajos de aplicación de pintura en mobiliario urbano, cesped, balizamiento, entre otros, y 15 Espacios Públicos, realizando trabajos de sustitución de luminarios, aplicación de pintura en muros y herrería, mantenimiento a techumbres, instalación de ejercitadores al aire libre, de dos parques realizando trabajos de sustitución de módulos de juegos infantiles, bancas, mantenimiento a las fuentes ornamentales,  mantenimiento de áreas verdes (poda árboles), en diversas colonias de la AGAM.</t>
  </si>
  <si>
    <t>O25NR0064</t>
  </si>
  <si>
    <t xml:space="preserve">Rehabilitación de vialidades y calles ubicadas dentro del perímetro de la Alcaldía Gustavo A. Madero. </t>
  </si>
  <si>
    <t>Trabajos de supervisión para la obra de Rehabilitación de 8.5 kilometros de vialidades y calles ubicadas en las colonias Malinche, Vallejo, Casas Aleman, Lindavista, Gabriel Hernández y 7a. Secc de San Juan de Aragón, así como diversas vialidades secundarias y calles de la Alcaldia Gustavo A. Madero. Realizando trabajos de trazo y nivelación con equipo topográfico, corte del pavimento, fresado y demolición del pavimento existente, construcción de pavimento y limpieza general.</t>
  </si>
  <si>
    <t>O25NR0065</t>
  </si>
  <si>
    <t>Rehabilitación y mantenimiento de banquetas y guarniciones en el perímetro de la Alcaldía Gustavo A. Madero.</t>
  </si>
  <si>
    <t>El presupuesto aprobado para este proyecto se transfirió para reasignarlo a otros proyectos de mayor impacto social.</t>
  </si>
  <si>
    <t>O25NR0066</t>
  </si>
  <si>
    <t>Rehabilitación y mantenimiento de Infraestructura Pública
en Deportivos de la Alcaldía Gustavo A. Madero.</t>
  </si>
  <si>
    <t>El presupuesto aprobado para este proyecto se transfirió para reasignarlo a otros  proyectos de mayor impacto social. (los recursos se redujeron y finalmente quedó en 0.01 pesos).</t>
  </si>
  <si>
    <t>O25NR0067</t>
  </si>
  <si>
    <t>Mantenimiento y rehabilitación de la Infraestructura Pública en Mercados Públicos de la Alcaldía Gustavo A. Madero.</t>
  </si>
  <si>
    <t>Trabajos de mantenimiento y rehabilitación de 28 Mercados Públicos, trabajos realizados: mantenimiento de módulos sanitarios, mantenimiento y/o sustitución de instalaciones eléctricas, hidráulicas, sanitarias y luminarias, mejoramiento de accesos, rampas y andadores, rehabilitación y/o sustitución de equipamiento. Mercados Públicos: 366 Alfredo Robles Domínguez, 116 Ampliación Casas Alemán, 277 Ampliación Gabriel Hernández, 161 Bondojito, 272 Campestre Aragón, 50 Carrera Lardizabal, 404 Cuatro de Febrero, 405 Cuautepec, 338 Cuchilla del Tesoro, 56 Diez de Mayo, 57 Emiliano Zapata, 54 Estrella, 156 Fernando Casas Alemán, 410 Ferroplaza, 69 Gabriel Hernández, 58 Gertrudis Sánchez, 160 Juan González Romero, 366-1 Lindavista Vallejo Patera, 330 Ma. Esther Zuno de Echeverría, 193 Magdalena de las Salinas (Nueva Vallejo), 117 Martín Carrera, 127 Maximino Ávila Camacho, 145 Panamericana, 242 Pradera, 354 Primero de Septiembre, 73 Progreso Nacional, 136 Providencia, 185 Pueblo de San Juan de Aragón.</t>
  </si>
  <si>
    <t>O25NR0068</t>
  </si>
  <si>
    <t>Mitigación de riesgos en inmuebles públicos, espacios públicos, muros de contención, andadores y escalinatas en la Alcaldía Gustavo A. Madero.</t>
  </si>
  <si>
    <t>O25NR0069</t>
  </si>
  <si>
    <t>Mantenimiento y rehabilitación de red secundaria de drenaje y agua potable en diversas colonias de la Alcaldía Gustavo A. Madero.</t>
  </si>
  <si>
    <t>Trabajos de sustitución de la red secundaria de agua potable, considerando que la mayor parte de la tubería de la red secundaria de agua potable y drenaje tienen una antiguedad superior a los 40 años y la vida útil promedio de este tipo de material en condiciones óptimas de funcionamiento y operación es de 30 años, po lo que se hace necesario efectuar trabajos de sustitución para evitar desagues en el sistema y la aparición de socavones por esta causa en distintos puntos. Se llevó a cabo el Mantenimiento y rehabilitación de 290 ml de la red secundaria de drenaje y red de agua potable. Los trabajos que se realizaron consistieron en excavación en zanjas, sustitución de tuberías de polietileno, relleno de tepetate, construcción de pozos de visita, colocación de piezas especiales de fierro fundido para agua potable, construcción de caja de válvula. 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</si>
  <si>
    <t>O25NR0070</t>
  </si>
  <si>
    <t>Rehabilitación y mantenimiento de espacios en escuelas de nivel básico, incluyendo mallas sombra y bardas perimetrales, así como bibliotecas públicas.</t>
  </si>
  <si>
    <t xml:space="preserve">Trabajos de rehabilitación y mantenimiento de 14 escuelas de nivel básico, incluyendo mallas sombra y bardas perimetrales. Los trabajos realizados consistieron en cambio de impermeabilizante, aplicación de pintura en exterior e interior, sustitución de luminarias, cambio de pisos y losetas en aulas, trabajos de herrería, sustitución de techumbres y malla sombra en cubiertas. </t>
  </si>
  <si>
    <t>O25NR0071</t>
  </si>
  <si>
    <t>Rehabilitación de la Infraestructura Social, Comunitaria, Cultural y para el Desarrollo Humano.</t>
  </si>
  <si>
    <t>Trabajos de rehabilitación de 5 Centros Culturales: Centro Cultural José Emilio Pacheco (EDEN), Casa de Cultura Carmen Aristegui, Centro de Desarrollo Social y Cultural Cuchilla del Tesoro; José Emilio Pacheco, Casa de Cultura Estrella. Se efectuaron trabajos de mantenimiento de áreas comunes, sustitución de luminarias, impermeabilización de azotea, remodelación de sanitarios, pintura en áreas interiores y exteriores, pisos de concreto y loseta, y trabajos de herrería.</t>
  </si>
  <si>
    <t>O25NR0072</t>
  </si>
  <si>
    <t>Rehabilitación, mantenimiento y/o construcción de áreas adicionales en Hospital, Centros y Clínicas de Salud Públicas, adscritas a la Alcaldía Gustavo A. Madero.</t>
  </si>
  <si>
    <t>Sustitución de luminarias, impermeabilización de azotea, remodelación de sanitarios, pisos, pintura en áreas interiores y exteriores, construcción de áreas para consulta médica (colposcopía, papanicolau, diabétes, teraía, asesoría, etc), suministro de instrumental médico, mobiliario y trabajos de herrería.</t>
  </si>
  <si>
    <t>O25NR0073</t>
  </si>
  <si>
    <t>Rehabilitación y mantenimiento de edificios, áreas y oficinas públicas adscritas a la Alcaldía Gustavo A. Madero.</t>
  </si>
  <si>
    <t>Rehabilitación y mantenimiento de campamentos, juzgados, CENDIS, CACI´s, sanitarios del edificio de la Alcaldía, Área exterior y perímetro del edificio de la Alcaldía Gustavo A. Madero, sustitución de luminarias, impermeabilización de azotea, remodelación de sanitarios, aplicación de pintura en áreas interiores y exteriores, trabajos de herrería, jardinería, cambio de muebles sanitarios, llaves, tubería de cobre, sustitución de piso y mamparas divisorias, remodelación de fachadas exteriores y áreas administrativas, sustitución de cancelería y cristales en fachada y ventanas.</t>
  </si>
  <si>
    <t>O25NR0456</t>
  </si>
  <si>
    <t>Rehabilitación Integral del espacio público denominado "Eden", dentro del Deportivo Francisco Zarco</t>
  </si>
  <si>
    <t>Rehabilitación Integral del Espacio Público denominado "Eden", se efectuaron trabajos estructurales, obra civil, instalaciones hidrosanitarias y eléctricas, suministro, instalación y aplicación de todos los trabajos necesarios para crear un espacio público recreativo, social y cultural.</t>
  </si>
  <si>
    <t>O25NR0457</t>
  </si>
  <si>
    <t>Trabajos de rehabilitación y mantenimiento de la superficie de rodamiento, mediante trabajos de bacheo.</t>
  </si>
  <si>
    <t>Se realizaron trabajos de rehabilitación y mantenimiento atendiendo superficies de rodamiento con baches y grietas o tramos que representen un deterioro significativo, realizando excavación, compactación y tendido de carpeta asfáltica.</t>
  </si>
  <si>
    <t>O25NR0459</t>
  </si>
  <si>
    <t>Rehabilitación y mantenimiento de la red secundaria de agua potable y drenaje en Zonas de Atención Prioritaria de la Alcaldía Gustavo A. Madero</t>
  </si>
  <si>
    <t>Mantenimiento y rehabilitación de la red secundaria de drenaje y red de agua potable. Los trabajos que se realizaron consistieron en ubicación de tramos dañados, rompimiento de concreto, excavación, retiro de tubería, compactación, colocación de tramo reparado, relleno, repavimentación y limpieza. Ubicación de frentes: La Pastora, Malacates, Parque Metropolitano, Compositores Mexicanos, Campestre Aragón, Prado Cuautepec. (incluye obra civil y trabajos de supervisión de los trabajos que serán ejecutados con recursos de FAIS).</t>
  </si>
  <si>
    <t>O25NR0460</t>
  </si>
  <si>
    <t>Rehabilitación y mantenimiento del Edén Eduardo Molina y Edén Corpus Christi ubicados en Zonas de Atención Prioritaria de la Alcaldía Gustavo A. Madero</t>
  </si>
  <si>
    <t>Mantenimiento y rehabilitación de espacios públicos. Los trabajos que realizados consistieron en la rehabilitación de luminarias, atención de áreas verdes, incluyendo reforestación, instalación de juegos infantiles, trotapistas con piso tartan, asfaltado, instalación de ring de box y habilitación de parque para perros, entre otros (incluye obra civil y trabajos de supervisión de los trabajos que serán ejecutados con recursos de FAIS).</t>
  </si>
  <si>
    <t>O25NR0461</t>
  </si>
  <si>
    <t>Rehabilitación y mantenimiento integral del Camellón de la Av. Puerto Mazatlán, Alcaldía Gustavo A. Madero</t>
  </si>
  <si>
    <t>Rehabilitación integral del  Camellón de la Av. Puerto Mazatlán, Alcaldía Gustavo A. Maderol. Trabajos estructurales de obra, albañilería, suministro e  instalación: banquetas, instalación de luminarias nuevas, adoquin, jardineras e instalación de mobiliario urbano (incluye obra civil y trabajos de supervisión de los trabajos   efectuados con recursos de FAIS).</t>
  </si>
  <si>
    <t>O25NR0462</t>
  </si>
  <si>
    <t>Rehabilitación integral del  Camellón de la Av. Puerto Mazatlán, Alcaldía Gustavo A. Madero. Trabajos estructurales de obra, albañilería, suministro e  instalación: banquetas, instalación de luminarias nuevas, adoquin, jardineras e instalación de mobiliario urbano (incluye obra civil y trabajos de supervisión de los trabajos efectuados con recursos de FAIS).</t>
  </si>
  <si>
    <t>O25NR0746</t>
  </si>
  <si>
    <t>Obras para la ejecución de Proyectos correspondientes al Presupuesto Participativo en materia de Reencarpetado, correspondiente al ejercicio 2025</t>
  </si>
  <si>
    <t>O25NR0747</t>
  </si>
  <si>
    <t>Obras para la ejecución de Proyectos correspondientes al Presupuesto Participativo en materia de drenaje, para el ejercicio 2025</t>
  </si>
  <si>
    <t>O25NR0748</t>
  </si>
  <si>
    <t>Obras para la ejecución de Proyectos correspondientes al Presupuesto Participativo en materia de luminarias, correspondiente al ejercicio 2025</t>
  </si>
  <si>
    <t>O25NR0749</t>
  </si>
  <si>
    <t>Obras para la ejecución de Proyectos correspondientes al Presupuesto Participativo en materia de Áreas verdes (sistemas de riego), correspondientes al ejercicio 2025</t>
  </si>
  <si>
    <t>O25NR0750</t>
  </si>
  <si>
    <t>Obras para la ejecución de Proyectos correspondientes al Presupuesto Participativo en materia de Espacios Públicos, correspondiente al ejercicio 2025</t>
  </si>
  <si>
    <t>O25NR0751</t>
  </si>
  <si>
    <t>Obras para la instalación de cámaras de seguridad y totem´s de seguridad en espacios públicos para la ejecución de Proyectos correspondientes al Presupuesto Participativo 2025</t>
  </si>
  <si>
    <t>O25NR0752</t>
  </si>
  <si>
    <t>Obras para la construcción y rehabilitación de banquetas,  guarniciones y escalinatas, de proyectos correspondientes al Presupuesto Participativo 2025</t>
  </si>
  <si>
    <t>O25NR0806</t>
  </si>
  <si>
    <t>Rehabilitación Integral del espacio público denominado "Eden", dentro del Deportivo Francisco Zarco (recursos complementarios para supervisión)</t>
  </si>
  <si>
    <t>Trabajos de supervisión en la Rehabilitación Integral del espacio público denominado "Eden", se consideran trabajos estructurales, obra civil, instalaciones hidrosanitarias y eléctricas, suministro, instalación y aplicación de todos los trabajos necesarios para crear un espacio público recreativo, social y cultural</t>
  </si>
  <si>
    <t>O25NR0807</t>
  </si>
  <si>
    <t>Trabajos de rehabilitación y mantenimiento de la superficie de rodamiento, mediante trabajos de bacheo  (recursos complementarios para supervisión).</t>
  </si>
  <si>
    <t>Supervisión de la Rehabilitación y mantenimiento en diversas vialidades secundarias de la alcaldía, se realizaon trabajos en atención a las superficies de rodamiento con baches y grietas o tramos con deterioro significativo, realizando excavación, compactación y tendido de carpeta asfáltica.</t>
  </si>
  <si>
    <t>Alcaldía Iztacalco</t>
  </si>
  <si>
    <t>A25NR0062</t>
  </si>
  <si>
    <t>ADQUISICIÓN DE MOBILIARIO PARA EL CENTRO DE ATENCIÓN CIUDADANA</t>
  </si>
  <si>
    <t>A25NR0062 - Mobiliario CAC: Se llevó a cabo la compra de mobiliario para el centro de atención ciudadana con la finalidad de cumplir con las obligaciones de la alcaldía con la ciudadanía. Esta acción permite que el personal cuente con las herramientas físicas adecuadas para brindar un servicio digno y organizado. El objetivo es mejorar la experiencia del usuario al realizar trámites administrativos en espacios cómodos. Con ello se optimiza el espacio de trabajo y se proyecta una imagen de profesionalismo.</t>
  </si>
  <si>
    <t>A25NR0063</t>
  </si>
  <si>
    <t>ADQUISICIÓN EQUIPO DE CÓMPUTO PARA EL CENTRO DE ATENCIÓN CIUDADANA</t>
  </si>
  <si>
    <t>A25NR0063 - Cómputo CAC: Se realizó la adquisición de equipo de cómputo para el Centro de Atención Ciudadana con el fin de modernizar la plataforma tecnológica de servicios. Estas acciones permiten agilizar la captura de datos y el seguimiento de los folios ingresados por los vecinos. El objetivo es reducir los tiempos de espera y aumentar la eficiencia en la respuesta gubernamental. Se busca que la atención sea más dinámica mediante herramientas digitales de vanguardia para la población.</t>
  </si>
  <si>
    <t>A25NR0064</t>
  </si>
  <si>
    <t>ADQUISICIÓN DE 20 PIZARRONES BLANCOS PARA LA DIRECCIÓN DE PLANEACIÓN DEL DESARROLLO Y SUSTENTABILIDAD</t>
  </si>
  <si>
    <t>A25NR0064 - Pizarrones Blancos: Se efectuó la compra de 20 pizarrones blancos para la Dirección de Planeación del Desarrollo y Sustentabilidad con fines operativos. Esta acción busca facilitar la organización visual, la planeación de estrategias y el seguimiento de metas en equipo. El objetivo es dotar a las oficinas de insumos básicos que mejoren la comunicación interna y la lluvia de ideas. Con estos materiales se optimiza el trabajo administrativo y la coordinación de proyectos territoriales de la alcaldía.</t>
  </si>
  <si>
    <t>A25NR0065</t>
  </si>
  <si>
    <t>ADQUISICIÓN DE RELOJES CHECADORES</t>
  </si>
  <si>
    <t>A25NR0065 - Relojes Checadores: Se adquirieron relojes checadores para las diversas áreas administrativas con la finalidad de mejorar el control de asistencia del personal. Estas acciones buscan transparentar el cumplimiento de las jornadas laborales y optimizar la administración del capital humano. El objetivo es garantizar que el servicio público se preste en los horarios establecidos para beneficio del usuario. La implementación de estos dispositivos asegura un registro preciso y moderno de las entradas y salidas laborales.</t>
  </si>
  <si>
    <t>A25NR0066</t>
  </si>
  <si>
    <t>ADQUISICIÓN DE EXCAVADORAS, PALAS MECÁNICAS, APLANADORAS</t>
  </si>
  <si>
    <t>A25NR0066 - Maquinaria Pesada: Se realizó la adquisición de excavadoras, palas mecánicas y aplanadoras para fortalecer la infraestructura operativa de la demarcación. Estas acciones permiten ejecutar obras de mantenimiento mayor y nivelación de terrenos de manera directa por la alcaldía. El objetivo es contar con maquinaria propia para reducir la dependencia de servicios externos y agilizar las obras. Se busca mejorar la capacidad técnica para intervenir en espacios públicos y vialidades de forma oportuna.</t>
  </si>
  <si>
    <t>A25NR0067</t>
  </si>
  <si>
    <t>ADQUISICIÓN DE GENERADORES DE ENERGÍA</t>
  </si>
  <si>
    <t>A25NR0067 - Generadores de Energía: Se llevó a cabo la compra de generadores de energía con la finalidad de garantizar la continuidad de los servicios en caso de fallas eléctricas. Estas acciones aseguran que las oficinas críticas y sistemas de atención sigan operando sin interrupciones por falta de luz. El objetivo es prevenir la pérdida de información y mantener la comunicación constante con la ciudadanía ante emergencias. Con estos equipos se dota de autonomía energética a las instalaciones estratégicas de la alcaldía Iztacalco.</t>
  </si>
  <si>
    <t>A25NR0068</t>
  </si>
  <si>
    <t>ADQUISICIÓN DE RECTIFICADORAS, CEPILLADORAS, MARTILLOS ELÉCTRICOS</t>
  </si>
  <si>
    <t>A25NR0068 - Herramientas Eléctricas: Se adquirieron rectificadoras, cepilladoras y martillos eléctricos para equipar a las cuadrillas de mantenimiento de servicios urbanos. Estas acciones permiten realizar reparaciones mayores y trabajos de carpintería o construcción con herramientas de alta potencia. El objetivo es que el personal operativo cuente con el equipo necesario para ejecutar tareas con precisión y seguridad. La inversión busca dignificar el trabajo técnico y acelerar la rehabilitación de mobiliario en espacios públicos.</t>
  </si>
  <si>
    <t>A25NR0069</t>
  </si>
  <si>
    <t>ADQUISICIÓN DE CAMIÓN DE BASURA.</t>
  </si>
  <si>
    <t>A25NR0069 - Camión de Basura: Se realizó la adquisición de un camión de basura con la finalidad de reforzar las rutas de recolección en las diversas colonias de la alcaldía. Esta acción busca mejorar la higiene urbana y garantizar que los residuos sean retirados de manera constante de la vía pública. El objetivo es evitar la acumulación de basura y los focos de infección que afectan la salud de los habitantes. Con esta unidad se amplía la cobertura del servicio de limpia en beneficio de la imagen de la demarcación.</t>
  </si>
  <si>
    <t>A25NR0070</t>
  </si>
  <si>
    <t>ADQUISICIÓN DE MOTOSIERRAS, CORTASETOS, ASTILLADORAS</t>
  </si>
  <si>
    <t>A25NR0070 - Equipo de Poda: Se efectuó la compra de motosierras, cortasetos y astilladoras para el mantenimiento preventivo de las áreas verdes y camellones. Estas acciones permiten realizar podas de seguridad para liberar luminarias y evitar riesgos por caída de ramas en lluvias. El objetivo es mantener el arbolado de la alcaldía en condiciones óptimas y estéticas para el disfrute de los vecinos. El equipo profesional facilita que las brigadas trabajen de manera más rápida y segura en el campo.</t>
  </si>
  <si>
    <t>A25NR0071</t>
  </si>
  <si>
    <t xml:space="preserve">ADQUISICIÓN DE ESMERILADORAS, GENERADOR PORTÁTIL, PLANTA DE SOLDAR, COMPRESOR                                  </t>
  </si>
  <si>
    <t>A25NR0071 - Equipo de Taller: Se adquirieron esmeriladoras, generadores portátiles, plantas de soldar y compresores para fortalecer las capacidades de reparación técnica. Estas acciones permiten que el personal de talleres realice soldaduras y arreglos mecánicos de forma eficiente y autónoma. El objetivo es garantizar que el equipo vehicular y las estructuras metálicas de la alcaldía reciban mantenimiento constante. Con estas herramientas se mejora la productividad de los servicios generales y la respuesta a fallas técnicas.</t>
  </si>
  <si>
    <t>A25NR0072</t>
  </si>
  <si>
    <t>ADQUISICIÓN DE EQUIPO DE CÓMPUTO PARA CENTROS SOCIALES</t>
  </si>
  <si>
    <t>A25NR0072 - Cómputo Centros Sociales: Se llevó a cabo la compra de equipo de cómputo para centros sociales con la finalidad de fomentar la inclusión digital comunitaria. Estas acciones permiten que los usuarios de estos centros tengan acceso a herramientas de estudio, trabajo y capacitación tecnológica. El objetivo es reducir la brecha digital y ofrecer espacios gratuitos para la realización de tareas y trámites en línea. Se busca que los centros sociales funcionen como nodos de aprendizaje y desarrollo para la juventud local.</t>
  </si>
  <si>
    <t>A25NR0073</t>
  </si>
  <si>
    <t>ADQUISICIÓN DE EQUIPAMIENTO PARA CENDIS (PANTALLAS, BOCINAS, MICRÓFONOS)</t>
  </si>
  <si>
    <t>A25NR0073 - Equipo para CENDIS: Se realizó la adquisición de pantallas, bocinas y micrófonos para equipar los Centros de Desarrollo Infantil de la demarcación. Estas acciones buscan modernizar las aulas con material didáctico audiovisual que apoye el aprendizaje temprano de los niños. El objetivo es ofrecer un entorno educativo más dinámico y estimulante para los menores en sus etapas de formación. Con este equipo se facilitan las actividades escolares, eventos y la comunicación interna en cada centro infantil.</t>
  </si>
  <si>
    <t>A25NR0074</t>
  </si>
  <si>
    <t>ADQUISICIÓN DE INSTRUMENTOS MUSICALES</t>
  </si>
  <si>
    <t>A25NR0074 - Instrumentos Musicales: Se efectuó la compra de instrumentos musicales con la finalidad de promover la cultura y las artes entre la población joven de la alcaldía. Estas acciones permiten dotar a las casas de cultura de los materiales necesarios para impartir talleres de música gratuitos. El objetivo es fomentar el talento local y ofrecer alternativas de sano esparcimiento que alejen a la juventud de riesgos sociales. Con esta inversión se fortalece el tejido social a través de la educación artística y comunitaria.</t>
  </si>
  <si>
    <t>A25NR0075</t>
  </si>
  <si>
    <t>ADQUISICIÓN DE UNIDAD PARA ATENCIÓN VETERINARIA MÓVIL</t>
  </si>
  <si>
    <t>A25NR0075 - Veterinaria Móvil: Se adquirió una unidad para atención veterinaria móvil con la finalidad de llevar servicios de salud animal a las zonas más necesitadas. Estas acciones permiten realizar jornadas de esterilización, vacunación y consultas médicas gratuitas directamente en las colonias. El objetivo es promover la tenencia responsable de mascotas y controlar la sobrepoblación canina y felina en la demarcación. La unidad móvil facilita el acceso a servicios básicos veterinarios sin que el ciudadano tenga que desplazarse.</t>
  </si>
  <si>
    <t>A25NR0076</t>
  </si>
  <si>
    <t>ADQUISICIÓN DE CÁMARAS FOTOGRÁFICAS Y DE VIDEO</t>
  </si>
  <si>
    <t>A25NR0076 - Cámaras de Video: Se realizó la compra de cámaras fotográficas y de video para documentar las acciones, obras y eventos realizados por la alcaldía. Estas acciones permiten generar material visual para la transparencia y la rendición de cuentas hacia la ciudadanía en medios oficiales. El objetivo es contar con un registro profesional de los avances en la demarcación y difundir los programas sociales vigentes. Con este equipo se mejora la comunicación institucional y el contacto informativo con los residentes de Iztacalco.</t>
  </si>
  <si>
    <t>A25NR0077</t>
  </si>
  <si>
    <t>ADQUISICIÓN DE STANDS</t>
  </si>
  <si>
    <t>A25NR0077 - Stands: Se adquirieron stands con la finalidad de organizar ferias de servicios, exposiciones culturales y jornadas de atención ciudadana. Estas acciones permiten delimitar espacios de atención de manera profesional y ordenada en plazas públicas y explanadas. El objetivo es facilitar la logística de los eventos masivos y brindar una imagen institucional uniforme y accesible. Con estas estructuras se optimiza la interacción directa entre los funcionarios públicos y los vecinos durante las ferias.</t>
  </si>
  <si>
    <t>A25NR0078</t>
  </si>
  <si>
    <t>ADQUISICIÓN DE RADIOS ONDA CORTA Y/O LARGA (TRANSMISOR Y RECEPTOR)</t>
  </si>
  <si>
    <t>A25NR0078 - Radios de Comunicación: Se efectuó la compra de radios de onda corta y larga (transmisores y receptores) para fortalecer la red de comunicación oficial. Estas acciones aseguran que las áreas de protección civil y seguridad estén comunicadas en tiempo real durante sus operativos territoriales. El objetivo es mejorar la coordinación interna y la capacidad de respuesta inmediata ante cualquier emergencia o solicitud vecinal. La tecnología de radio garantiza la operatividad incluso en zonas con baja cobertura de telefonía celular.</t>
  </si>
  <si>
    <t>A25NR0079</t>
  </si>
  <si>
    <t>ADQUISICIÓN DE MEGÁFONO RECARGABLE CON MICRÓFONO PARA ACCIONES DE DIFUSIÓN</t>
  </si>
  <si>
    <t>A25NR0079 - Megáfonos: Se realizó la adquisición de megáfonos recargables con micrófono para apoyar las labores de difusión y proximidad social en las colonias. Estas acciones permiten que el personal de campo informe de manera clara sobre servicios, vacunas o avisos de protección civil a los vecinos. El objetivo es garantizar que la información llegue directamente a los hogares durante los recorridos territoriales de la alcaldía. Es una herramienta vital para la comunicación comunitaria y la organización de eventos en espacios abiertos.</t>
  </si>
  <si>
    <t>A25NR0080</t>
  </si>
  <si>
    <t>ADQUISICIÓN DE CÁMARAS FOTOGRÁFICAS DIGITALES</t>
  </si>
  <si>
    <t>A25NR0080 - Cámaras Digitales: Se adquirieron cámaras fotográficas digitales para el uso técnico y operativo de los supervisores de obra y servicios públicos. Estas acciones permiten levantar evidencia visual de los reportes ciudadanos, fallas en la infraestructura y la finalización de trabajos. El objetivo es contar con un respaldo fotográfico que valide el cumplimiento de las metas y la calidad de las obras realizadas. Con ello se fortalece la supervisión de campo y se agiliza la resolución de incidencias reportadas por la población.</t>
  </si>
  <si>
    <t>A25NR0081</t>
  </si>
  <si>
    <t>ADQUISICIÓN DE MANIQUÍES PARA ENSEÑANZA RCP</t>
  </si>
  <si>
    <t>A25NR0081 - Maniquíes RCP: Se llevó a cabo la compra de maniquíes para enseñanza de RCP con la finalidad de capacitar a la ciudadanía en primeros auxilios. Estas acciones buscan que los habitantes de la alcaldía aprendan técnicas de reanimación básicas para actuar en caso de emergencias médicas. El objetivo es fomentar una cultura de prevención y auxilio ciudadano que pueda salvar vidas en el entorno familiar o público. Los maniquíes permiten una práctica realista y efectiva bajo la supervisión de instructores certificados.</t>
  </si>
  <si>
    <t>A25NR0082</t>
  </si>
  <si>
    <t>ADQUISICIÓN DE BOTIQUINES DE PRIMEROS AUXILIOS</t>
  </si>
  <si>
    <t>A25NR0082 - Botiquines: Se adquirieron botiquines de primeros auxilios para equipar las oficinas públicas y los vehículos operativos de la demarcación. Estas acciones aseguran que se cuente con los insumos básicos para atender lesiones menores o incidentes de salud de forma inmediata. El objetivo es cumplir con las normativas de protección civil y salvaguardar la integridad física de los trabajadores y usuarios. Contar con botiquines actualizados es fundamental para la seguridad y el bienestar en todos los inmuebles de la alcaldía.</t>
  </si>
  <si>
    <t>A25NR0083</t>
  </si>
  <si>
    <t>ADQUISICIÓN DE LÁMPARAS DE MANO DE LUZ ULTRAVIOLETA</t>
  </si>
  <si>
    <t>A25NR0083 - Lámparas UV: Se realizó la compra de lámparas de mano de luz ultravioleta para labores especializadas de inspección y control técnico. Estas acciones permiten verificar sellos de seguridad, documentos oficiales y otros elementos que requieren este tipo de iluminación para su validación. El objetivo es dotar al personal de supervisión de herramientas precisas para combatir la falsificación y mejorar los procesos de revisión. Son instrumentos compactos pero necesarios para las funciones de verificación administrativa en la alcaldía.</t>
  </si>
  <si>
    <t>A25NR0084</t>
  </si>
  <si>
    <t>ADQUISICIÓN DE DETECTORES DE GAS, DISTANCIÓMETROS, PACHÓMETRO, ANEMÓMETRO DIGITAL Y DE 3 TAZAS, HIGRÓMETRO</t>
  </si>
  <si>
    <t>A25NR0084 - Equipo de Medición: Se efectuó la compra de detectores de gas, distanciómetros, anemómetros y otros instrumentos de medición para protección civil. Estas acciones permiten realizar dictámenes técnicos precisos sobre riesgos ambientales, estructurales y fugas en inmuebles de la alcaldía. El objetivo es contar con tecnología de punta para prevenir accidentes y responder con datos exactos ante posibles contingencias. Con estos equipos se profesionaliza la labor de inspección y se garantiza una mayor seguridad para la población.</t>
  </si>
  <si>
    <t>A25NR0085</t>
  </si>
  <si>
    <t>ADQUISICIÓN DE SIRENAS Y TORRETAS</t>
  </si>
  <si>
    <t>A25NR0085 - Sirenas y Torretas: Se adquirieron sirenas y torretas para equipar los vehículos de emergencia, protección civil y patrullas de la alcaldía. Estas acciones permiten mejorar la visibilidad y señalización acústica de las unidades oficiales cuando acuden a un llamado de auxilio. El objetivo es facilitar el paso de los vehículos de emergencia en el tráfico y reducir los tiempos de respuesta ante incidentes. Un equipo de alerta funcional es esencial para la seguridad de los rescatistas y de la ciudadanía.</t>
  </si>
  <si>
    <t>A25NR0086</t>
  </si>
  <si>
    <t>ADQUISICIÓN DE RADIOS ONDA VÍA CORTA Y/O LARGA</t>
  </si>
  <si>
    <t>A25NR0086 - Radios Onda Corta: Se realizó la adquisición de radios de comunicación adicionales para ampliar la red inalámbrica de las cuadrillas de servicios urbanos. Estas acciones aseguran que todos los grupos de trabajo en campo mantengan contacto constante con su base de operaciones central. El objetivo es coordinar de mejor manera la atención a baches, luminarias y podas que solicitan los ciudadanos diariamente. La comunicación por radio optimiza los recursos materiales y humanos al asignar tareas de forma inmediata y directa.</t>
  </si>
  <si>
    <t>A25NR0087</t>
  </si>
  <si>
    <t>ADQUISICIÓN DE SISTEMA DE VIDEOVIGILANCIA URBANA (1A ETAPA)</t>
  </si>
  <si>
    <t>A25NR0087 - Videovigilancia Urbana: Se llevó a cabo la primera etapa de adquisición del sistema de videovigilancia urbana con el fin de fortalecer la prevención del delito. Estas acciones incluyen la instalación de cámaras conectadas a un centro de monitoreo para la vigilancia 24/7 de puntos conflictivos. El objetivo es inhibir conductas antisociales y contar con evidencia para las autoridades de justicia en caso de ilícitos. Con esta tecnología se busca devolver la tranquilidad a las familias que transitan por las calles de Iztacalco.</t>
  </si>
  <si>
    <t>A25NR0088</t>
  </si>
  <si>
    <t>ADQUISICIÓN DE PRENSA CORTA FLUJO, CORTA PERNOS, ESCALERA DIELÉCTRICA DE 12 METROS, GATO PATÍN</t>
  </si>
  <si>
    <t>A25NR0088 - Equipo de Altura y Taller: Se adquirieron prensas, cortapernos, escaleras dieléctricas y gatos patín para los talleres mecánicos y de electricidad de la alcaldía. Estas acciones permiten realizar reparaciones de alumbrado público y mantenimiento vehicular con la máxima seguridad para los técnicos. El objetivo es que el personal de mantenimiento cuente con herramientas certificadas que resistan el uso rudo y protejan su integridad. Con este equipo se agiliza la rehabilitación de la red eléctrica y la flota de servicio.</t>
  </si>
  <si>
    <t>A25NR0089</t>
  </si>
  <si>
    <t>ADQUISICIÓN DE MOTOSIERRAS, ESMERILES, BOMBAS SUMERGIBLES, SIERRAS CIRCULARES</t>
  </si>
  <si>
    <t>96.40.%</t>
  </si>
  <si>
    <t>A25NR0089 - Bombas y Sierras: Se realizó la compra de motosierras, esmeriles, bombas sumergibles y sierras circulares para el equipo de servicios generales. Estas acciones permiten enfrentar situaciones de inundación mediante el bombeo de agua y realizar cortes de materiales en obras públicas. El objetivo es que las brigadas de emergencia tengan capacidad de reacción rápida ante fenómenos naturales o reparaciones urgentes. Con este equipamiento se garantiza la funcionalidad de la infraestructura urbana en situaciones críticas de la alcaldía.</t>
  </si>
  <si>
    <t>A25NR0090</t>
  </si>
  <si>
    <t>ADQUISICIÓN DE TERMÓMETROS DIGITALES Y PISTOLES DE TEMPERATURA AMBIENTAL</t>
  </si>
  <si>
    <t>A25NR0090 - Termómetros: Se adquirieron termómetros digitales y pistolas de temperatura ambiental para el monitoreo de los inmuebles públicos y estancias. Estas acciones buscan garantizar ambientes saludables y seguros para los trabajadores y ciudadanos que acuden a las oficinas de gobierno. El objetivo es cumplir con los estándares de sanidad y prevención de enfermedades mediante la vigilancia constante de la temperatura. Son dispositivos no invasivos que permiten una detección rápida y eficiente en los accesos principales del edificio.</t>
  </si>
  <si>
    <t>A25NR0091</t>
  </si>
  <si>
    <t>ADQUISICIÓN DE EXTINTOR DE AGUA, ESPUMMA AFFF, CO 2</t>
  </si>
  <si>
    <t>A25NR0091 - Extintores: Se efectuó la compra de extintores de agua, espuma AFFF y CO2 para renovar el sistema de protección contra incendios de la alcaldía. Estas acciones aseguran que todos los pisos y oficinas cuenten con el equipo necesario para combatir diferentes clases de fuego según el área. El objetivo es salvaguardar la vida de las personas y el patrimonio documental y material de la demarcación ante siniestros. Contar con equipo de extinción vigente es una medida obligatoria para la seguridad civil de los edificios.</t>
  </si>
  <si>
    <t>A25NR0092</t>
  </si>
  <si>
    <t>ADQUISICIÓN DE EQUIPOS DE CÓMPUTO</t>
  </si>
  <si>
    <t>A25NR0092 - Equipos de Cómputo: Se llevó a cabo la adquisición de equipos de cómputo para fortalecer las áreas de planeación y administración central de la alcaldía. Estas acciones buscan reemplazar máquinas obsoletas por equipos de mayor capacidad que soporten nuevos programas de gestión pública. El objetivo es aumentar la productividad del personal administrativo y garantizar la estabilidad de los trámites que se realizan en línea. Una oficina moderna permite una atención más rápida y un mejor resguardo de la información ciudadana.</t>
  </si>
  <si>
    <t>A25NR0093</t>
  </si>
  <si>
    <t>ADQUISICIÓN DE VEHÍCULOS SEDÁN</t>
  </si>
  <si>
    <t>A25NR0093 - Vehículos Sedán: Se realizó la compra de vehículos tipo sedán con la finalidad de dotar a las direcciones operativas de medios de transporte eficientes. Estas acciones permiten que los funcionarios y personal técnico realicen visitas de inspección y gestión en las colonias de forma ágil. El objetivo es mejorar la movilidad del personal de la alcaldía para que la atención ciudadana no se limite a las oficinas centrales. Los vehículos nuevos reducen costos de mantenimiento y aseguran la disponibilidad de transporte para el trabajo diario.</t>
  </si>
  <si>
    <t>A25NR0094</t>
  </si>
  <si>
    <t>ADQUISICIÓN DE SERVIDORES Y UNIDADES DE ALMACENAMIENTO EN RED</t>
  </si>
  <si>
    <t>A25NR0094 - Servidores: Se adquirieron servidores y unidades de almacenamiento en red para robustecer el centro de datos de la administración de Iztacalco. Estas acciones permiten centralizar la información institucional de manera segura y facilitar el acceso compartido a documentos de trabajo. El objetivo es garantizar el respaldo de la información digital y la continuidad de los sistemas de cobro y atención ciudadana. Con esta infraestructura se mejora la ciberseguridad y se previene la pérdida de datos ante fallos técnicos.</t>
  </si>
  <si>
    <t>A25NR0095</t>
  </si>
  <si>
    <t>ADQUISICIÓN DE SOFTWARE. SISTEMA CONTABLE. COMPRA CONSOLIDADA</t>
  </si>
  <si>
    <t>A25NR0095 - Software Contable: Se efectuó la compra consolidada de software para el sistema contable con el fin de armonizar la información financiera de la alcaldía. Estas acciones permiten una mayor transparencia en el ejercicio del presupuesto y facilitan la generación de reportes para las auditorías externas. El objetivo es profesionalizar la contabilidad gubernamental y asegurar que los recursos se apliquen con estricto apego a la ley. El software moderno automatiza procesos y reduce errores humanos en el registro de los gastos públicos.</t>
  </si>
  <si>
    <t>A25NR0096</t>
  </si>
  <si>
    <t>ADQUISICIÓN DE LICENCIAS DISEÑO, AUTOCAD ATENCIÓN CIUDADANA</t>
  </si>
  <si>
    <t>A25NR0096 - Licencias Diseño: Se adquirieron licencias de software de diseño y AutoCAD para las áreas de obras, desarrollo urbano y atención ciudadana. Estas acciones permiten que los ingenieros y arquitectos realicen planos digitales precisos de las remodelaciones y nuevas infraestructuras. El objetivo es modernizar la proyección de obras públicas y facilitar la visualización de proyectos arquitectónicos para la comunidad. El uso de licencias originales garantiza el soporte técnico y la legalidad en el uso de herramientas profesionales.</t>
  </si>
  <si>
    <t>A25NR0097</t>
  </si>
  <si>
    <t>ADQUISICIÓN DE SILLAS PLEGABLES PARA LA JUD DE EVENTOS</t>
  </si>
  <si>
    <t>A25NR0097 - Sillas Plegables: Se realizó la compra de sillas plegables para la Jefatura de Unidad Departamental (JUD) de Eventos con fines de atención masiva. Estas acciones permiten que los ciudadanos cuenten con asientos cómodos durante las asambleas vecinales, audiencias y actos públicos culturales. El objetivo es facilitar la logística de los eventos de la alcaldía y asegurar que los espacios públicos sean funcionales para la gente. Son materiales duraderos y fáciles de transportar a cualquier colonia o parque de la demarcación.</t>
  </si>
  <si>
    <t>A25NR0098</t>
  </si>
  <si>
    <t>ADQUISICIÓN DE UNA CAFETERA, PARA LA JUD DE EVENTOS</t>
  </si>
  <si>
    <t>A25NR0098 - Cafetera: Se adquirió una cafetera para la JUD de Eventos con el propósito de brindar atención básica durante las reuniones de trabajo y protocolos. Esta acción busca complementar los servicios de atención que se ofrecen en las mesas de diálogo y eventos de concertación ciudadana. El objetivo es contar con el equipamiento básico para recibir dignamente a los vecinos y representantes que acuden a negociaciones. Es un insumo de apoyo administrativo que facilita las jornadas de trabajo prolongadas en las oficinas públicas.</t>
  </si>
  <si>
    <t>A25NR0099</t>
  </si>
  <si>
    <t>ADQUISICIÓN DE MICRÓFONOS, PANTALLAS Y BOCINAS PARA JUD DE EVENTOS</t>
  </si>
  <si>
    <t>A25NR0099 - Pantallas y Micrófonos: Se efectuó la compra de micrófonos, pantallas y bocinas para la JUD de Eventos con la finalidad de profesionalizar la comunicación pública. Estas acciones permiten que en cada acto oficial o informativo se cuente con un sistema de sonido y video de alta fidelidad. El objetivo es que la voz de la autoridad y de los vecinos se escuche con claridad en plazas, calles y auditorios comunales. Con este equipo audiovisual se mejora la calidad de las presentaciones y la difusión de programas sociales.</t>
  </si>
  <si>
    <t>A25NR0100</t>
  </si>
  <si>
    <t>ADQUISICIÓN DE CARPAS Y 100 BICICLETAS PARA EL PROGRAMA SOCIAL "GUARDIANES DEL ESPACIO"</t>
  </si>
  <si>
    <t>A25NR0100 - Bicicletas: Se adquirieron carpas y 100 bicicletas para el programa social "Guardianes del Espacio" con fines de movilidad y vigilancia ambiental. Estas acciones buscan equipar a los promotores sociales para que realicen recorridos ecológicos y de cuidado del entorno en vehículos no motorizados. El objetivo es fomentar la actividad física y el cuidado de los parques mediante la presencia de guardianes en bicicletas. Las carpas sirven como puntos de control e hidratación durante las jornadas de recuperación de espacios públicos.</t>
  </si>
  <si>
    <t>A25NR0101</t>
  </si>
  <si>
    <t>ADQUISICIÓN DE CALDERAS, CALDERAS DE ALTA EFICIENCIA PROFESIONAL, VÁLVULA, EQUIPO HIDRONEUMÁTICO Y TANQUES</t>
  </si>
  <si>
    <t>A25NR0101 - Calderas: Se llevó a cabo la compra de calderas de alta eficiencia, válvulas y equipos hidroneumáticos para la rehabilitación de instalaciones públicas. Estas acciones permiten que centros deportivos y de asistencia cuenten con suministro de agua caliente de forma constante y económica. El objetivo es sustituir equipos antiguos por tecnología profesional que ahorre combustible y reduzca emisiones contaminantes. Con esta inversión se garantiza el confort de los usuarios en albercas y regaderas de la demarcación.</t>
  </si>
  <si>
    <t>A25NR0280</t>
  </si>
  <si>
    <t>ADQUISICIÓN DE TORNIQUETES</t>
  </si>
  <si>
    <t>A25NR0280 - Torniquetes: Se realizó la adquisición de torniquetes de acceso con la finalidad de mejorar el control de entrada a los edificios administrativos de la alcaldía. Estas acciones buscan incrementar la seguridad tanto del personal como de los visitantes mediante un registro ordenado del flujo peatonal. El objetivo es modernizar los accesos y prevenir el ingreso de personas no autorizadas a áreas restringidas de la institución. Estos dispositivos permiten una gestión más eficiente de la seguridad interna en horas de alta afluencia ciudadana.</t>
  </si>
  <si>
    <t>A25NR0394</t>
  </si>
  <si>
    <t>ADQUISICIÓN DE 900 VENTILADORES</t>
  </si>
  <si>
    <t>A25NR0394 - Ventiladores: Se adquirieron 900 ventiladores para ser instalados en diversas oficinas, centros sociales y espacios de atención ciudadana de la alcaldía. Estas acciones buscan mejorar las condiciones de ventilación y confort térmico para los trabajadores y usuarios durante temporadas de calor. El objetivo es crear entornos laborales dignos que favorezcan la productividad y el bienestar de las personas que acuden a realizar trámites. Con esta compra masiva se cubren las necesidades de climatización básica en múltiples inmuebles de la demarcación.</t>
  </si>
  <si>
    <t>A25NR0578</t>
  </si>
  <si>
    <t>ADQUISICIÓN DE EQUIPO PARA CLÍNICA VETERINARIA</t>
  </si>
  <si>
    <t>A25NR0578 - Equipo Veterinaria: Se llevó a cabo la compra de equipo especializado para la clínica veterinaria fija con el fin de ampliar la capacidad de atención médica. Estas acciones incluyen la adquisición de instrumental de cirugía y diagnóstico para tratar de manera profesional a las mascotas de los vecinos. El objetivo es ofrecer servicios de salud animal de alta calidad a precios accesibles para fomentar el bienestar de los animales de compañía. Con este equipo se profesionaliza la atención y se pueden realizar procedimientos más complejos de salud animal.</t>
  </si>
  <si>
    <t>A25NR0678</t>
  </si>
  <si>
    <t>ADQUISICIÓN DE MOTOBOMBAS</t>
  </si>
  <si>
    <t>A25NR0678 - Motobombas: Se realizó la adquisición de motobombas con la finalidad de fortalecer la capacidad de respuesta ante inundaciones o encharcamientos severos. Estas acciones permiten que el personal de servicios urbanos y protección civil desaloje el agua de lluvia de vialidades y domicilios afectados. El objetivo es reducir las afectaciones materiales y los riesgos a la salud causados por el estancamiento de agua en temporada pluvial. Son equipos portátiles y potentes indispensables para la resiliencia urbana de la alcaldía Iztacalco.</t>
  </si>
  <si>
    <t>A25NR0791</t>
  </si>
  <si>
    <t>ADQUISICIÓN DE GRÚAS, MINICARGADORES SOBRE RUEDAS TIPO BOBCAT Y CUATRIMOTOS</t>
  </si>
  <si>
    <t>A25NR0791 - Grúas y Bobcat: Se adquirieron grúas, minicargadores tipo Bobcat y cuatrimotos para las áreas de obras y servicios urbanos territoriales. Estas acciones permiten realizar maniobras de carga pesada, retiro de escombros y patrullaje en zonas de difícil acceso vehicular. El objetivo es contar con vehículos versátiles que agilicen la limpieza de camellones y la reparación de infraestructura pública dañada. La inversión en maquinaria compacta facilita el trabajo en calles angostas y mejora la operatividad diaria de la gestión.</t>
  </si>
  <si>
    <t>A25NR0856</t>
  </si>
  <si>
    <t>ADQUISICIÓN DE 3 CAMIONETAS RAM 700</t>
  </si>
  <si>
    <t>A25NR0856 - Camionetas RAM: Se llevó a cabo la adquisición de 3 camionetas RAM 700 con la finalidad de renovar la flota de vehículos de carga ligera de la alcaldía. Estas acciones permiten el transporte de materiales de construcción, herramientas y cuadrillas de trabajadores de manera segura a sus puntos de labor. El objetivo es garantizar que el personal operativo tenga medios de transporte confiables para atender baches, luminarias y peticiones ciudadanas. Estas unidades nuevas reducen gastos en reparaciones mecánicas y mejoran la eficiencia del despliegue territorial.</t>
  </si>
  <si>
    <t>O25NR0074</t>
  </si>
  <si>
    <t>REHABILITACIÓN DEL PANTEÓN SAN JOSÉ</t>
  </si>
  <si>
    <t>O25NR0074 - Panteón San José: Se llevaron a cabo obras de rehabilitación en el Panteón San José con la finalidad de dignificar los espacios de descanso final para los vecinos. Estas acciones incluyen el mantenimiento de andadores, fachadas y áreas comunes para ofrecer instalaciones seguras y limpias a los visitantes. El objetivo es preservar el patrimonio histórico y social del cementerio mediante mejoras en su infraestructura básica de servicios. Se busca que los deudos cuenten con un entorno ordenado y respetuoso durante sus visitas a este recinto tradicional.</t>
  </si>
  <si>
    <t>O25NR0075</t>
  </si>
  <si>
    <t>REHABILITACIÓN DE LA PLAZA PARQUE "BENITO JUÁREZ"</t>
  </si>
  <si>
    <t>O25NR0075 - Plaza Benito Juárez: Se realizó la rehabilitación de la Plaza Parque "Benito Juárez" con el objetivo de recuperar este espacio público para la convivencia familiar. Estas acciones contemplan la reparación de pavimentos, mobiliario urbano y áreas verdes que presentaban signos de deterioro considerable. El objetivo es fomentar el sano esparcimiento y la reconstrucción del tejido social mediante lugares recreativos de alta calidad. Con esta obra se devuelve a los habitantes un sitio emblemático para el descanso y el ejercicio al aire libre.</t>
  </si>
  <si>
    <t>O25NR0076</t>
  </si>
  <si>
    <t>MANTENIMIENTO CORRECTIVO A LOS CENTROS SOCIALES DE LA ALCALDÍA IZTACALCO</t>
  </si>
  <si>
    <t>O25NR0076 - Centros Sociales: Se efectuó el mantenimiento correctivo a los centros sociales de la alcaldía Iztacalco para asegurar su correcto funcionamiento operativo. Estas acciones incluyen impermeabilización, pintura y reparaciones de plomería y electricidad en los edificios que brindan servicios a la comunidad. El objetivo es que los talleres y cursos se impartan en instalaciones seguras que no representen riesgos para los usuarios. Se busca prolongar la vida útil de los inmuebles públicos y mejorar la calidad del servicio social prestado.</t>
  </si>
  <si>
    <t>O25NR0077</t>
  </si>
  <si>
    <t>REHABILITACIÓN DE LOS CAMPAMENTOS DE LA ALCALDÍA IZTACALCO</t>
  </si>
  <si>
    <t>O25NR0077 - Campamentos: Se llevó a cabo la rehabilitación de los campamentos de la alcaldía con la finalidad de ofrecer mejores condiciones laborales al personal de campo. Estas acciones buscan acondicionar los comedores, baños y áreas de resguardo de herramientas que utilizan diariamente los trabajadores operativos. El objetivo es dignificar los espacios de trabajo de las cuadrillas de servicios urbanos y obras para que realicen sus labores motivados. Instalaciones adecuadas permiten una mejor organización de las brigadas que salen a atender las colonias de la demarcación.</t>
  </si>
  <si>
    <t>O25NR0078</t>
  </si>
  <si>
    <t>MANTENIMIENTO CORRECTIVO A LOS 14 CENDIS INSTALADOS EN LA ALCALDÍA IZTACALCO</t>
  </si>
  <si>
    <t>O25NR0078 - CENDIS: Se realizó el mantenimiento correctivo a los 14 Centros de Desarrollo Infantil (CENDIS) instalados en la alcaldía con enfoque en seguridad. Estas acciones priorizan la revisión de instalaciones de gas, eléctricas y estructurales para garantizar la integridad de los menores y el personal. El objetivo es cumplir con los estándares de protección civil y ofrecer un ambiente educativo sano para los hijos de los trabajadores. Con estas mejoras se asegura que los centros infantiles sean espacios modernos, limpios y seguros para la infancia.</t>
  </si>
  <si>
    <t>O25NR0079</t>
  </si>
  <si>
    <t>REENCARPETADO Y BACHEO EN VIALIDADES SECUNDARIAS EN DISTINTAS COLONIAS Y BARRIOS DE LA ALCALDÍA IZTACALCO.</t>
  </si>
  <si>
    <t>O25NR0079 - Bacheo y Reencarpetado: Se ejecutaron trabajos de reencarpetado y bacheo en vialidades secundarias de distintas colonias y barrios con fines de mejora vial. Estas acciones eliminan las irregularidades en la cinta asfáltica que dañan los vehículos y complican la movilidad de los residentes. El objetivo es contar con calles transitables y seguras que faciliten la conectividad interna dentro de la demarcación territorial. La inversión continua en pavimento previene el deterioro mayor de las vialidades y mejora el entorno urbano de Iztacalco.</t>
  </si>
  <si>
    <t>O25NR0080</t>
  </si>
  <si>
    <t>PROYECTOS PRESUPUESTO PARTICIPATIVO</t>
  </si>
  <si>
    <t>O25NR0080 - Presupuesto Participativo: Se pusieron en marcha los proyectos de Presupuesto Participativo decididos por la ciudadanía para mejorar su entorno inmediato. Estas acciones dan cumplimiento a la voluntad vecinal expresada en las consultas para realizar obras de beneficio directo en sus calles. El objetivo es fortalecer la democracia participativa y asegurar que los recursos se apliquen en las necesidades reales detectadas por los colonos. Con este fondo se ejecutan desde luminarias hasta cámaras o juegos infantiles según lo votado por cada sección.</t>
  </si>
  <si>
    <t>O25NR0081</t>
  </si>
  <si>
    <t>MANTENIMIENTO PREVENTIVO A SENDEROS SEGUROS INSTALADOS EN LA ALCALDÍA IZTACALCO</t>
  </si>
  <si>
    <t>O25NR0081 - Senderos Seguros: Se realizó el mantenimiento preventivo a los "Senderos Seguros" instalados en la alcaldía con la finalidad de prevenir incidentes delictivos. Estas acciones contemplan la revisión de luminarias potentes, cámaras de vigilancia y el desmalezado de las rutas peatonales más concurridas. El objetivo es garantizar que las mujeres, jóvenes y niños puedan caminar por su colonia con mayor tranquilidad a cualquier hora. Los senderos seguros son una estrategia clave para recuperar la paz y la visibilidad en las calles de la demarcación.</t>
  </si>
  <si>
    <t>O25NR0082</t>
  </si>
  <si>
    <t>REHABILITACIÓN DE LOS BAÑOS DE LOS 16 MERCADOS DE LA ALCALDÍA</t>
  </si>
  <si>
    <t>O25NR0082 - Baños Mercados: Se llevó a cabo la rehabilitación de los núcleos sanitarios en los 16 mercados públicos de la alcaldía con fines de higiene y salud. Estas acciones incluyen el cambio de muebles de baño, azulejos y tuberías para ofrecer un servicio digno tanto a locatarios como a clientes. El objetivo es modernizar los servicios básicos de los mercados para fomentar el comercio local en condiciones de limpieza óptimas. Baños funcionales y limpios son esenciales para la imagen y la salud pública de los centros de abasto tradicionales.</t>
  </si>
  <si>
    <t>O25NR0083</t>
  </si>
  <si>
    <t>REHABILITACIÓN DE CENTROS Y MÓDULOS DEPORTIVOS</t>
  </si>
  <si>
    <t>O25NR0083 - Centros Deportivos: Se realizó la rehabilitación de centros y módulos deportivos con el propósito de fomentar la activación física de los habitantes. Estas acciones contemplan el mantenimiento de canchas, pistas y gimnasios al aire libre que presentaban desgaste por el uso constante. El objetivo es alejar a la juventud de conductas de riesgo mediante la oferta de espacios recreativos dignos y en buen estado. Un deportivo bien cuidado atrae a las familias y fortalece la convivencia comunitaria en un entorno seguro y saludable.</t>
  </si>
  <si>
    <t>O25NR0084</t>
  </si>
  <si>
    <t>CONSTRUCCIÓN DEL CORREDOR CULTURAL "7 BARRIOS"</t>
  </si>
  <si>
    <t>O25NR0084 - Corredor Cultural: Se inició la construcción del Corredor Cultural "7 Barrios" con la finalidad de rescatar y promover la identidad histórica de la demarcación. Estas acciones buscan crear un espacio peatonal donde se expongan expresiones artísticas y culturales representativas de la zona. El objetivo es detonar el turismo local y ofrecer una opción de esparcimiento que resalte las tradiciones de los pueblos originarios de Iztacalco. Con esta obra se embellece el entorno urbano y se crea un nuevo punto de encuentro social de gran valor.</t>
  </si>
  <si>
    <t>O25NR0085</t>
  </si>
  <si>
    <t>CONSTRUCCIÓN DE SENDEROS SEGUROS EN DISTINTAS COLONIAS Y BARRIOS DE LA ALCALDÍA IZTACALCO</t>
  </si>
  <si>
    <t>O25NR0085 - Senderos Seguros Colonias: Se llevó a cabo la construcción de nuevos "Senderos Seguros" en distintas colonias y barrios con enfoque en la prevención de la violencia. Estas acciones incluyen la instalación masiva de luces LED de alta potencia y el mejoramiento de banquetas en rutas escolares y de transporte. El objetivo es iluminar los puntos negros donde antes se cometían ilícitos para proteger a los peatones vulnerables. Con estos senderos se recupera la vida pública nocturna y se mejora notablemente la percepción de seguridad vecinal.</t>
  </si>
  <si>
    <t>O25NR0337</t>
  </si>
  <si>
    <t>REHABILITACIÓN DE ZONA DE RODAMIENTO EN VIALIDADES SECUNDARIAS</t>
  </si>
  <si>
    <t>O25NR0337 - Zona de Rodamiento: Se realizó la rehabilitación de la zona de rodamiento en vialidades secundarias mediante técnicas de bacheo profundo y nivelación. Estas acciones buscan corregir hundimientos y deformaciones del asfalto que afectan la suspensión de los vehículos y la seguridad vial. El objetivo es garantizar que las calles internas de las colonias soporten el tráfico diario sin deteriorarse rápidamente. Una zona de rodamiento en buen estado reduce el ruido y la vibración, mejorando el confort de los vecinos de la zona.</t>
  </si>
  <si>
    <t>O25NR0370</t>
  </si>
  <si>
    <t>REHABILITACIÓN DE LA INFRAESTRUCTURA DE LA RED SECUNDARIA DE DRENAJE EN DIVERSAS UBICACIONES DEL PERÍMETRO DE LA DEMARCACIÓN TERRITORIAL DE LA ALCALDÍA IZTACALCO.</t>
  </si>
  <si>
    <t>O25NR0370 - Red de Drenaje: Se llevó a cabo la rehabilitación de la red secundaria de drenaje en diversas ubicaciones estratégicas para prevenir inundaciones. Estas acciones incluyen la limpieza de ductos y la sustitución de tramos colapsados que impedían el flujo correcto de las aguas negras y pluviales. El objetivo es evitar encharcamientos severos durante la temporada de lluvias y prevenir el brote de aguas residuales en los hogares. Un drenaje eficiente es una obra de infraestructura básica que garantiza la salud y tranquilidad de los colonos.</t>
  </si>
  <si>
    <t>O25NR0371</t>
  </si>
  <si>
    <t>REHABILITACIÓN DE LA INFRAESTRUCTURA DE LA RED SECUNDARIA DE AGUA POTABLE EN DIVERSAS UBICACIONES DENTRO DEL PERIMETRO DE LA DEMARCACIÓN TERRITORIAL DE LA ALCALDÍA IZTACALCO.</t>
  </si>
  <si>
    <t>O25NR0371 - Red de Agua Potable: Se realizó la rehabilitación de la red secundaria de agua potable en diversas colonias para mejorar la distribución del recurso vital. Estas acciones consisten en el cambio de válvulas y tuberías antiguas por materiales de larga duración que evitan fugas subterráneas. El objetivo es asegurar que la presión del agua sea la adecuada en las tomas domiciliarias y reducir el desperdicio en la red pública. Con esta obra se garantiza un servicio básico esencial que impacta directamente en la calidad de vida de las familias.</t>
  </si>
  <si>
    <t>O25NR0372</t>
  </si>
  <si>
    <t>REHABILITACIÓN DE LA INFRAESTRUCTURA VIAL EN DIVERSAS UBICACIONES DENTRO DEL PERÍMETRO DE LA DEMARCACIÓN TERRITORIAL DE LA ALCALDÍA IZTACALCO.</t>
  </si>
  <si>
    <t>O25NR0372 - Infraestructura Vial: Se llevó a cabo la rehabilitación de la infraestructura vial en diversas ubicaciones para optimizar el tránsito y la seguridad ciudadana. Estas acciones contemplan la reparación de balizamiento, señalamientos y reductores de velocidad en puntos críticos de la demarcación. El objetivo es reducir el índice de accidentes viales y ordenar el flujo de automóviles en las zonas de mayor afluencia peatonal. Con una infraestructura vial moderna se facilita el movimiento de servicios de emergencia y transporte público local.</t>
  </si>
  <si>
    <t>O25NR0395</t>
  </si>
  <si>
    <t>REHABILITACIÓN DE INFRAESTRUCTURA SOCIAL Y DEPORTIVA EN EL ESPACIO PÚBLICO: "CENTRO SOCIAL POPULAR LEANDRO VALLE", EN LA ALCALDÍA I ZTACALCO.</t>
  </si>
  <si>
    <t>O25NR0395 - Centro Leandro Valle: Se realizó la rehabilitación de infraestructura social y deportiva en el espacio público "Centro Social Popular Leandro Valle". Estas acciones buscan rescatar este inmueble histórico de la alcaldía mediante mejoras en sus salones de usos múltiples y áreas de recreación. El objetivo es brindar a los habitantes un espacio digno para la práctica de deportes y actividades culturales gratuitas. Con esta intervención se recupera un nodo social clave para la integración de las comunidades de los alrededores.</t>
  </si>
  <si>
    <t>O25NR0396</t>
  </si>
  <si>
    <t>REHABILITACIÓN DEL ALUMBRADO PÚBLICO EN DIVERSAS UBICACIONES DENTRO DEL PERÍMETRO DE LA DEMARCACIÓN TERRITORIAL DE LA ALCALDÍA IZTACALCO ZONA 2.</t>
  </si>
  <si>
    <t>O25NR0396 - Alumbrado Zona 2: Se efectuó la rehabilitación del alumbrado público en diversas ubicaciones de la Zona 2 de la demarcación con tecnología eficiente. Estas acciones incluyen el reemplazo de lámparas de vapor de sodio por focos LED que iluminan más con un menor consumo de energía eléctrica. El objetivo es erradicar las zonas de sombra que favorecen la delincuencia y mejorar la visibilidad para conductores y peatones. Calles bien iluminadas son sinónimo de seguridad y bienestar para las familias que habitan en dicha zona.</t>
  </si>
  <si>
    <t>O25NR0518</t>
  </si>
  <si>
    <t>MANTENIMIENTO Y REHABILITACIÓN DE LA RED SECUNDARIA DE DRENAJE CON PRESUPUESTO PARTICIPATIVO 2025 EN LA ALCALDÍA IZTACALCO.</t>
  </si>
  <si>
    <t>O25NR0518 - Drenaje Participativo: Se realizó el mantenimiento y rehabilitación de la red secundaria de drenaje con recursos del Presupuesto Participativo 2025. Estas acciones responden directamente a la solicitud ciudadana de priorizar el desalojo de aguas residuales en calles que sufrían inundaciones. El objetivo es transparentar el uso del presupuesto mediante obras de infraestructura que el vecino considera urgentes para su comunidad. Se busca prevenir socavones y mejorar el funcionamiento del sistema hidrosanitario local con vigilancia vecinal.</t>
  </si>
  <si>
    <t>O25NR0519</t>
  </si>
  <si>
    <t>MANTENIMIENTO, REHABILITACIÓN Y ACCESIBILIDAD EN BANQUETAS Y GUARNICIONES CON PRESUPUESTO PARTICIPATIVO 2025 EN LA ALCALDÍA IZTACALC O.</t>
  </si>
  <si>
    <t>O25NR0519 - Banquetas Participativo: Se llevaron a cabo labores de mantenimiento y rehabilitación en banquetas y guarniciones con recursos del Presupuesto Participativo 2025. Estas acciones buscan garantizar la accesibilidad universal eliminando obstáculos y grietas que dificultan el paso de personas con discapacidad. El objetivo es mejorar la movilidad peatonal y la imagen urbana de las calles internas de las colonias ganadoras del presupuesto. Banquetas en buen estado previenen accidentes y hacen que el caminar por la colonia sea una actividad más segura.</t>
  </si>
  <si>
    <t>O25NR0520</t>
  </si>
  <si>
    <t>INSTALACIÓN Y REHABILITACIÓN DEL ALUMBRADO PÚBLICO CON PRESUPUESTO PARTICIPATIVO 2025 EN LA ALCALDÍA IZTACALCO.</t>
  </si>
  <si>
    <t>O25NR0520 - Alumbrado Participativo: Se ejecutó la instalación y rehabilitación de alumbrado público con financiamiento derivado del Presupuesto Participativo 2025. Estas acciones permiten que los vecinos elijan los puntos exactos donde consideran necesaria una mayor iluminación para su seguridad cotidiana. El objetivo es empoderar a la ciudadanía en la toma de decisiones sobre las mejoras físicas que requiere su entorno inmediato. Una calle iluminada por decisión vecinal fortalece el compromiso de la comunidad con el cuidado de su infraestructura.</t>
  </si>
  <si>
    <t>O25NR0521</t>
  </si>
  <si>
    <t>OBRAS DE INFRAESTRUCTURA SOCIAL Y DEPORTIVA CON PRESUPUESTO PARTICIPATIVO 2025 EN LA ALCALDÍA IZTACALCO.</t>
  </si>
  <si>
    <t>O25NR0521 - Infraestructura Social Participativo: Se realizaron obras de infraestructura social y deportiva elegidas a través del mecanismo de Presupuesto Participativo 2025. Estas acciones incluyen la mejora de pequeños parques, canchas de barrio y salones comunitarios según lo votado por cada comité vecinal. El objetivo es asegurar que los recursos públicos lleguen a proyectos que impacten positivamente en la convivencia diaria de los residentes. Se busca que los espacios sociales recuperados sirvan como centros de paz y recreación para niños y jóvenes.</t>
  </si>
  <si>
    <t>O25NR0522</t>
  </si>
  <si>
    <t>OBRAS DE INFRAESTRUCTURA URBANA CON PRESUPUESTO PARTICIPATIVO 2025 EN LA ALCALDÍA IZTACALCO.</t>
  </si>
  <si>
    <t>O25NR0522 - Infraestructura Urbana Participativo: Se llevaron a cabo diversas obras de infraestructura urbana general financiadas con el Presupuesto Participativo de la anualidad 2025. Estas acciones abarcan desde la colocación de señalética hasta la mejora de fachadas en espacios comunes decididos por la población. El objetivo es materializar las propuestas ciudadanas para embellecer y hacer más funcional el hábitat urbano de cada sección territorial. Con este fondo se garantiza que la obra pública tenga un alto grado de pertinencia y aceptación social vecinal.</t>
  </si>
  <si>
    <t>O25NR0563</t>
  </si>
  <si>
    <t>TRABAJOS DE SUPERVISIÓN DE OBRA EN LA ALCALDÍA IZTACALCO</t>
  </si>
  <si>
    <t>O25NR0563 - Supervisión de Obra: Se realizaron trabajos de supervisión técnica de obra para garantizar que todos los proyectos de la alcaldía se ejecuten con calidad. Estas acciones consisten en la vigilancia constante de los materiales utilizados y el cumplimiento de los tiempos de entrega programados. El objetivo es asegurar que la inversión pública se traduzca en infraestructuras duraderas que cumplan con las normas de construcción. Un control riguroso evita desperdicios y garantiza que la obra sea segura para el uso de toda la ciudadanía.</t>
  </si>
  <si>
    <t>O25NR0735</t>
  </si>
  <si>
    <t>REHABILITACIÓN DE INFRAESTRUCTURA DE RODAMIENTO DENTRO DEL PERÍMETRO DE LA ALCALDÍA IZTACALCO.</t>
  </si>
  <si>
    <t>O25NR0735 - Rodamiento Territorial: Se realizó la rehabilitación de la infraestructura de rodamiento en diversos puntos críticos del perímetro de la alcaldía para fluidez vial. Estas acciones buscan corregir el desgaste natural de la carpeta asfáltica en las rutas con mayor carga de tránsito vehicular y transporte. El objetivo es prevenir que el daño superficial se convierta en baches profundos que interrumpan la circulación de los habitantes. Mantener la zona de rodamiento operativa es vital para la economía y la conectividad de la demarcación territorial.</t>
  </si>
  <si>
    <t>O25NR0745</t>
  </si>
  <si>
    <t>REHABILITACIÓN DEL ALUMBRADO PÚBLICO EN DIVERSAS UBICACIONES DENTRO DEL PERIMETRO DE LA DEMARCACIÓN TERRITORIAL DE LA ALCALDÍA IZTACALCO ZONA 1.</t>
  </si>
  <si>
    <t>O25NR0745 - Alumbrado Zona 1: Se llevó a cabo la rehabilitación del alumbrado público en diversas ubicaciones de la Zona 1 para elevar la seguridad nocturna. Estas acciones contemplan el mantenimiento correctivo a postes, cableado y luminarias que habían cumplido su ciclo de vida útil. El objetivo es brindar una iluminación uniforme que cubra todas las esquinas y calles secundarias de esta parte de la demarcación. Con este proyecto se atiende una de las demandas ciudadanas más sentidas para inhibir los delitos patrimoniales y asaltos.</t>
  </si>
  <si>
    <t>O25NR1122</t>
  </si>
  <si>
    <t>MANTENIMIENTO, CONSERVACIÓN Y REHABILITACIÓN DE BANQUETAS Y GUARNICIONES EN COLONIAS DE LA ALCALDÍA IZTACALCO.</t>
  </si>
  <si>
    <t>O25NR1122 - Banquetas y Guarniciones: Se realizó el mantenimiento y conservación de banquetas y guarniciones en diversas colonias de la alcaldía para mejorar la imagen urbana. Estas acciones incluyen la reconstrucción de tramos de concreto fracturados por raíces de árboles o por el paso del tiempo y humedad. El objetivo es ofrecer pasos peatonales libres de obstáculos que reduzcan el riesgo de caídas para los adultos mayores y niños. Unas banquetas bien conservadas aumentan la plusvalía de la zona y promueven una movilidad peatonal más amable y segura.</t>
  </si>
  <si>
    <t>02CD09 ALCALDÍA IZTAPALAPA</t>
  </si>
  <si>
    <t>A25NR0102</t>
  </si>
  <si>
    <t>Adquisición de Equipo Administrativo, Equipo Audiovisual, Equipo de Comunicación y Equipos de Gimnasio</t>
  </si>
  <si>
    <t>ADQUISICIÓN DE EQUIPO ADMINISTRATIVO, EQUIPO AUDIOVISUAL, EQUIPO DE COMUNICACIÓN Y EQUIPOS DE GIMNASIO</t>
  </si>
  <si>
    <t>A25NR0103</t>
  </si>
  <si>
    <t>Adquisición de vehículo tipo lancha para coadyuvar con la operatividad en temas de seguridad y protección ciudadana.</t>
  </si>
  <si>
    <t>SIN ACCIONES AL PERIODO</t>
  </si>
  <si>
    <t>A25NR0104</t>
  </si>
  <si>
    <t>Adquisición de Equipo Industrial, Equipo Médico y de Laboratorio y Equipo Recreativo.</t>
  </si>
  <si>
    <t>ADQUISICIÓN DE EQUIPO INDUSTRIAL, EQUIPO MÉDICO Y DE LABORATORIO Y EQUIPO RECREATIVO.</t>
  </si>
  <si>
    <t>A25NR0730</t>
  </si>
  <si>
    <t>Adquisición y Colocación de Paneles Solares en viviendas de la Alcaldía Iztapalapa.</t>
  </si>
  <si>
    <t>O25NR0086</t>
  </si>
  <si>
    <t>Rehabilitación, Acondicionamiento y Construcción de  Espacios Públicos en el perímetro de la Alcaldía.</t>
  </si>
  <si>
    <t xml:space="preserve">REHABILITACIÓN Y MANTENIMIENTO EN LAS ÁREAS DEL ESPACIO PÚBLICO
ABIERTO </t>
  </si>
  <si>
    <t>O25NR0087</t>
  </si>
  <si>
    <t>Construcción, rehabilitación, conservación y mantenimiento de banquetas y guarniciones en la alcaldía Iztapalapa.</t>
  </si>
  <si>
    <t>O25NR0088</t>
  </si>
  <si>
    <t>Rehabilitación y Mantenimiento de la drenaje y red pluvial
en diferentes colonias de las direcciones territoriales de la alcaldía
Iztapalapa.</t>
  </si>
  <si>
    <t>O25NR0089</t>
  </si>
  <si>
    <t>Mantenimiento, rehabilitación y construcción de la red de Luminarias para seguridad de los habitantes de la Alcaldía Iztapalapa.</t>
  </si>
  <si>
    <t>O25NR0090</t>
  </si>
  <si>
    <t>Rehabilitación y mantenimiento de infraestructura  dentrodel perímetro de la demarcación territorial Iztapalapa</t>
  </si>
  <si>
    <t>O25NR0091</t>
  </si>
  <si>
    <t>Rehabilitación y Mantenimiento de Infraestructura Deportiva en Diversas ubicaciones dentro del perímetro de la Demarcación Territorial Iztapalapa</t>
  </si>
  <si>
    <t>O25NR0092</t>
  </si>
  <si>
    <t>Rehabilitación, construcción y mantenimiento de Edificios Públicos en diversas ubicaciones dentro del perímetro de la demarcación territorial Iztapalapa</t>
  </si>
  <si>
    <t>O25NR0093</t>
  </si>
  <si>
    <t>Rehabilitación y Mantenimiento de Infraestructura de Abasto y Comercial en Diversas Ubicaciones dentro del Perímetro de la Demarcación Territorial Iztapalapa.</t>
  </si>
  <si>
    <t>O25NR0094</t>
  </si>
  <si>
    <t>Rehabilitación y Mantenimiento de Infraestructura para el Desarrollo Social en Diversas Ubicaciones Dentro del Perímetro de la Demarcación Territorial Iztapalapa</t>
  </si>
  <si>
    <t>O25NR0095</t>
  </si>
  <si>
    <t>Mejoramiento y rehabilitación de las vialidades secundarias en la demarcación territorial de la Alcaldía Iztapalapa</t>
  </si>
  <si>
    <t>O25NR0096</t>
  </si>
  <si>
    <t>Construcción, Rehabilitación y Mantenimiento pozos de absorción y al sistema de drenaje en diferentes colonias de las direcciones territoriImagen Urbana a la Alcaldía Iztapalapa</t>
  </si>
  <si>
    <t>O25NR0097</t>
  </si>
  <si>
    <t>Rehabilitación y mantenimiento de diferentes espacios Públicos abiertos</t>
  </si>
  <si>
    <t>O25NR0098</t>
  </si>
  <si>
    <t>Mejoramiento y rehabilitación de las vialidades secundarias en
la demarcación territorial de la Alcaldía Iztapalapa.</t>
  </si>
  <si>
    <t>O25NR0099</t>
  </si>
  <si>
    <t>Mejoramiento y rehabilitación de las vialidades secundarias en la demarcación territorial de la Alcaldía Iztapalapa en la demarcación territorial de la Alcaldía Iztapalapa</t>
  </si>
  <si>
    <t>O25NR0100</t>
  </si>
  <si>
    <t xml:space="preserve">Mantenimiento, Conservación  y Rehabilitación a Planteles Escolares de Nivel Básico
</t>
  </si>
  <si>
    <t>TRABAJOS DE
REHABILITACIÓN Y MANTENIMIENTO A CENDIS</t>
  </si>
  <si>
    <t>O25NR0101</t>
  </si>
  <si>
    <t>Rehabilitación, Acondicionamiento y Construcción de Lecherías dentro del perímetro de la Alcaldía.</t>
  </si>
  <si>
    <t>CONSTRUCCIÓN DE LECHERIAS</t>
  </si>
  <si>
    <t>O25NR0102</t>
  </si>
  <si>
    <t>Mantenimiento, construcción y rehabilitación de pozos de absorción y obras dentro de la demarcación de la Alcaldía.</t>
  </si>
  <si>
    <t>REHABILITACIÓN DE LA INFRAESTRUCTURA DEL  SISTEMA  DE CAPTACIÓN  DE AGUA PLUVIAL, POZOS  DE ABSORCIÓN, EN DIVERSAS UBICACIONES DENTRO  DEL PERÍMETRO  DE LA DEMARCACIÓN TERRITORIAL DE LA ALCALDÍA IZTAPALAPA.</t>
  </si>
  <si>
    <t>O25NR0103</t>
  </si>
  <si>
    <t>Construcción, rehabilitación y sustitución de la red secundaria de agua potable y obras complementarias dentro del perímetro de la Alcaldía Iztapalapa.</t>
  </si>
  <si>
    <t>REHABILITACIÓN DE LA INFRAESTRUCTURA DE LA RED SECUNDARIA
DE AGUA POTABLE EN DIVERSAS UBICACIONES DE LA ALCALDÍA IZTAPALAPA.</t>
  </si>
  <si>
    <t>O25NR0104</t>
  </si>
  <si>
    <t>Rehabilitación de la red de drenaje y obras complementarias en diversas colonias dentro del perímetro de la Alcaldía Iztapalapa.</t>
  </si>
  <si>
    <t>REHABILITACIÓN DE LA INFRAESTRUCTURADE LA RED SECUNDARIA DE DRENAJE SANITARIO EN DIVERSAS UBICACIONES DENTRO DEL PERÍMETRO DE LA DEMARCACIÓN TERRITORIAL DE LA ALCALDÍA IZTAPALAPA</t>
  </si>
  <si>
    <t>O25NR0291</t>
  </si>
  <si>
    <t>Mantenimiento, conservación y rehabilitación de la infraestructura.</t>
  </si>
  <si>
    <t xml:space="preserve">TRABAJOS DE MANTENIMIENTO Y REHABILITACIÓN DE LOS INMUEBLES UBICADO DENTRO DE LOS COMPLEJOS DEPORTIVOS </t>
  </si>
  <si>
    <t>O25NR0292</t>
  </si>
  <si>
    <t xml:space="preserve">Mantenimiento y Rehabilitación a Centro Deportivo Abierto y Espacio Público dentro del Perímetro de la Alcaldía.
</t>
  </si>
  <si>
    <t>MANTENIMIENTO Y REHABILITACIÓN A LOS CENTROS DEPORTIVOS</t>
  </si>
  <si>
    <t>O25NR0294</t>
  </si>
  <si>
    <t>Trabajos de Alumbrado Público en la Alcaldía Iztapalapa.</t>
  </si>
  <si>
    <t>TRABAJOS DE ALUMBRADO PÚBLICO EN LA ALCALDÍA IZTAPALAPA.</t>
  </si>
  <si>
    <t>O25NR0295</t>
  </si>
  <si>
    <t>Realizar trabajos de Rehabilitación y Mantenimiento de la superficie de rodamiento (Repavimentación Asfáltica) para mejorar la movilidad peatonal y vehicular en la Alcaldía Iztapal</t>
  </si>
  <si>
    <t>REALIZAR TRABAJOS DE REHABILITACIÓN Y MANTENIMIENTO DE LA SUPERFICIE DE RODAMIENTO (REPAVIMENTACIÓN ASFÁLTICA) PARA MEJORAR LA MOVILIDAD PEATONAL Y VEHICULAR EN LA ALCALDÍA IZTAPAL</t>
  </si>
  <si>
    <t>O25NR0375</t>
  </si>
  <si>
    <t>Construcción, Mantenimiento y Rehabilitación de Ladera Artificial como muro de contención, ubicado en Cerrada Chabacano  Paraje Zacatepec,  Alcaldía Iztapalapa.</t>
  </si>
  <si>
    <t>CONSTRUCCIÓN, MANTENIMIENTO Y REHABILITACIÓN DE LADERA ARTIFICIAL COMO MURO DE CONTENCIÓN, UBICADO EN CERRADA CHABACANO  PARAJE ZACATEPEC,  ALCALDÍA IZTAPALAPA.</t>
  </si>
  <si>
    <t>O25NR0467</t>
  </si>
  <si>
    <t>Mantenimiento y Rehabilitación de la infraestructura social denominada deportivo Francisco I. Madero destinado a fortalecer las actividades deportivas, físicas y culturales en Iztapalapa.</t>
  </si>
  <si>
    <t>MANTENIMIENTO Y REHABILITACIÓN DE LA INFRAESTRUCTURA SOCIAL DENOMINADA DEPORTIVO FRANCISCO I. MADERO DESTINADO A FORTALECER LAS ACTIVIDADES DEPORTIVAS, FÍSICAS Y CULTURALES EN IZTAPALAPA.</t>
  </si>
  <si>
    <t>O25NR0470</t>
  </si>
  <si>
    <t>Rehabilitación y Mantenimiento del área cultural denominada espejo de agua, para mejorar el espacio ecológico y ambiental, ubicada en Ex convento de Culhuacan Alcaldía Iztapalapa.</t>
  </si>
  <si>
    <t>REHABILITACIÓN Y MANTENIMIENTO DEL ÁREA CULTURAL DENOMINADA ESPEJO DE AGUA, PARA MEJORAR EL ESPACIO ECOLÓGICO Y AMBIENTAL, UBICADA EN EX CONVENTO DE CULHUACAN ALCALDÍA IZTAPALAPA.</t>
  </si>
  <si>
    <t>O25NR0495</t>
  </si>
  <si>
    <t>Rehabilitación y Mantenimiento de espacios públicos  en diversas ubicaciones dentro del perímetro de la demarcación territorial de la Alcaldía Iztapalapa.</t>
  </si>
  <si>
    <t>REHABILITACIÓN Y MANTENIMIENTO DE ESPACIOS PÚBLICOS  EN DIVERSAS UBICACIONES DENTRO DEL PERÍMETRO DE LA DEMARCACIÓN TERRITORIAL DE LA ALCALDÍA IZTAPALAPA.</t>
  </si>
  <si>
    <t>O25NR0732</t>
  </si>
  <si>
    <t>Mantenimiento y Rehabilitación de los espacios públicos (parque Hércules, parque Veracruz, parque Guadalupe, parque área común, parque jardín vecinal Guadalupe Contreras, parque…</t>
  </si>
  <si>
    <t>MANTENIMIENTO Y REHABILITACIÓN DE LOS ESPACIOS PÚBLICOS (PARQUE HÉRCULES, PARQUE VERACRUZ, PARQUE GUADALUPE, PARQUE ÁREA COMÚN, PARQUE JARDÍN VECINAL GUADALUPE CONTRERAS, PARQUE…</t>
  </si>
  <si>
    <t>O25NR0733</t>
  </si>
  <si>
    <t>Mantenimiento y Rehabilitación de la infraestructura social y espacios públicos (deportivos Francisco i. madero, deportivo chavos banda, corredor verde, centro social, semillero..</t>
  </si>
  <si>
    <t>MANTENIMIENTO Y REHABILITACIÓN DE LA INFRAESTRUCTURA SOCIAL Y ESPACIOS PÚBLICOS (DEPORTIVOS FRANCISCO I. MADERO, DEPORTIVO CHAVOS BANDA, CORREDOR VERDE, CENTRO SOCIAL, SEMILLERO..</t>
  </si>
  <si>
    <t>O25NR0734</t>
  </si>
  <si>
    <t>Mantenimiento, reparación y adecuaciones para la conservación de 76 inmuebles educativos, infraestructura urbana y espacios públicos en la Alcaldía Iztapalapa.</t>
  </si>
  <si>
    <t>MANTENIMIENTO, REPARACIÓN Y ADECUACIONES PARA LA CONSERVACIÓN DE 76 INMUEBLES EDUCATIVOS, INFRAESTRUCTURA URBANA Y ESPACIOS PÚBLICOS EN LA ALCALDÍA IZTAPALAPA.</t>
  </si>
  <si>
    <t>O25NR0805</t>
  </si>
  <si>
    <t>Rehabilitación de la infraestructura de la red secundaria de drenaje sanitario en las direcciones territoriales Acatitla Zaragoza, Atlalilco Axomulco y Tezonco en la Alcaldía Iztapalapa.</t>
  </si>
  <si>
    <t>O25NR0851</t>
  </si>
  <si>
    <t>Construcción, Mantenimiento y remodelación a Espacios Públicos y centros comunitarios de la Alcaldía Iztapalapa.</t>
  </si>
  <si>
    <t>O25NR0852</t>
  </si>
  <si>
    <t>Reconstrucción, mantenimiento y rehabilitación de bardas y colocación de guarda polvo en diferentes colonias de la Alcaldía Iztapalapa.</t>
  </si>
  <si>
    <t>O25NR0853</t>
  </si>
  <si>
    <t>Construcción, Mantenimiento,Acondicionamiento para la Recuperación del Parque de la Iglesia</t>
  </si>
  <si>
    <t>O25NR0854</t>
  </si>
  <si>
    <t>Recuperación de los espacios publicos de la colonia Real del Moral</t>
  </si>
  <si>
    <t>O25NR0855</t>
  </si>
  <si>
    <t>Mantenimiento y rehabilitación, para dar Vida verde a los espacios de San Andrés.</t>
  </si>
  <si>
    <t>O25NR0856</t>
  </si>
  <si>
    <t>Contruccion del arco de identidad del pueblo de San Juanico NEXITPAC (sobre cenizas)</t>
  </si>
  <si>
    <t>O25NR0857</t>
  </si>
  <si>
    <t>Mantenimiento Jardín vertical con iluminación sustentable.</t>
  </si>
  <si>
    <t>O25NR0858</t>
  </si>
  <si>
    <t>Colocación de Barandales en las calles</t>
  </si>
  <si>
    <t>O25NR1026</t>
  </si>
  <si>
    <t>Construcción de pozos de retención de agua pluvial para evitar inndaciones.</t>
  </si>
  <si>
    <t>O25NR1027</t>
  </si>
  <si>
    <t>Contrucción y Remodelación de parques y jardines, asi como de las areas deportivas.</t>
  </si>
  <si>
    <t>02CD10 - La Magdalena Contreras</t>
  </si>
  <si>
    <t>A25NR0105</t>
  </si>
  <si>
    <t>Adquisicion de Equipo de Cómputo y de Tecnologías de la Información</t>
  </si>
  <si>
    <t>A25NR0106</t>
  </si>
  <si>
    <t>Adquisición de Software Microsoft Office</t>
  </si>
  <si>
    <t>A25NR0107</t>
  </si>
  <si>
    <t>Adquisición de Terrenos para Construcción de Oficinas</t>
  </si>
  <si>
    <t>No se realizó ninguna acción.</t>
  </si>
  <si>
    <t>A25NR0108</t>
  </si>
  <si>
    <t>Adquisición de Maquinas y Herramientas</t>
  </si>
  <si>
    <t>A25NR0109</t>
  </si>
  <si>
    <t>Adquisición de Maquinaria y Equipo de Construcción</t>
  </si>
  <si>
    <t>A25NR0110</t>
  </si>
  <si>
    <t>Adquisición de aires acondicionados</t>
  </si>
  <si>
    <t>A25NR0111</t>
  </si>
  <si>
    <t>Adquisición de Camaras para Drones</t>
  </si>
  <si>
    <t>A25NR0112</t>
  </si>
  <si>
    <t>A25NR0113</t>
  </si>
  <si>
    <t>Adquisición de Equipo de Audio</t>
  </si>
  <si>
    <t>A25NR0114</t>
  </si>
  <si>
    <t>Adquisición de Artículos Deportivos</t>
  </si>
  <si>
    <t>A25NR0115</t>
  </si>
  <si>
    <t>Adquisición de Cámaras Fotograficas y de Video</t>
  </si>
  <si>
    <t>A25NR0116</t>
  </si>
  <si>
    <t>Adquisición de Otro Mobiliario y Equipo Educacional y Recreativo</t>
  </si>
  <si>
    <t>A25NR0117</t>
  </si>
  <si>
    <t>Adquisición de Vehículos y Equipo Terrestre Destinados a Servicios Públicos y la Operación de Programas Públicos</t>
  </si>
  <si>
    <t>A25NR0118</t>
  </si>
  <si>
    <t>A25NR0119</t>
  </si>
  <si>
    <t>Adquisicion de Equipo Agropecuario</t>
  </si>
  <si>
    <t>A25NR0120</t>
  </si>
  <si>
    <t>Adquisicion de Maquinaria y Equipo Industrial</t>
  </si>
  <si>
    <t>A25NR0641</t>
  </si>
  <si>
    <t>Adquisición de otros mobiliarios y equipos de Administración</t>
  </si>
  <si>
    <t xml:space="preserve">Acciones orientadas a la modernización y equipamiento de espacios administrativos, de atención social, protección animal y cultura, </t>
  </si>
  <si>
    <t>Adquisición de muebles, excepto de oficina y de estantería</t>
  </si>
  <si>
    <t>Acciones para equipar y mejorar los espacios destinados a eventos, servicios y actividades institucionales.</t>
  </si>
  <si>
    <t>A25NR0642</t>
  </si>
  <si>
    <t>Adquisición de otros equipos</t>
  </si>
  <si>
    <t>Mejora en el mantenimiento de la infraestructura hidráulica, la operatividad vehicular, la seguridad en instalaciones y el control administrativo.</t>
  </si>
  <si>
    <t>A25NR0643</t>
  </si>
  <si>
    <t>Adquisición de carrocerías y remolques para la ejecución de programas de seguridad pública y atención de desastres naturales.</t>
  </si>
  <si>
    <t>Acciones de prevención, visibilidad y seguridad operativa de la Coordinación de Seguridad Ciudadana, garantizando traslados seguros, señalización adecuada y apoyo logístico en operativos, patrullajes y atención inmediata a la ciudadanía.</t>
  </si>
  <si>
    <t>A25NR0644</t>
  </si>
  <si>
    <t>Adquisición de Equipo e instrumental médico y de laboratorio</t>
  </si>
  <si>
    <t>Acciones para fortalecer infraestructura y capacidad operativa de áreas mediante adquisición de equipo médico, de rehabilitación, diagnóstico, atención prehospitalaria, instrumental especializado y mobiliario.</t>
  </si>
  <si>
    <t>O25NR0105</t>
  </si>
  <si>
    <t>Apoyo Logístico para los Procedimientos Técnico-Administrativo Relacionados con la Obra Pública por Contrato.</t>
  </si>
  <si>
    <t>O25NR0106</t>
  </si>
  <si>
    <t>Construcción de Muros de Contención dentro del Perímetro de la Alcaldía</t>
  </si>
  <si>
    <t>O25NR0107</t>
  </si>
  <si>
    <t>Rehabilitación y Mantenimiento de la Red Secundaria de Agua Potable</t>
  </si>
  <si>
    <t>O25NR0108</t>
  </si>
  <si>
    <t>Rehabilitación y mantenimiento de la red de drenaje, dentro del Perímetro de la Alcaldía</t>
  </si>
  <si>
    <t>O25NR0109</t>
  </si>
  <si>
    <t>Rehabilitación de Infraestructura Educativa, dentro del Perímetro de la Alcaldía</t>
  </si>
  <si>
    <t>O25NR0110</t>
  </si>
  <si>
    <t>Rehabilitación y mantenimiento de Vialidades Secundarias, dentro del Perímetro de la Alcaldía.</t>
  </si>
  <si>
    <t>O25NR0111</t>
  </si>
  <si>
    <t>Rehabilitación y mantenimiento de Vialidades Secundarias, guarniciones, banquetas y andadores dentro del Perímetro de la Alcaldía</t>
  </si>
  <si>
    <t>O25NR0112</t>
  </si>
  <si>
    <t>Supervisión, Rehabilitación y Mantenimiento de Edificios Públicos, dentro del Perímetro de la Alcaldía.</t>
  </si>
  <si>
    <t>O25NR0113</t>
  </si>
  <si>
    <t>Rehabilitación y mantenimiento Espacios Públicos, dentro del Perímetro de la Alcaldía.</t>
  </si>
  <si>
    <t>O25NR0114</t>
  </si>
  <si>
    <t>Rehabilitación y mantenimiento de Infraestructura Deportiva, dentro del Perímetro de la Alcaldía.</t>
  </si>
  <si>
    <t>O25NR0115</t>
  </si>
  <si>
    <t>Rehabilitación y mantenimiento de Mercados, dentro del Perímetro de la Alcaldía.</t>
  </si>
  <si>
    <t>O25NR0116</t>
  </si>
  <si>
    <t>Rehabilitacion de Alumbrado Público, dentro del Perímetro de la Alcaldía.</t>
  </si>
  <si>
    <t>O25NR0564</t>
  </si>
  <si>
    <t>Rehabilitación de Infraestructura Vial en diversas ubicaciones dentro del Perímetro de la Alcaldía La Magdalena Contreras</t>
  </si>
  <si>
    <t>Revitalización del espacio público de Avenidas principales y Vías de comunicación Secundarias. Mejora de condiciones de seguridad para el libre tránsito peatonal en vialidades de la Alcaldía</t>
  </si>
  <si>
    <t>O25NR0565</t>
  </si>
  <si>
    <t>Construcción de Muros de Contención en diversas ubicaciones dentro del Perímetro de la Alcaldía La Magdalena Contreras</t>
  </si>
  <si>
    <t>Construcción de muros rígidos fabricados con mampostería o concreto creando estructuras inamovibles, Trabajos realizados a base de acero de alta resistencia armado de forma estructural y colado con concreto hidráulico de alta resistencia.</t>
  </si>
  <si>
    <t>O25NR0566</t>
  </si>
  <si>
    <t>O25NR0837</t>
  </si>
  <si>
    <t>Supervisión para los Trabajos de la Ejecución de Obra de los Proyectos del Presupuesto Participativo correspondiente al Ejercicio 2025</t>
  </si>
  <si>
    <t xml:space="preserve">Presencia de un Supervisor en Obras Públicas para asegurar que los materiales, procesos y acabados cumplan con los estándares de calidad establecidos en el proyecto, evitando defectos y patologías en la obra, supervisión del cumplimiento de alcance y de especificaciones, controla costos y recursos, gestiona el tiempo de la obra, supervisa el cumplimiento normativo y legal, imparcialidad y resolución de conflictos, prevención de problemas y protección del Interés Público. </t>
  </si>
  <si>
    <t>02CD11 - ALCALDÍA MIGUEL HIDALGO</t>
  </si>
  <si>
    <t>A25NR0121</t>
  </si>
  <si>
    <t>Adquisición de Mobiliario y Equipo informático</t>
  </si>
  <si>
    <t>Al periodo se informa la adquisición de seis estufas, que sustituirá a las existentes, utilizadas en los CENDIS Anáhuac, Granada, Margarita, María Morelos y Pavón, Carmen Serdán y Miguel Hidalgo. Así como de adquisición de estantes organizadores metalicos</t>
  </si>
  <si>
    <t>A25NR0122</t>
  </si>
  <si>
    <t>Adquisición de Equipo Educacional y Recreativo y Equipo Audiovisual</t>
  </si>
  <si>
    <t xml:space="preserve">Adquisición de escalera para alberca, bloque de acceso de ayuda, pista de carrera para salto y la Adquisición de 15 paquetes (cámaras de videovigilancia) de monitoreo inteligente con botón de pánico y altoparlante activo, para monitorear y analizar la información recolectada en materia de seguridad ciudadana, así como la canalización de las emergencias o hechos delictivos en la Alcaldía.
Compra de Pantallas para recepciones de centros de atención Ciudadana </t>
  </si>
  <si>
    <t>A25NR0123</t>
  </si>
  <si>
    <t>Adquisición de Equipo e Instrumental Médico y de Laboratorio para la Alcaldía Miguel Hidalgo.</t>
  </si>
  <si>
    <t>Se llevo a cabo el procedimiento para la compra de Tina para baño de animales, mesas de exploración veterinaria, jaula transportadora para animales, báscula para bebé y juego de bozales para perros y gatos), así como la compra (Basculas, Baumanómetros Botiquín, Estetoscopio, Glucómetro, Medidor de colesterol y Triglicéridos) para las Jornadas de Salud. Se llevo a cabo el procedimiento para la compra de Pinzas Allis de acero inoxidable de diferentes tamaños. Compra de Otoscopios par las Jornadas de Salud. Compra de básculas, bolsas de reanimación, botiquín, desfibriladores, nebulizadores, silla de ruedas, termómetros.</t>
  </si>
  <si>
    <t>A25NR0124</t>
  </si>
  <si>
    <t>Adquisición de vehículos y equipo de transporte</t>
  </si>
  <si>
    <t>Adquisición de 2 vehiculos recolectores, 1 equipo de barrido mecánico, 2 automiviles, 1 moto, 5 drones y equipamiento de motos</t>
  </si>
  <si>
    <t>A25NR0125</t>
  </si>
  <si>
    <t>Adquisición de Maquinaria, Otros Equipos y Herramientas</t>
  </si>
  <si>
    <t xml:space="preserve">Adquisición de 8 motosierras a gasolina, utilizadas para la mitigación de riesgos derivados de sujetos forestales, intervenidos por Protección Civil. Para áreas verdes se informa la adquisición de aparatos de medición necesarios para los trabajos de valoración en las áreas verdes y dictámenes de los sujetos arbóreos, cumpliendo la norma ambiental NADF-001-RNTAT-2015, (2)Hipsometro, (3) GPS Garmin, (1) Penetrometro y (1) Potenciometro. Así como la adquisición de  3 podadora de altura  con este equipo  se ha realizado la mitigación de riesgos derivados de sujetos forestales  de altura, 2 bomba sumergible achique . se requiere este equipo de manera urgente para auxiliar a la población  en emergencias, siniestros o desastres en la alcaldia, ya que las lluvias estan proximas y nos veremos afectados con los encharcamientos e inundaciones, si no se cuenta con este equipo se veran afectadas las respuestas a las emergencias urbanas solicitadas. Comprra de 10 motosierras motosierras a gasolina se realizada la mitigación de riesgos derivados de sujetos forestales y la compra de 8 mochilas aspersoras para incendios erestales </t>
  </si>
  <si>
    <t>A25NR0126</t>
  </si>
  <si>
    <t>Adquisición de licencias para equipo de cómputo administrados por la Alcaldía</t>
  </si>
  <si>
    <t>Adquisición de Licencias de Google, ArcGIS y AutoCAD</t>
  </si>
  <si>
    <t>A25NR0630</t>
  </si>
  <si>
    <t>Adquisición de camión recolector de basura y residuos sólidos, Presupuesto Participativo 2025</t>
  </si>
  <si>
    <t>Adquisición de camión recolector de basura y residuos sólidos, Presupuesto Participativo 2025, en las siguientes unidades territoriales: 16-057 nueva argentina (argentina poniente) proyecto: camión recolector de basura y residuos sólidos. importe $1,520,442.00 (un millon quinientos veinte mil cuatrocientos cuarenta y dos pesos 00/100 m.n.) y  16-091 escandon ii,proyecto: camión recolector de basura y residuos sólidos para escandón ii. importe $1,733,950.00 (un millon setecientos treinta y tres mil novecientos cincuenta pesos 00/100</t>
  </si>
  <si>
    <t>A25NR0631</t>
  </si>
  <si>
    <t>Adquisición de cámaras y equipo de video vigilancia, Presupuesto Participativo 2025</t>
  </si>
  <si>
    <t>Lo anterior para la adquisición e instalación cámaras de seguridad, el objetivo es mejorar la seguridad de los habitantes, proporcionando un entorno más seguro y protegidos contra actos delictivos. la empresa trabajará en colaboración con comisión de seguridad ciudadana para evaluar las necesidades específicas de cada unidad territorial y garantizar una instalación efectiva. fomentando así una cultura de seguridad y prevención dentro de la comunidad.</t>
  </si>
  <si>
    <t>A25NR0632</t>
  </si>
  <si>
    <t>Adquisición de Equipo receptor de alertamiento sísmico, Presupuesto Participativo 2025</t>
  </si>
  <si>
    <t>Adquisición e instalación de un sistema de alertamiento sísmico que cumpla con los estándares necesarios para garantizar la seguridad de los habitantes en la demarcación territorial. se requiere que la empresa proveedora tenga experiencia comprobada en la implementación de sistemas de alerta temprana, así como en el mantenimiento y soporte técnico de los mismos.
El objetivo es mejorar la capacidad de respuesta ante sismos, proporcionando un servicio eficiente y efectivo que salvaguarde la vida y el bienestar de la comunidad, la alcaldía miguel hidalgo a través de la dirección ejecutiva de protección civil y resiliencia evaluará las necesidades específicas de implementación y garantizará que el sistema adquirido cumpla con los requisitos operativos y tecnológicos, fomentando así una cultura de prevención y seguridad en la comunidad, y contribuyendo a un entorno urbano más seguro.</t>
  </si>
  <si>
    <t>A25NR0742</t>
  </si>
  <si>
    <t>Adquisición de Mobiliario para la Unidad de Rehabilitación de la Alcaldía Miguel Hidalgo</t>
  </si>
  <si>
    <t>No se reporta avance al cierre del periodo.</t>
  </si>
  <si>
    <t>A25NR0743</t>
  </si>
  <si>
    <t>Adquisición de Mobiliario, Maquinaria y Equipo Audiovisual para Centros de Cultura, Deporte y Recreación de la Alcaldía Miguel Hidalgo</t>
  </si>
  <si>
    <t>A25NR0854</t>
  </si>
  <si>
    <t>Adquisición de Contenedores de Basura para los Panteones Civil Dolores y General Sanctorum de la Alcaldía Miguel Hidalgo</t>
  </si>
  <si>
    <t>O25NR0118</t>
  </si>
  <si>
    <t>Construcción y mantenimiento de la infraestructura pública a cargo de la Alcaldía Miguel Hidalgo</t>
  </si>
  <si>
    <t>Trabajos de Rehabilitación  en el Deportivo Plan Sexenal, Gran Libertador y Valle Escandon; Edificio Público (Casa Amarilla), Teatro Angela Peralta; Panteón Sanctorum; Mercados Zacatito y Lago Garda.</t>
  </si>
  <si>
    <t>O25NR0119</t>
  </si>
  <si>
    <t>Atención de los espacios públicos mediante estudios, rehabilitación y mantenimiento.</t>
  </si>
  <si>
    <t>Rehabilitación de vialidades secundarias en las Colonias: Lomas de Chapultepec, Bosques de las Lomas, Anahuac, Polanco; Bacheo en callles secundarias en las Colonias: Polanco, Anzures, Veronica Anzures, Ampliación Granada, Irrigación, Granda, Bosques de las Lomas, Lomas de Reforma y Lomas de Chapultepec III; Entorno Seguro en Presa Salinillas; Parques Salesiano, Morelos y Gaviota.</t>
  </si>
  <si>
    <t>O25NR0120</t>
  </si>
  <si>
    <t>Obras ciudadanas para la aplicación del Presupuesto Participativo 2025</t>
  </si>
  <si>
    <t>Recursos adecuados en el transcurso del año, para atender los proyectos reales, ganadores de la consulta del Presupuesto Partiricipativo 2025.</t>
  </si>
  <si>
    <t>O25NR0121</t>
  </si>
  <si>
    <t>Ejecución de los Proyectos de obras sociales de Recursos Federales del FAIS-2025</t>
  </si>
  <si>
    <t>Trabajos en  el CENDI Legaria, CENDI Tacuba, Primaria Estado de Quintana Roo, Primaria Adolfo Cien Fuegos Camus, Primaria Fray  Francisco Aparicio, Jardin de Niños Frida Khalo, Rehabilitación de Red de Drenaje, Red de Agua Potable y Pavimento en la Colonia Popo, Alumbrado en Zona Tacuba - Sotelo, Espacios Públicos  en las Colonias México Nuevo y Deportiva Pensil,  Rehabilitación de Pavimento en la Colonia Anahuac los Manzanos.</t>
  </si>
  <si>
    <t>O25NR0247</t>
  </si>
  <si>
    <t>Mejoramiento de la Infraestructura de Movilidad con Recursos del Sistema de Parquímetros</t>
  </si>
  <si>
    <t xml:space="preserve">Rehabilitación de Espacios Públicos y en las Colonias Polanco, Lomas y Anzures. </t>
  </si>
  <si>
    <t>O25NR0248</t>
  </si>
  <si>
    <t>Apoyo Técnico y Administrativo en las actividades relacionadas con la obra pública por contrato en la Alcaldía Miguel Hidalgo.</t>
  </si>
  <si>
    <t>Apoyo Técnico y Administrativo en las Actividades Relacionadas con la Obra Pública por Contrato en la Alcaldía Miguel Hidalgo.</t>
  </si>
  <si>
    <t>O25NR0318</t>
  </si>
  <si>
    <t>Rehabilitación de Banquetas y Guarniciones en la Alcaldía Miguel Hidalgo.</t>
  </si>
  <si>
    <t>Rehabilitación de banquetas y guarniciones</t>
  </si>
  <si>
    <t>O25NR0394</t>
  </si>
  <si>
    <t>Estudio de Impacto Ambiental en el campamento de limpia sector Bosques en la Alcaldía Miguel Hidalgo.</t>
  </si>
  <si>
    <t>Estudio de Impacto Ambiental en el Campamento de Limpia Sector Bosques</t>
  </si>
  <si>
    <t>O25NR0471</t>
  </si>
  <si>
    <t>Rehabilitación de un inmueble de infraestructura social en la colonia Escandón (1ª Etapa)</t>
  </si>
  <si>
    <t>Proyecto Ejecutivo de la Rehabilitación de Inmueble de Infraestructura Social</t>
  </si>
  <si>
    <t>O25NR0524</t>
  </si>
  <si>
    <t>Repavimentación de la calle volcán</t>
  </si>
  <si>
    <t>O25NR0525</t>
  </si>
  <si>
    <t>Repavimentación de la calle Alpes</t>
  </si>
  <si>
    <t>O25NR0526</t>
  </si>
  <si>
    <t xml:space="preserve">Repavimentación de la calle Barranquilla
</t>
  </si>
  <si>
    <t>Repavimentación de la calle Barranquilla</t>
  </si>
  <si>
    <t>O25NR0527</t>
  </si>
  <si>
    <t>Repavimentación de la calle Bosque de Tecas</t>
  </si>
  <si>
    <t>O25NR0528</t>
  </si>
  <si>
    <t xml:space="preserve">Repavimentación de la calle Golfo de san Lorenzo
</t>
  </si>
  <si>
    <t>Repavimentación de la calle Golfo de san Lorenzo</t>
  </si>
  <si>
    <t>O25NR0529</t>
  </si>
  <si>
    <t>Repavimentación de la calle Gobernador José Ceballos</t>
  </si>
  <si>
    <t>O25NR0530</t>
  </si>
  <si>
    <t>Repavimentación de la calle Rosaleda</t>
  </si>
  <si>
    <t>O25NR0531</t>
  </si>
  <si>
    <t>Repavimentación de la calle Plinio</t>
  </si>
  <si>
    <t>O25NR0532</t>
  </si>
  <si>
    <t>Repavimentación de la calle Mar Tirreno</t>
  </si>
  <si>
    <t>O25NR0533</t>
  </si>
  <si>
    <t>Repavimentación de la calle Mar Azof</t>
  </si>
  <si>
    <t>O25NR0534</t>
  </si>
  <si>
    <t>Repavimentación de la calle Lago Victoria</t>
  </si>
  <si>
    <t>O25NR0535</t>
  </si>
  <si>
    <t>Repavimentación de la calle Lago Güija</t>
  </si>
  <si>
    <t>O25NR0536</t>
  </si>
  <si>
    <t>Repavimentación de la calle Lago Filt</t>
  </si>
  <si>
    <t>O25NR0537</t>
  </si>
  <si>
    <t>Repavimentación de la calle Lago Como</t>
  </si>
  <si>
    <t>O25NR0538</t>
  </si>
  <si>
    <t>Rehabilitación de banquetas dentro del perímetro de la Alcaldía Miguel Hidalgo</t>
  </si>
  <si>
    <t>O25NR0539</t>
  </si>
  <si>
    <t>Rehabilitación de Crucero Seguro: Manuel Carpio – Plan de Ayala</t>
  </si>
  <si>
    <t>O25NR0540</t>
  </si>
  <si>
    <t>Trabajos de instalación de luminarias en camellón de Horacio</t>
  </si>
  <si>
    <t>O25NR0541</t>
  </si>
  <si>
    <t>Rehabilitación de Área de Juegos del Deportivo Anáhuac</t>
  </si>
  <si>
    <t>O25NR0542</t>
  </si>
  <si>
    <t>Rehabilitación de Cruces Seguros, en Calle : Isaac Newton – Emilio Castelar, Isaac Newton – Galileo e Isaac Newton – Temístocles</t>
  </si>
  <si>
    <t>Rehabilitación de Crucero Seguro: Calle Isaac Newton – Calle Galileo
Rehabilitación de Crucero Seguro: Calle Isaac Newton – Calle Galileo
Rehabilitación de Crucero Seguro: Calle Isaac Newton-Temistocles</t>
  </si>
  <si>
    <t>O25NR0543</t>
  </si>
  <si>
    <t>Trabajos de estabilización de talud de Bosque los Manzanos</t>
  </si>
  <si>
    <t>Trabajos de estabilización de talud de Bosque loa Manzanos</t>
  </si>
  <si>
    <t>O25NR0544</t>
  </si>
  <si>
    <t>Trabajos de mejoramiento de Andador Central en Camellón de Horacio</t>
  </si>
  <si>
    <t>O25NR0545</t>
  </si>
  <si>
    <t>Trabajos de construcción de Andador en Camellón de Calle Cicerón</t>
  </si>
  <si>
    <t>O25NR0546</t>
  </si>
  <si>
    <t>Rehabilitación de instalaciones del domo del deportivo plan sexenal</t>
  </si>
  <si>
    <t>O25NR0547</t>
  </si>
  <si>
    <t>Repavimentación de la Calle Héroes de Padierna</t>
  </si>
  <si>
    <t>O25NR0548</t>
  </si>
  <si>
    <t>Trabajos de reencarpetado en calle Mártires de Tacubaya</t>
  </si>
  <si>
    <t>Repavimentación de la Calle Mártires de Tacubaya</t>
  </si>
  <si>
    <t>O25NR0549</t>
  </si>
  <si>
    <t>Rehabilitación de Mercado Tacubaya Becerra</t>
  </si>
  <si>
    <t>Trabajos de Rehabilitación Mercado Becerra</t>
  </si>
  <si>
    <t>O25NR0550</t>
  </si>
  <si>
    <t>Rehabilitación de núcleos de módulos  sanitarios en el Mercado Tacuba de la Alcaldía Miguel Hidalgo.</t>
  </si>
  <si>
    <t>Rehabilitación de Núcleos Sanitarios Mercado Tacuba</t>
  </si>
  <si>
    <t>O25NR0551</t>
  </si>
  <si>
    <t>Rehabilitación de núcleos de módulos  sanitarios en el Mercado Peña Manterola de la Alcaldía Miguel Hidalgo.</t>
  </si>
  <si>
    <t>Rehabilitación de Núcleos Sanitarios Mercado Peña Manterola</t>
  </si>
  <si>
    <t>O25NR0552</t>
  </si>
  <si>
    <t>Rehabilitación de núcleos de módulos sanitarios en el Mercado Anáhuac Zona de la Alcaldía Miguel Hidalgo.</t>
  </si>
  <si>
    <t>Rehabilitación de Núcleos Sanitarios Mercado Anáhuac Zona</t>
  </si>
  <si>
    <t>O25NR0553</t>
  </si>
  <si>
    <t>Recuperación y Rehabilitación de espacio públicos de la Alcaldía Miguel Hidalgo (Aviario en el parque Lincoln).</t>
  </si>
  <si>
    <t>Rehabilitación de Instalaciones del Aviario en Parque Lincoln</t>
  </si>
  <si>
    <t>O25NR0581</t>
  </si>
  <si>
    <t>Rehabilitación de Carpeta en Vialidades Secundarias, Presupuesto Participativo 2025.</t>
  </si>
  <si>
    <t>Rehabilitación de Carpeta en Vialidades Secundarias, Presupuesto Participativo 2025</t>
  </si>
  <si>
    <t>O25NR0582</t>
  </si>
  <si>
    <t>Rehabilitación de Banquetas con corte de raíz. Presupuesto Participativo 2025</t>
  </si>
  <si>
    <t>Rehabilitación de Banquetas con Corte de Raíz, Presupuesto Participativo 2025</t>
  </si>
  <si>
    <t>O25NR0583</t>
  </si>
  <si>
    <t>Rehabilitación e Instalación de Luminarias. Presupuesto Participativo 2025</t>
  </si>
  <si>
    <t>Rehabilitación e Instalación de Luminarias Presupuesto Participativo 2025</t>
  </si>
  <si>
    <t>O25NR0584</t>
  </si>
  <si>
    <t>Rehabilitación de Red Secundaria de Drenaje. Presupuesto Participativo 2025.</t>
  </si>
  <si>
    <t>Rehabilitación de Red Secundaria de Drenaje, Presupuesto Participativo 2025</t>
  </si>
  <si>
    <t>O25NR0585</t>
  </si>
  <si>
    <t>Rehabilitación de Espacios Públicos. Presupuesto Participativo 2025.</t>
  </si>
  <si>
    <t>Rehabilitación de Espacios Públicos, Presupuesto Participativo 2025</t>
  </si>
  <si>
    <t>A25NR0127</t>
  </si>
  <si>
    <t>Adquisición de ambulancia para las acciones que realiza Protección Civil en el perímetro de la Alcaldía</t>
  </si>
  <si>
    <t>El recurso se gestionará, con el pago de pasivo circulante, Para la Adquisición de Ambulancia Tipo Van, color blanco, motor V6 a gasolina, automática de 9 velocidades, llantas todo terreno altas, suspensión reforzada, frenos ABS; medidas del área de atención médica mínimo 1.60 metros de altura, 1.90 metros de ancho y 2.50 metros de largo (NOM-034-SSA3-2013/COFEPRIS); deberán portar al frente, en los costados y en la parte posterior la leyenda "Ambulancia", así como "Urgencias Básicas", vidrios que impidan la visibilidad, rótulos que identifiquen la institución, número económico y número de quejas; torreta, sirena, equipo para comunicación funcionando (radio móvil de frecuencia VHF), doble batería, equipo convertidor de luz a 120 voltios; Recursos Físicos, Equipo Médico e Insumos conforme a los contemplados para una Ambulancia Básica y de acuerdo a las especificaciones establecidas en la NOM-034-SSA3-2013.</t>
  </si>
  <si>
    <t>A25NR0128</t>
  </si>
  <si>
    <t>Adquisición de cámaras de circuito cerrado.</t>
  </si>
  <si>
    <t>Alarmas de sirena con botón de emergencia inalámbrico con batería de respaldo, Gabinete de plástico IP55 protección emi (pst-1924-e); Antena telescópica 433 mhz acero inoxidable, barra de tracción telescópica de 4 secciones, longitud total: 354 mm; Sirena 30w s fire, sonido de 118 db, alimentacion:12 vcc, consumo: 1200 ma; receptor rele 433.92 mhz - capacidad 50 usuarios, ≤10a, -108 db; Sistema de Alarma de Pánico con Notificación y Localización GPS; gabinete de plástico ip55 protección emi (pst-1924-e); antena telescópica 433 mhz acero inoxidable, barra de tracción telescópica de 4 secciones, longitud total: 354 mm; bocina 60w radox, sonido de 123 db, alimentacion:12 vcc, consumo: 1200 ma; receptor rele 433.92 mhz - capacidad 50 usuarios, ≤10a, -108 db; modulo conexion con la central de emergencias, modulo WIFI.</t>
  </si>
  <si>
    <t>A25NR0129</t>
  </si>
  <si>
    <t>Adquisición de Radiocomunicadores Portátiles</t>
  </si>
  <si>
    <t>Adquisición de radios bidireccionales de largo alcance, (radio portátil modelo TVX-ONE para operar bajo plataforma TEAMVOX con batería de iones de litio y cargador, con un máximo de alcance de conectividad GSM, WCDMA, LTE-FDD, GPS. con voltaje de 4000mah, radios bidireccionales de largo alcance, (radio portátil modelo Cyrus para operar bajo plataforma TEAMVOX con batería de iones de litio y cargador, con un máximo de alcance de conectividad GSM, WCDMA, LTE-FDD, GPS. con voltaje de 4400mah., radios bidireccionales de largo alcance, (radio fijo modelo tvx-50m para operar bajo plataforma TEAMVOX con batería de iones de litio y cargador, con un máximo de alcance de conectividad GSM, WCDMA, LTE-FDD, GPS con voltaje de 4400mah.</t>
  </si>
  <si>
    <t>A25NR0130</t>
  </si>
  <si>
    <t>Adquisición de Software</t>
  </si>
  <si>
    <t>Para este trimestre no se realizó la adquisción.</t>
  </si>
  <si>
    <t>A25NR0131</t>
  </si>
  <si>
    <t>Adquisición de software para la Dirección de Alcaldía Digital y Gobierno Abierto.</t>
  </si>
  <si>
    <t>A25NR0132</t>
  </si>
  <si>
    <t>Adquisición de equipos de computo</t>
  </si>
  <si>
    <t>Adquisición de Computadoras personales, procesador con tecnología de 64 bits (x64), (13a generación) a 4.8 Turbo, 6 núcleos físicos, Ram de 16 GB dual channel memory, Disco duro De 256GB SSD M.2 2230 PCIe, Monitor Pantalla ancha de 24 pulgadas Conector (DisplayPort), Unidad óptica CD/DVD+RW; Tablet de oficina, 13 pulgadas WiFi Tablet Snapdragon 870 CPU 16GB+256GB Memoria 10200mAh Batería y  computadora personal (portátil), Procesador Con tecnología de 64 bits (x64), (13a generación) hasta 4.7 GHz, Memoria de 16GB DDR4, SSD de 512GB, Pantalla de 15.6" LED, Video Iris Xe Graphics, S.O. Windows 11 Pro (64 Bits) .</t>
  </si>
  <si>
    <t>A25NR0133</t>
  </si>
  <si>
    <t>Adquisición de Equipo Informático</t>
  </si>
  <si>
    <t>'Para este trimestre no se realizó la adquisción.</t>
  </si>
  <si>
    <t>A25NR0134</t>
  </si>
  <si>
    <t>Adquisición de Pantalla Smart TV</t>
  </si>
  <si>
    <t>A25NR0135</t>
  </si>
  <si>
    <t>Adquisición de Sistema Interrumpible de Energía UPS 30 KVA</t>
  </si>
  <si>
    <t>El recurso se gestionará, con el pago de pasivo circulante, Para la adquisición de sistema eléctrico (UPS) Trifásico Potencia VA: 10kVA. Conexión Trifásico; Tecnología: Online doble conversión, Tiempo de respaldo a 50% de carga: 22 minutos. Tiempo de respaldo a 100% de carga: 8 minutos. Voltaje de entrada: 208, 220V. Voltaje de salida: 208, 220V. Rango de operación: 175 - 228V. Conexión de entrada: HARDWIRED. Máxima potencia configurable: 10kVA/9kW. Frecuencia de salida: 50/60 Hz.Conexiones de Salidas: HARDWIRED.</t>
  </si>
  <si>
    <t>A25NR0136</t>
  </si>
  <si>
    <t>Adquisición de Proyector.</t>
  </si>
  <si>
    <t>Adquisición de (8) video proyector, voltaje de alimentación:120v - 230v a 50 – 60 HZ. resolución nativa:1024 x 768, resolución máxima: 1600 x 1200. interfaces: mínimo: entrada computadora x 2 d-sub15.HDMI x 1.USB tipo a x 1 (memoria USB imágenes/ módulo inalámbrico / actualización firmware), USB: tipo b x 1 (USB display, mouse, control, actualización firmware), video RCA x 1, salida monitor x 1 entrada: audio RCA x 2 RCA (blanco x 1, rojo x 1), entrada audio: stereo mini x 2 salida audio: stereo mini x 1. wireless /inalámbrico opcional.4rs-232c x 1 compatibilidad: con salida de video de cualquier equipo de cómputo y (6) micrófono inalámbrico con receptor y transmisor para computadora tipo diadema conexión bluetooth 4.1 monoaureal.</t>
  </si>
  <si>
    <t>A25NR0137</t>
  </si>
  <si>
    <t>Adquisición de Fresadora de Pavimento (Cortadora).</t>
  </si>
  <si>
    <t>A25NR0138</t>
  </si>
  <si>
    <t>Adquisición de camionetas tipo Pick Up</t>
  </si>
  <si>
    <t>El recurso se gestionará, con el pago de pasivo circulante, Para la Adquisición de camionetas tipo pick up, cabina sencilla con batea, a gasolina, tracción 4x2, 6 velocidades, trasmisión manual, con 166 hp y 178 libras pie de torque, dirección hidráulica, largo 5,066 mm y 1,790 mm de ancho, 2,367 mm. de largo de la caja y 1,573 mm de ancho, capacidad del tanque de combustible 80 litros, llantas 205 rin de acero 16, bolsa de aire frontales para conductor y pasajero, capacidad de carga de 1,229 kg. y 1,588 kg. de arrastre; (3) camionetas tipo estacas-redilas, cabina sencilla, a gasolina, tracción 4x2, 6 velocidades, trasmisión manual, con 166 hp y 178 libras pie de torque, dirección hidráulica, largo 5,066 mm y 1,790 mm de ancho, capacidad del tanque de combustible 80 litros, llantas 205 rin de acero 16, bolsa de aire frontales para conductor y pasajero, equipada con caja tipo redilas fabricada en lámina de acero, forrado perimetral de madera de pino y plafones de navegación de 360°.</t>
  </si>
  <si>
    <t>A25NR0139</t>
  </si>
  <si>
    <t>Adquisición de Retroexcavadora</t>
  </si>
  <si>
    <t>A25NR0140</t>
  </si>
  <si>
    <t>Adquisición de camioneta tipo Pick up para superviciones de campo.</t>
  </si>
  <si>
    <t>El recurso se gestionará, con el pago de pasivo circulante, Para la Adquisición de camionetas tipo pick up , motor de gasolina de 4 cilindros con 166 HP y 6000 RPM, de transmisión manual de 6 velocidades más reversa. Dimesiones exteriores; largo: 5332 mm. Ancho: 1790 mm. Alto total: 1756 mm. Distancia entre ejes : 3150 mm.; Dimensiones de caja de carga. Largo: 2350 mm. Ancho: 1560 mm. Ancho entre llantas: 1134 . Profundidad: 472 mm. peso del vehículo: 2880 kgs. Capacidad de carga: 1445 kg. Capacidad de remolque : 1588 kg.</t>
  </si>
  <si>
    <t>A25NR0141</t>
  </si>
  <si>
    <t>Adquisición de camioneta tipo pick up para la Dirección General de Servicios Urbanos</t>
  </si>
  <si>
    <t>El recurso se gestionará, con el pago de pasivo circulante, Para la Adquisición de camioneta Tipo Pick Up, cabina sencilla con batea, a gasolina, tracción 4x2, 6 velocidades, transmisión manual, con 166 HP y 178 libras pie de torque, dirección hidráulica, largo 5,066 mm y 1,790 mm de ancho, 2,367 mm de largo de la caja y 1,573 mm de ancho, capacidad del tanque de combustible 80 litros, llantas 205 rin de acero 16. bolsa de aire frontales para conductor y pasajero, capacidad de carga de 1,229 Kg y 1,588 Kg de arrastre. (1) Camioneta Tipo Pick Up cabina sencilla a gasolina, tracción 4x2, 6 velocidades. Trasmisión manual, con 166 HP y 178 libras pie de torque, dirección hidráulica, largo 5,066 mm y 1,790 mm de ancho, capacidad de tanque de combustible 80 litros, llantas 205 rin de acero 16, bolsas de aire frontales para conductor y pasajero, equipada con caja tipo redilas fabricada en lámina de acero, forrado perimetral de madera de pino y plafones de navegación de 360°.</t>
  </si>
  <si>
    <t>A25NR0142</t>
  </si>
  <si>
    <t>Adqusición de Hidrolavadora y Soldadora</t>
  </si>
  <si>
    <t>El recurso se gestionará, con el pago de pasivo circulante, Para la Adquisición de Hidrolavadora sin escobillas, alta presión, caudal de agua de paso mínimo 355 l /h, caudal de agua máximo 440 l/h, temperatura máxima de afluencia máxima 40 0C, consumo de potencia 1600 w, longitud de cable 5 metros, tensión nominal 127 v, cantidad de fases 1, número de revoluciones 3450 r/min., longitud de tubo flexible de alta presión 9 metros. Adquisición de (3) soldadoras tecnología inversora, para trabajo industrial ligero, rango de corriente (amperes) 15-120, 15-160. Tensión de circuito abierto (VCD) 85. Tensión de alimentación (V CA) 127, 220. Consumo de carga nominal @ 40% C.T. 1 fase 60 Hz. A 37.5, 36.5. Peso Neto: 5.8 kg, Emb. 9.6 kg. Dimensiones alto 220 mm sin asa, 260 mm con asa, ancho: 130 mm, largo 353 mm. Procesos: Electrodo revestido (SMAW), TIC (GTAW).</t>
  </si>
  <si>
    <t>A25NR0143</t>
  </si>
  <si>
    <t>Adquisición de mobiliario</t>
  </si>
  <si>
    <t>El recurso se gestionará, con el pago de pasivo circulante, adquisición de sillas ergonómicas, con rodajas, descansabrazos y reposacabezas, tapizadas en pliana; ventiladores de torre, 3 velocidades, movimiento oscilatorio y control remoto; sillas fijas, acero de alta resistencia, tapizadas en pliana, estación de trabajo fabricada en madera; Sillon para oficina 2 plazas, madera de pino solida de 21mm, de primera calidad, rafia entretejida al bastidor para mayor firmeza, estructura ligada con bandastic #5 entrelazado,parte baja terminada en bonfort., tapizada en color negro; Silla de oficina ejecutiva, silla de computadora grande y alta de 400 libras de asiento ancho, respaldo alto, computadora ergonómica de piel sintético con reposabrazos ajustable, altura giratoria de 360°, color negro.</t>
  </si>
  <si>
    <t>A25NR0144</t>
  </si>
  <si>
    <t>Adquisición de radiocomunicadores portátiles para el personal operativo de via pública.</t>
  </si>
  <si>
    <t>Adquisición de radios bidireccionales de largo alcance, (radio portátil modelo TVX-ONE para operar bajo plataforma TEAMVOX con batería de iones de litio y cargador, con un máximo de alcance de conectividad GSM, WCDMA, LTE-FDD, GPS. con voltaje de 4000mah y radios bidireccionales de largo alcance, (radio portátil modelo Cyrus para operar bajo plataforma TEAMVOX con batería de iones de litio y cargador, con un máximo de alcance de conectividad GSM, WCDMA, LTE-FDD, GPS. con voltaje de 4400mah.</t>
  </si>
  <si>
    <t>A25NR0145</t>
  </si>
  <si>
    <t>Adquisición de equipo educacional y recreativo</t>
  </si>
  <si>
    <t>A25NR0146</t>
  </si>
  <si>
    <t>Adquisición de motocicletas para realizar las actividades de patrullaje en la Alcaldía</t>
  </si>
  <si>
    <t>El recurso se gestionará, con el pago de pasivo circulante, Para la Adquisición de MTC Cilindrada 348 cc, Número de cilindros 1, Potencia (hp) 21.8 HP, Torque (NM) 30 Nm, Tipo de transmisión Manual, Número de cambios 5 Delantero Disco de 310 mm Trasero Disco de 240 mm; LLANTAS-NEUMÁTICOS: Neumático delantero 100/90M/C – 19 Neumático trasero 130/70M/C – 18 Llanta delantera Llanta trasera; SUSPENSIÓN: Susp. Delantera Telescópica, 130 mm de recorrido Susp. Trasera Brazo basculante con doble amortiguador CONSUMO Y RENDIMIENTO DIMENSIONES: peso 181 kg Dist. asiento al piso Dist. entre ejes 1390 mm Despeje del suelo Alto total 1107 mm Ancho 789 mm Largo 2163 mm.</t>
  </si>
  <si>
    <t>A25NR0147</t>
  </si>
  <si>
    <t>Adquisición de radiocomunicadores portátiles para el personal operativo de protección civil.</t>
  </si>
  <si>
    <t>Adquisición de Equipo de Comunicación y Telecomunicaciones. Sistema de Radiocomunicación Frecuencia VHF, el cual consta de 1 antena (estructura triangular de 20 metros, con sistema de pararrayos, sus soportes y componentes); Repetidores banda VHF 136-174 MHz, 25-45 watts que incluye: antena omnidireccional para banda VHF, accesorios para el montaje y sistema de celdas solares; Radio Base banda VHF 136-174 MHz, 40 watts que incluye: accesorios para el montaje y sistema No Break.</t>
  </si>
  <si>
    <t>A25NR0328</t>
  </si>
  <si>
    <t>Adqusición de motosierras, desmalezadoras,cortasetos y podadoras de altura.</t>
  </si>
  <si>
    <t>El recurso se gestionará, con el pago de pasivo circulante, Para la Adquisición de Motosierras MS 192 T , potencia 1.3 kw/1.8 HP., cilindrada: 30.1 cm3., peso: 3.0 kg., cadena 3/8" PMN, espada: Rollomatic 14", 16". (5) Motosierras MS 250, potencia: 2.3 kw/3.1 HP, cilindrada: 45.4 cm3., peso: 4.7 kg., cadena: 0.325" R.S.  Motosierras  MS 361, potencia: 3.4 kw/1.6 HP., cilindrada: 59.0 cm3., peso: 5.6 kg., cadena 3/8" RS ó RM espada: Duromatic 20", 25", Rollomatic 20", 25", 28". Podadoras de altura HT 101, potencia: 1.05 kw/1.4 HP., cilindrada: 31.4 cm3., peso: 7.3 kg., longitud: 2.70 mt. a 3.90 mt., cadena: 3/8" PMN, espada: Rollomatic 12". Cortasetos HS 45, potencia: 0.7 kw/1.0 HP., cilindrada: 27.2 cm3., peso: 4.9 kg., longitud de cuchillas: 60 cm. Cortasetos versátil  KA-85 R-HL, potencia: 0.95 kw/1.3 HP., cilindrada:25.4 cm3., peso: 6.4 kg. (6) Desmalezadoras FS 280,potencia: 1.9 kw/2.6 HP., cilindrada: 39 cm3., peso: 7.9 kg., accesorio: Autocut y cuchiilla 3 p. (10) Desmalezadoras FS 450 potencia: 2.1 kw/2.9 HP., cilindrada: 44.3 cm3., peso: 8.0 kg., accesorio: autocut y cuchilla 3 p.</t>
  </si>
  <si>
    <t>A25NR0329</t>
  </si>
  <si>
    <t>Adqusición de contenedores de basura</t>
  </si>
  <si>
    <t>El recurso se gestionará, con el pago de pasivo circulante, para la Adquisición de contenedores fabricados en polietileno inyectado en molde HDPE, capacidad: 1100 litros, suficiente para manejar grandes cantidades de basura, peso aproximado de  50 kg. capacidad máxima de carga hasta 440 kg, Peso Máximo Permitido de510 kg, en color azul y/o verde. Tapa plana con sobre tapa larga, en medidas de:  Altura 1,330 mm, altura peine de 1,205 mm, profundidad de 1,075 mm, con unac anchura de 1,370mm. (15) Estación de reciclaje de 5 divisiones,Incluye: 5 botes plásticos de 80 Lts de capacidad cada uno, 1 Estructura tubular metálica  con copete para los 5 botes,1 SEÑALAMIENTO CON ETIQUETA CLASIFICADORA: " Inorgánico - Orgánico - Papel – Envases- Residuos Peligrosos", Capacidad total 400 Lts ,Dimensiones totales: Ancho 47 cm x Largo 182 cm x  Altura 123 cm.</t>
  </si>
  <si>
    <t>A25NR0330</t>
  </si>
  <si>
    <t>Adqusición de rotomartillo</t>
  </si>
  <si>
    <t>El recurso se gestionará, con el pago de pasivo circulante, para la Adquisición de Rompedor eléctrico modelo HM1801/MH1810 de 70 Lbs, potente motoamperaje (amperios) 15, golpes por minuto: 1100 BPM, energía de impacto (ft .lbs.): 46.5, Clase Rompedor/demolición: 70, tipo de potencia: con cable, energía de impacto 63 J, nivel de ruido: 107 dB, vibración (m/s²):9, tipo de broca: Hex de 1-1/8", incluye llave Hex.</t>
  </si>
  <si>
    <t>A25NR0331</t>
  </si>
  <si>
    <t>Adquisición de cámaras fotográficas, lentes y accesorios para toma de video y fotografía</t>
  </si>
  <si>
    <t>El recurso se gestionará, con el pago de pasivo circulante, para la Adquisición de Cámaras cuerpo, línea EOS R, modelo R6, con resolución real de 20 Megapíxeles, con pantalla táctil LCD de Angulo variable, visor óptico OLED EVF integrado de 0.5" con 3.69 millones de puntos y ciclo de actualización de 120 FPS; sensor CMOS; resolución de video 4K, tipo de captura, alta velocidad de obturador mecánico de hasta 12 FPS y obturador electrónico silencioso de 20 FPS; fija y video, con batería LP-E6NH, cargador de batería LC-E6,Compatible con lentes con adaptador EF o EF-S. Calidad 4k a 60p, 30p y 24p; Full HD a 120p, 60p, 30p y 24p. Conectividad WI-FI y Bluetooth. Lentes para cámara RF 70-200mm f/4 L IS USM. Con zoom telefoto. Ajuste de enfoque Nano US (enfoque) + Nano USM (flotante). Lentes para cámara RF 24-105mm. f/4 L IS USM. Con enfoque automático (AF) con enfoque manual completo. 83.5 x 107.3mm, aprox 700g. Distancia focal de 24-105mm. Montura RF. Motor USM. Tamaño de filtro 77mm. Adaptadores de montura EF-EOS R, para la utilización de los lentes EF o EF-S en cámaras modelo EOS R, resistentes a polvo y agua. Estabilizadores para cámara fotográfica, grabación vertical, con control de zoom mediante joystick, brazos de los ejes recubiertos de teflón.</t>
  </si>
  <si>
    <t>A25NR0334</t>
  </si>
  <si>
    <t>Adquisición de: motosierras, cortasetos y desmalezadoras</t>
  </si>
  <si>
    <t>El recurso se gestionará, con el pago de pasivo circulante, para la Adquisición de Motosierras a gasolina (Motosierra para madera, motor a gasolina de 2 tiempos, cilindrada entre 35 a 36 cm³, longitud de espada entre 40 a 50 cm, ponecia minima de 2.2 PS.), Cortasetos a gasolina (para arbustos de mano, cilindrada 26 cc, potencia nominal 1 HP, capacidad de tanque 0.7 L, longitud de cuchilla 65 cm), Desmalezadoras a gasolina (Desbrozadora a gasolina motor de 2 tiempos, mango tipo bicicleta ergonómico, cilindrada de 50 a 55 cm³, potencia 3 PS, longitud minima de 180 cm, diametro de corte mininimo 400 mm., capacidad de tanque minimo 1 litro.).</t>
  </si>
  <si>
    <t>A25NR0396</t>
  </si>
  <si>
    <t>Adquisición de Compresor Lubricado, Engrapadora Eléctrica y Torno para Madera</t>
  </si>
  <si>
    <t>El recurso se gestionará, con el pago de pasivo circulante, para la Adquisición de Compresores Lubricados  Motor monofásico de 3 1/2 HP con bobinas de cobre, 2X mayor durabilidad que las de aluminio; Protector térmico contra sobrecalentamiento de motor y cárter de aluminio para mayor disipación de calor; Presostato con 2 manómetros (presión máxima del tanque y presión de salida regulable); Encendido manual y funcionamiento automático para que el compresor siempre mantenga aire y presión, Engrapadoras Eléctricas y Clavadoras Eléctricas Inalámbrica 2 en 1 Recargable Profesional Pistola de Clavos y Grapas Para Muebles, Madera, Paneles y Proyectos DIY, Con 500 Clavos y 500 Grapas; Meta 2: 2 (MAQ) 2 Tornos para Madera Motor 2 HP 120V. 60Hz. 1 Fase; Velocidad sin carga 600 - 2,400 rpm; Volteo sobre el soporte 330 mm ( 13" ); Volteo sobre la bancada 406 mm ( 16" ); Conos de cabezal y contra punta MT # 2; Distancia entre puntos 1,092 mm ( 43" ); Husillo del cabezal 1" x 8 TPI; Plato 152.4 mm ( 6" ); Rotación del cabezal 0° , 60° , 90° , 120° y 180°; Dimensiones 1,752 x 406 x 1,168 mm ( 69" x 16" x 46" ); Peso neto/bruto 130 Kgs; Peso neto/bruto 138 Kgs.</t>
  </si>
  <si>
    <t>A25NR0397</t>
  </si>
  <si>
    <t>Adquisición de Taladro de Banco, Hidrolavadora y Compresor de aire</t>
  </si>
  <si>
    <t>El recurso se gestionará, con el pago de pasivo circulante, para la Adquisición de Taladro de Banco Taladro de columna de banco 15" de uso Profesional Mesa de Hierro inclinable Altura 100 cm Motor 3/4 H.P 120/240 V 60 Hz. Velicad máxima 3,100 RPM Modelo KN DPT-3800;(EQI) Equipo Industrial Hidrolavadoras Consumo energético, 1650W; Diseño Rango de presión, Alta presión; Longitud de la manguera, 6 m; Desempeño Caudal máximo 330l/h; Rendimiento de superficie máxima 25 m²/h; Presión de trabajo (máx.) 1700psi; y (9) Compresor de Aire 2HP 50L: Compresor de Aire Silencioso - Compresor robusto de llenado rápido con 2 HP y tanque de 50L. Doble Motor Libre de Aceite.</t>
  </si>
  <si>
    <t>A25NR0398</t>
  </si>
  <si>
    <t>Adquisición de Andamio Metálico y Plataforma de Elevación Personal</t>
  </si>
  <si>
    <t>El recurso se gestionará, con el pago de pasivo circulante, para la Adquisición de Andamios Metálico; Andamio metálico de crucetas 2.22 X 1.60 m 2m de altura, con capacidad de carga de hasta 500 kg. Plataformas de Elevación Personal, Elevador de personas portátil con estabilizadores; Altura de trabajo* (máx) 14,06 m; Altura de la plataforma (máx) 12,26 m; - Base estándar, estrecha, 2,78 m; Altura – inclinada hacia atrás** 1,98 m; Longitud – replegada; - Base estándar 1,42 m; Longitud – inclinada hacia atrás** 2,97 m; Capacidad de elevación 136 kg; Potencia: Fuente de alimentación – modelos AC, 220 V/50-60 Hz.</t>
  </si>
  <si>
    <t>A25NR0399</t>
  </si>
  <si>
    <t>Adquisición de Bomba Eléctrica Sumergible para Agua Sucia y Generadores de Corriente Alterna</t>
  </si>
  <si>
    <t xml:space="preserve">El recurso se gestionará, con el pago de pasivo circulante, para la Adquisición de Bombas Eléctricas Sumergibles para Agua Sucia; Uso Rudo Características Destacadas: Potencia: 1.5 HP para un bombeo eficiente y confiable; Flujo Máximo: 367 litros por minuto, ideal para mover grandes volúmenes de agua y lodo; Altura Máxima de Bombeo: 19 metros, permitiendo un gran alcance de elevación; Paso de Sólidos: Hasta 20 mm, permitiendo el paso de residuos sin obstrucciones; Capacidad de Inmersión: De 0.5 a 5 metros, asegurando un funcionamiento efectivo en diversas profundidades; Descarga: 2" de diámetro para un flujo eficiente y rápido; Voltaje: 110V, compatible con instalaciones eléctricas estándar; Peso: 31 kg, asegurando estabilidad y resistencia en uso continuo; Construcción Robusta: Diseñada con materiales de alta calidad que garantizan mayor durabilidad y resistencia al desgaste; Diseño Sumergible: Perfecta para trabajos en construcción, drenaje de excavaciones, plantas de tratamiento de agua, uso agrícola y situaciones donde se requiera evacuar líquidos con sólidos en suspensión Generadores de Corriente Alterna; Generadores de corriente alterna con Motor: 4 tiempos Thunder; </t>
  </si>
  <si>
    <t>A25NR0400</t>
  </si>
  <si>
    <t>Adquisicion de Sierra de Banco para Madera y Scanner para diagnóstico de Motores a Diesel</t>
  </si>
  <si>
    <t>El recurso se gestionará, con el pago de pasivo circulante, para la Adquisición de Sierra de Banco para Madera; Motor 5 HP 220 V. 60 Hz.; Diámetro del Disco 10" (254 mm) 40 Teeths/40 Dientes; Diámetro de eje 5/8" (15.8 mm); Mesa de trabajo 20" x 27" (508 x 686 mm); Mesa de trabajo (con extensiones) 44" x 27" (1,118 x 686 mm); Máximo corte al hilo derecho 30" (762 mm); Máximo corte al hilo izquierdo 8" (203.2 mm); Máximo espesor de corte a 45° 2-1/4" (57.2 mm; Máximo espesor de corte a 90° 3" (76.2 mm); Velocidad sin carga 4,000 RPM; Inclinación del árbol (A la izquierda) 0° - 45°; Altura de la mesa 36" (914.4 mm); Consumo 15 Amp. 3 Ph. (Trifásico); Peso neto/bruto 143.9/164.3 KGS; (1) Scanner para diagnóstico de Motores a Diesel; X-431 PRO 3 LINK CON SMARTLINK VC2 para programación j2534, incluye 17 marcas de servicio hd para diagnostico diesel, incluye cable de 6 pines, 9 pines para diagnostico diesel, incluye 1 año de acceso fca sin costo.</t>
  </si>
  <si>
    <t>A25NR0401</t>
  </si>
  <si>
    <t>Adquisición de Pulverizador de Pintura</t>
  </si>
  <si>
    <t>El recurso se gestionará, con el pago de pasivo circulante, para la Adquisición de Pulverizador de Pintura; pulverizador de pintura sin aire para pintura de casa, rociador sin aire de alta eficiencia de 1100 w con bajo exceso de pulverización, rociador de pintura sin adelgazamiento de 3300 psi para valla; Características: Volumen del tanque: 5 Galones; Color: Pulverizador de pintura sin aire; Usos recomendados para producto: Pintado; Material: Acero Inoxidable.</t>
  </si>
  <si>
    <t>A25NR0402</t>
  </si>
  <si>
    <t>Adquisición de Remolque - Plataforma</t>
  </si>
  <si>
    <t>El recurso se gestionará, con el pago de pasivo circulante, para la Adquisición de Remolque - Plataforma; para Minicargador, capacidad de carga de 6,000 kg., jalón para bola 2-5/16, cadena de seguridad, gato de levante de 7,000 Lbs., piso de acero antiderrapante, 2 ejes de 7,000 Lbs., freno eléctrico en cada eje, suspensión de muelles tipo tándem, rinde de acero de 8 birlos, llanta No. 750 R16, 2 rampas individuales desmontables, ganchos y soleras de amarre, luces reglamentarias según la SCT, cintas reflejantes, con Winch. Meta 2: 3 (PIE) Adquisición de (3) Caja de Camión de Volteo Caja de volteo de 7 m³ fabricada en calibre ¼″ pulgadas en pared y postes en 3/17″ de paredes en ¼ de pulgada, piso de 3/8″.</t>
  </si>
  <si>
    <t>A25NR0403</t>
  </si>
  <si>
    <t>Adquisicion de Zanjadora, Cortadora de Concreto y Equipo Termofusionador</t>
  </si>
  <si>
    <t>Adquisición de Cortadoras de Concreto características técnicas; Motor: Kohler; 14 HP; Tanque de Agua de 35 Lts.; Profundidad: 14"; Disaco: 12" a 18"; Peso: 143 KG; Incluye disco de 14", Equipos Termofusionador manual de 2" a 6"  modelo V6M, con placa calefactora con pantalla digital instalada en el mango, tornillos de sujeción de latón, placa calefactora revestida de teflón con sistema de temperatura separada, refrentado con interruptor de seguridad y pistón de fuerza manual, Rodillo Apisonador y/o Compactación Rodillos Vibratorios Manuales de accionamiento hidrostático de un tambor, motor a gasolina de 13 HP.; 2,600 RPM, de arranque manual por medio de piola, peso 538.00 Kgs. ancho de Rodillo 762 MM, diámetro de Rodillo 580 MM, fuerza centrifuga 1,730 Kgs. frecuencia de vibración 4,400 VPM, capacidad de tanque de agua 35.2 Lts.; profundidad de compactación en suelo 25 cms., profundidad de compactación en asfalto 10 cms.; incluye ganchos para el transporte en camión de volteo y rodillos de apoyo, 1 delantero y 1 trasero, raspador para limpieza de rodillo</t>
  </si>
  <si>
    <t>A25NR0404</t>
  </si>
  <si>
    <t>Adquisición de Equipo de Detección de Fugas</t>
  </si>
  <si>
    <t>El recurso se gestionará, con el pago de pasivo circulante, para la Adquisición de Equipo Detección de Fugas Aquaphon A100 y Aquaphon AF100 Dimensiones (Ancho x Alto x Fondo) Aprox. 12,5 x 18 x 6,5 cm Peso Aprox. 1 Kg. Posición de uso Cualquiera Tipo de protección IP65 Alimentación Baterías NIMH integradas Autonomía 12 horas aproximadamente Tiempo de recarga de las baterías Aprox. 4 horas Temperatura de uso -10ºC … +50 ºC Temperatura de almacenamiento -25ºC … +70 ºC Frecuencias Ancho de banda de transmisión 1 – 10.000 Hz Filtro ajustable Pasos de 50 Hz, 500 Hz y 1.000 Hz Ancho de banda mínimo 300 Hz Aquaphon AF100 Frecuencias de recepción • A = 41.666 Hz • B = 9.950 Hz • C = 1.100 Hz • 50/60 Hz • 100 Hz • Radio = 15 -25 kHz Determinación de profundidad del servicio Cálculo realizado de forma directa. Detección de elementos situados hasta 8 metros de profundidad. Componentes (Elementos suministrados de serie con los modelos A100 y AF100) Uds. Código Descripción Imagen 1 EA14-10205 EA14-10105 Unidad central, Aquaphon A100, ó Unidad central, Aquaphon AF100 SEWERIN IBERIA I Avda. Sur del Aeropuerto de Barajas 24.</t>
  </si>
  <si>
    <t>A25NR0405</t>
  </si>
  <si>
    <t>Adquisición de Zanjadora</t>
  </si>
  <si>
    <t>Adquisición de Zanjadora de tractor RTX 550 peso 2540,1 kilogramos con accesorios y disco de corte de 4" a 6" de ancho y 26" de profundidad, neumáticos de goma de 317 cm de longitud, altura 249,4 cm, base de ruedas (línea central de los ejes)154,9 centímetros, ancho de banda de rodadura con neumáticos de goma (de línea central a línea central) 145,8 cm, ángulo de aproximación 23 grados, marca y modelo de motor cummins b3.3, 4 cilindros, refrigeración liquida, Angulo de funcionamiento máximo 35 grados, combustible Diesel, llanta de 78.7 cm. Eje delantero planetario orientable, eje trasero planetario orientable con caja de cambios, freno de servicio disco mojado, freno de estacionamiento, bomba auxiliar de 43,9 l/min, voltaje del sistema 12v, batería grupo 29h-vhd, depósito de combustible 98,4 litros, tanque hidráulico 68.1 litros, sistema hidráulico 75.7 litros, refrigerante 11.4 litros.</t>
  </si>
  <si>
    <t>A25NR0406</t>
  </si>
  <si>
    <t>Adquisicion de Rompedoras de Pavimentos, Cortadora de Concreto y Rodillo Apisonador y/o Compactacion</t>
  </si>
  <si>
    <t>Adquisición de Rompedoras de Pavimentos con Kit, Rodillos Apisonador y/o Compactación Rodillos Vibratorios Manuales de accionamiento hidrostático de un tambor, motor a gasolina de 13 HP.; 2,600 RPM, de arranque manual por medio de piola, peso 538.00 Kgs. ancho de Rodillo 762 MM, diámetro de Rodillo 580 MM, fuerza centrífuga 1,730 Kgs. frecuencia de vibración 4,400 VPM, capacidad de tanque de agua 35.2 Lts.; profundidad de compactación en suelo 25 cms., profundidad de compactación en asfalto 10 cms.; incluye ganchos para el transporte en camión de volteo y rodillos de apoyo.</t>
  </si>
  <si>
    <t>A25NR0435</t>
  </si>
  <si>
    <t>Adquisición de altavoces y bafles</t>
  </si>
  <si>
    <t>El recurso se gestionará, con el pago de pasivo circulante, para la Adquisición de Altavoces PRX812 (Altavoz de rango completo diseñado para aplicaciones de monitor, diseñado bass-reflex bidireccional de 12" alimentado por un amplificador de clase D de 1500 vatios, tipo de sistema altavoz autoamplificado de 12", dos vías bass-reflex, 2 entradas XLR balanceada ¼ de pulgadas, 2 entradas RCA no balanceada; (15) Bafle amplificador con entrada USB, bluetooth (con micrófono, de 10 pulgadas de diámetro de subwoofer, tipo de control por voz, con mango retráctil, con ruedas, con un voltaje de 300 watts).</t>
  </si>
  <si>
    <t>A25NR0436</t>
  </si>
  <si>
    <t>Adquisición de instrumentos musicales</t>
  </si>
  <si>
    <t>A25NR0437</t>
  </si>
  <si>
    <t>Adquisición de Mobiliario para la Clínica Post Covid y de Emociones</t>
  </si>
  <si>
    <t>El recurso se gestionará, con el pago de pasivo circulante, para la Adquisición de Ventiladores (De pedestal), Bancos de altura de dos peldaños (Chasis de acero), Banqueta de altura (Peldaño de acero, tapete antiderrapante), Rampa con escalera recta de madera (barras paralelas y pasamanos), Gabinetes para archivo, Carros para supermercado (Capacidad de 90L, estructura metálica), Locker (Con 4 puertas), Tablones de polipropileno plegable de tijera (impermeable, capacidad para 6 personas), Mesas auxiliares (Diseño en forma de L, con 4 ruedas), Percheros de metal (Cantidad de ganchos 12), Biombos (Con tres hojas movibles, bisagras tubulares de acero y cortinas extendidas), Lámparas de pie rodante (Antena telescópica en tubular de acero inoxidable), Estantes (5 repisas, 5 soportes para repisa), Pizarrónes  de corcho (con marco de aluminio, superficie de corcho), Carpas desmontables . estructura de acero plegable, pared de plástico), Bancos giratorios o fijos, Enfriadores y calentadores de agua (Con garrafón oculto, sistema termoeléctrico, capacidad para garrafones de 10L– 20L), Escritorios de madera (Tipo secretarial, con 2 cajones con llave), Sillas Ejecutivas (material de polipropileno con acolchado), Rotafolios (Tripié, estructura plegable de aluminio anodizado), Dispensadores de Toallas (De acero inoxidable), Sillas Acolchonadas Plegables, Mesas de Plástico (desmontable), Libreros.</t>
  </si>
  <si>
    <t>A25NR0450</t>
  </si>
  <si>
    <t>Adquisición de Desmalezadora a gasolina</t>
  </si>
  <si>
    <t>El recurso se gestionará, con el pago de pasivo circulante, para la Adquisición de Desmalezadoras de Motor 2 Tiempos Potencia 1.0 HP / 0.75 kW Cilindrada 27.2 cm. Peso (sin herramienta) 4.9 kg Herramienta de corte Autocut C 26-2 Diámetro del hilo 2.4 mm- Capacidad del depósito de Combustible 0.33 L. La desbrozadora tiene un motor de 2 tiempos enfriado por aire que utiliza una mezcla de gasolina y aceite 20 mil de aceite por cada litro de gasolina.</t>
  </si>
  <si>
    <t>A25NR0451</t>
  </si>
  <si>
    <t>Adquisicion de Muebles de Oficina y Estanteria</t>
  </si>
  <si>
    <t>El recurso se gestionará, con el pago de pasivo circulante, para la Adquisición de escritorio (escritorios para pc, 4 cajones, 1 puerta, 120 x 60 x 75cm). sillas ejecutivas, (silla ergonómica de oficina soporte lumbar 135° ouo t70 lite color alulite negro material del tapizado malla). pizarrón de metal (blanco para plumón, medidas 1.20 x 1.50 m, espesor de respaldo 9 mm). Rotafolio. (Rotafolio ejecutivo hecho de aluminio rectangular de 1" anodizado natural. Pizarrón blanco de 60 x 80 cm, en color blanco brillante, resistente a solventes. Con regleta para sujetar las hojas y regleta porta plumón a la base del pizarrón. Abertura de tijera con cadena de seguridad para controlar el ángulo. Con protección de goma en las patas). silla, (silla, regatones de polipropileno, con capacidad de 120 kg, con estructura metálica, con pintura electrostática y asiento reforzado con travesaños, diseño apilable, con un asiento de 54 cm de ancho y 44 cm de profundidad, con estructura de tubo metálico robusto, y tapones antiderrapantes). despachadores de bebidas /dispensador de agua garrafón, dispensador de agua fría y caliente). tablón de polipropileno plegable de tijera, (mesa plegable de plástico, en forma rectangular,  archivero de metal para oficina muebles armario 3 cajones 1 puerta.</t>
  </si>
  <si>
    <t>A25NR0452</t>
  </si>
  <si>
    <t>Adquisición de Ventiladores</t>
  </si>
  <si>
    <t>El recurso se gestionará, con el pago de pasivo circulante, para la Adquisición de ventiladores con poste giratorio con base, (ventilador de torre giratoria configuración de 4 velocidades, tres modos de viento, oscilación, control remoto. Dimensiones del producto 32 cm prof. x 32 cm x 102 cm material plástico).</t>
  </si>
  <si>
    <t>A25NR0453</t>
  </si>
  <si>
    <t>Adquisición de Mesas Rectangulares</t>
  </si>
  <si>
    <t>El recurso se gestionará, con el pago de pasivo circulante, para la Adquisición de mesas rectangulares individuales con cubierta de mdf, mesa escolar cubierta de 80 x 50 cm, de estructura metálica, 75 cm de altura).</t>
  </si>
  <si>
    <t>A25NR0454</t>
  </si>
  <si>
    <t>Adquisición de equipos y aparatos audiovisuales</t>
  </si>
  <si>
    <t>El recurso se gestionará, con el pago de pasivo circulante, para la Adquisición de proyector múltiple (full hd con bluetooth de100 pulgadas de plástico QLED FHD, compatible con Internet, tecnología de conectividad USB, HDMI resolución de la pantalla 1280 x 800) pantallas de plasma, LCD, ETC, (75 PULGADAS 4K SMART, dimensiones del producto 7,4 cm prof. x 166 cm an. x 95,9 cm alt). Pantalla proyector (montaje en pared, eléctrica de 120 pulgadas con control remoto). Pantalla de plasma, lcd, etc. (Pantalla Interactiva 4K UHD, de 75", con resolución de 3840 x 2160 píxeles, con brillo de 450 cd/m², con tecnología táctil, hasta 40 puntos táctiles simultáneos, la dureza de la superficie es de 9H, con tres puertos de entrada HDMI y un puerto de salida HDMI, así como un puerto DisplayPort y múltiples puertos USB (8 en total). También cuenta con dos puertos Ethernet LAN, memoria RAM de 4 GB y el almacenamiento interno de 64 GB, sistema operativo Android 13.0, con altavoces incorporados, con una potencia estimada RMS de 40 W, y un micrófono con jack de entrada, con un acabado en negro y gris, con paquete de cables HDMI, USB y VGA, así como un kit de montaje).</t>
  </si>
  <si>
    <t>A25NR0500</t>
  </si>
  <si>
    <t>Adquisición de Cafeteras</t>
  </si>
  <si>
    <t>El recurso se gestionará, con el pago de pasivo circulante, para la Adquisición de cafeteras (color plata dimensiones 29.2 cm l x 29.2 cm an x 47.2 cm alt,capacidad 45 tazas), Cafeteras de acero inoxidable, 100 tazas, alta capacidad y rendimiento rápido, doble pared acero Inoxidable 1500 watts potencia).</t>
  </si>
  <si>
    <t>A25NR0501</t>
  </si>
  <si>
    <t>El recurso se gestionará, con el pago de pasivo circulante, para la Adquisición de equipo multifunciones (escáner, copiadora, impresora), láser negro WiFi, USB dúplex, manual, alimentador automático). Adquisición de computadora personal ejecutiva tipo all in one, no táctil, sistema operativo windows, memoria ram 8 GB, wifi, procesador intel core i5-457, tamaño de la pantalla 22 in. Adquisición de Laptop, (pantalla 15.6 HD (1366 x 768), intel celeron N4020, ram 4 GB sistema operativo Windows 11 Home). Adquisición de Racks (acero inoxidable, montaje en el suelo número de estantes 3, resistente al polvo).</t>
  </si>
  <si>
    <t>A25NR0502</t>
  </si>
  <si>
    <t>Adquisicion de Telefono Fijo Satelital</t>
  </si>
  <si>
    <t>El recurso se gestionará, con el pago de pasivo circulante, para la Adquisición de teléfono fijo satelital (negro y plateado color negro/plateado. Tipo de teléfono con cable, cantidad de baterías 1, batería no estándar necesaria (s), material plástico, fuente de energía corded electric, operación de una sola línea).</t>
  </si>
  <si>
    <t>A25NR0623</t>
  </si>
  <si>
    <t>Adquisición de camionetas tipo pick up</t>
  </si>
  <si>
    <t>El recurso se gestionará, con el pago de pasivo circulante, para la Adquisición de 4 camionetas tipo pick up de Motor 1.2L Turbo 3 cilindros DOHC Potencia: 130 hp @ 5500 rpm Torque: 140 lb-pie @ 2000 rpm, Transmisión automática de 6 velocidades con modo "Low Gear", Tracción delantera FWD, Suspensión delantera tipo McPherson, 6 bolsas de aire: 2 frontales, 2 laterales y 2 de cortina, Frenos con sistema ABS en las 4 ruedas, Capacidad de carga hasta (kg) 600.</t>
  </si>
  <si>
    <t>A25NR0624</t>
  </si>
  <si>
    <t>Adquisición de apoyos logisticos (sillas, mesas, carpas, proyector, Tv´s y pantalla proyector y equipo de sonido) para las mesas de Seguridad Ciudadana</t>
  </si>
  <si>
    <t>Adquisición de sillas de plástico plegables, medidas: Altura del Asiento (Real): Tablón rectangular para 10 personas (236x75cm), con cubierta de triplay natural; Carpas rectangulares desmontables de 20 x 10´ (6X3 mts) de 4 paredes. Meta 2: 20 (EAV) Adquisición de Smart Tv de 85" 4K QLED, Google Assistant, Alexa, Dolby Atmos / Dolby Digital + /Dolby Digital/PCM, Airplay, Compatible con VRR, AIPQ/AIAQ Feature, Free-sync Certification. Proyección Tecnología de Imagen: 3LCD Relación de Aspecto: 4:3 Resolución Nativa: XGA (1024x768) Brillo (ANSI-Lumens): 3400 Relación de Contraste: 15000:1 Colores Soportados: Hasta 1.07 mil millones de colores. Distancia de Proyección: de 0.76 a 10.34 m. Pantalla eléctrica para proyector 120" pulgadas (3.05 mts.) formato 4:3, 3D ready - gain 1.3 (incremento de brillantez) / para techo o pared con soporte. Amplificador de clase D de 1400 W, Woofer de alto rendimiento de 15", Impedancia de salida: 300Ω Balanceada.  Amplificador de clase D (Subwofer) 600W (RMS) / 1400W (pico), Rango de frecuencia de 30 - 132Hz; así como los cables de alimentación que se requieren (eléctrica y señal de audio).</t>
  </si>
  <si>
    <t>A25NR0625</t>
  </si>
  <si>
    <t>Adquisición de Dron DJI Matrice 30 Series para Seguridad Portables con cámara térmica gran angular CMOS 1/2 de 12 megapixeles, Zomm Óptico 5X, 16X y 200X de zoom híbrido Telémetro con alcance máximo de 1200 metros, cámara térmica 640 x 512 a 30 fps, plegable, ligero y portátil para como transporte, 15 kilometros de distancia máxima, 15 m/s de resistencia máxima al viento, 500 metros de altura máxima y 7,000 mtros sobre el nivel del mar. 23 m/s de velocidad máxima, IP55 de protección al agua y el polvo, -20 grados y 50 grados centígrados de funcionamiento máximo, 6 sensores contra obstáculos en todas direcciones. Drone con Sistema de triple cámara: Incluye una cámara principal Hasselblad con sensor 4/3 CMOS y dos telecámaras para una mayor versatilidad de tomas. Tiempo de vuelo: Ofrece hasta 43 minutos de vuelo con una sola carga, aunque el tiempo real puede variar dependiendo de las condiciones. Transmisión de video: Utiliza la tecnología de transmisión O3+, que permite una transmisión de video estable y a largo alcance. Detección de obstáculos: Cuenta con detección de obstáculos omnidireccional y APAS 5.0 para garantizar vuelos seguros.</t>
  </si>
  <si>
    <t>A25NR0626</t>
  </si>
  <si>
    <t>Adquisicion de un Sistema de Videovigilancia</t>
  </si>
  <si>
    <t>Adquisición de un SITE el cual consta de Solución integral para la infraestructura central del sistema de videovigilancia, preparada para soportar 250 cámaras con almacenamiento de 30 días, asegurando escalabilidad y redundancia. El alcance contempla: Acondicionamiento del site; rack, UPS 10 kVA de alta capacidad, Sistema de enfriamiento dedicado de 24,000 BTU; Servidor Supermicro con 24 discos SkyHawk almacenamiento masivo en RAID (16 TB); switches para la red central (48 puertos 10/100/1000BASE-T, 4 puertos SFP+ 10 GE y 24 puertos 10/100/1000BASE-T, 4 puertos SFP+ 10 GE; equipo Firewall para VPN; plataforma VMS profesional para 250 cámaras; puesta en marcha de cámaras piloto; cableado, configuración, pruebas funcionales, documentación.</t>
  </si>
  <si>
    <t>A25NR0627</t>
  </si>
  <si>
    <t>Adquisicion de Camaras de Videovigilancia</t>
  </si>
  <si>
    <t>El recurso se gestionará, con el pago de pasivo circulante, para la Adquisición de cámaras IP para exteriores con una resolución de 2688 x 1520 píxeles (4 megapíxeles), clasificación IP65, visión nocturna con tecnología de infrarrojos, PoE , reducción de ruido 3D y un rango dinámico de 120 dB óptimo en situaciones de iluminación variable para la infraestructura central del sistema de videovigilancia.</t>
  </si>
  <si>
    <t>A25NR0628</t>
  </si>
  <si>
    <t>Adquisición de Equipo Audiovisual y equipo informatico para el  Centro de Control de Video-Vigilancia</t>
  </si>
  <si>
    <t>Adquisición Kit VideoWall Pantallas 55″; resolución Full HD 1920 × 1080 a 60 Hz con accesorios para montaje (pedestal, brackets modulares y decoder). Adquisicion de Cuatro brackets modulares; controlador para videowall, control para cámaras con Joystick, dispositivo NVR para 200 canales y estación de trabajo (PC) compatible para configurar videowall, cableado, configuración, pruebas funcionales, documentación.</t>
  </si>
  <si>
    <t>A25NR0635</t>
  </si>
  <si>
    <t>Adquisición de pantallas proyector para la Casa Campesina</t>
  </si>
  <si>
    <t>El recurso se gestionará, con el pago de pasivo circulante, para la Adquisición de (3) pantallas de smart de tiro ultracorto Laser TV 4K L5H, con 2,700 lúmenes de brillo, certificación Dolby Visión Atmos, HDR10+ para cada detalle de brillo y sistema operativo Google TV. ALR 100.</t>
  </si>
  <si>
    <t>A25NR0636</t>
  </si>
  <si>
    <t>Adquisicion de muebles para equipar las Aulas de la Escuela Campesina</t>
  </si>
  <si>
    <t>El recurso se gestionará, con el pago de pasivo circulante, para la Adquisición de sillas de tela con Armazón tipo trineo y (10) archiverod de metal para oficina muebles armario 4 cajones con 2 puertas.</t>
  </si>
  <si>
    <t>A25NR0637</t>
  </si>
  <si>
    <t>Adquisición de apoyos logisticos (sillas y mesas) para atender solicitudes de apoyo de la ciudadanía</t>
  </si>
  <si>
    <t>El recurso se gestionará, con el pago de pasivo circulante, para la Adquisición de sillas de plástico plegables, Silla fabricada en Perfil  Rectangular de Fierro con Acabado Cromado Asiento y Respaldo Acojinado Capacidad de Carga de Hasta 120 Kilos de peso; Tablónes Fibracel, Material de la Cubierta Fibracel, estructura de tubos de acero de  calibra 20 o similar, medidas 2.14M X 0.50 M.</t>
  </si>
  <si>
    <t>A25NR0638</t>
  </si>
  <si>
    <t>Adquisición de equipo de audio</t>
  </si>
  <si>
    <t>El recurso se gestionará, con el pago de pasivo circulante, para la Adquisición de  Equipo de audio, consistente en mezcladoras de sonido con bluetooth, USB,  de 12 canales y mezcladoras de 8 canales, equipos de sonido profesional (mezcladora, bluetooh y micrófonos inalámbricos), bocinas de 700w 132 DB (color negro), microfonos inalámbricos,  micfronos inalambricos tipo diadema, microfonos para voz alambrico, subwoofer (con batería de larga duración), bases para micrófono, set de microfonos (cada set contiene 5 microfonos).</t>
  </si>
  <si>
    <t>A25NR0745</t>
  </si>
  <si>
    <t>Adqusición de grúa hidráulica con canastilla incluye chasis</t>
  </si>
  <si>
    <t xml:space="preserve">El recurso se gestionará, con el pago de pasivo circulante, para la Adquisición de una grúa hidráulica con canastilla de 10 metros de altura aislada, serie clásica modelo TL-10/CA, para trabajos en línea viva o energizada con hasta 46 kv, clase "C", según las disposiciones decretadas en la norma ANSI/SIA A92.2-2009, con las siguientes características: Doble control hidráulico por medio de tres palancas auto-centrantes, tanto en la canastilla como en la base giratoria. Motor con sistema de reducción de hasta 54 toneladas al año. Arranque eléctrico y flujo de 3.0 GPM a 2,300 PSI. Botón de paro de emergencia en los mandos de la canastilla y la válvula selectora de flujo en la base giratoria. Alcance de altura de trabajo de 10.40 metros y 4.35 metros de alcance horizontal. Brazo superior e inferior construido en acero. Altura de transporte de 3.10 metros. Rotación continua e irrestricta de 360 grados mediante sistema de balero y engrane sin fin. Peso total de operación de 900 kg. Bomba manual-hidráulica de emergencia. Dos estabilizadores hidráulicos tipo "A" con apertura máxima de 2.70 metros y controles independientes. Nivelación de canastilla mediante sistema de paralelogramo. </t>
  </si>
  <si>
    <t>O25NR0122</t>
  </si>
  <si>
    <t>Obras para la Ejecución de Proyectos del Presupuesto Participativo correspondiente al Ejercicio 2025</t>
  </si>
  <si>
    <t>Para este proyecto se desagrego en las obras correspondientes.</t>
  </si>
  <si>
    <t>O25NR0123</t>
  </si>
  <si>
    <t>Proyectos derivados del Fondo de Aportaciones a la Infraestructura Social (FAIS-2025)</t>
  </si>
  <si>
    <t>O25NR0124</t>
  </si>
  <si>
    <t>Rehabilitación de Infraestructura Pública.</t>
  </si>
  <si>
    <t>O25NR0125</t>
  </si>
  <si>
    <t>Trabajos de pavimentación en diversas calles de la Alcaldía.</t>
  </si>
  <si>
    <t>O25NR0126</t>
  </si>
  <si>
    <t>Construcción del mirador y corredor turistico Santa Ana Tlacotenco</t>
  </si>
  <si>
    <t>Para este trimestre no se realizó la obra.</t>
  </si>
  <si>
    <t>O25NR0340</t>
  </si>
  <si>
    <t>Mantenimiento a Luminarias</t>
  </si>
  <si>
    <t>Se dio mantenimiento a Luminarias a través del retiro de luminarias obsoletas de alto consumo eléctrico y se colocarán otras tantas nuevas luminarias. La tecnología a utilizarse es tecnología tipo LED con lo que ampliará el nivel de iluminación de cada uno de los lugares en donde se instale, Se incluyen costos de retiro de la luminaria obsoleta, los costos de instalación, de prueba y todo lo necesario para su instalación y correcto funcionamiento.</t>
  </si>
  <si>
    <t>O25NR0341</t>
  </si>
  <si>
    <t>Construcción del Centro Integral de la primera Infancia (juegos, granja interactiva).</t>
  </si>
  <si>
    <t>Trabajos de manera general de albañilería, mantenimiento a las instalaciones eléctricas e hidrosanitarias, así como la aplicación de pintura vinílica en plafones, muros interiores y exteriores,  aplicación de pintura de esmalte en estructuras e trabajos de impermeabilización y la Construcción de Centro Integral de la primera Infancia (juegos, granja interactiva) con Trabajos de trazo y nivelación para desplante de estructura para Edificación, Excavación con Equipo Neumático, cimiento de mampostería de piedra braza  acabado común, cimbra acabado aparente y descimbra en columnas, suministro, habilitado y colocación acero de refuerzo grado 42, suministro y colocación de concreto hidráulico,  fraguado normal para elementos de superestructura (columnas, trabes, losas macizas y reticulares, muros, faldones y  pretiles), Relleno de excavación para estructuras, suministro y colocación de acero de refuerzo de ¼", ½" y de 5/8" de diámetro, firme de concreto hidráulico, muro de tabique rojo recocido de 14 cms. de espesor, cubierta de concreto, Impermeabilización en azotea, suministro y aplicación de pintura, piso de porcelanato de 60 x 60, mamparas baños, cancelería de aluminio, , trabajos de carpintería, instalación de red sanitaria exterior, alumbrado, instalación hidráulica, suministro e instalación de muebles sanitarios.</t>
  </si>
  <si>
    <t>O25NR0342</t>
  </si>
  <si>
    <t>Mantenimiento a la Infraestructura Deportiva (Alberca San Francisco Tecoxpa, San Salvador Cuauhtenco y Villa Milpa Alta)</t>
  </si>
  <si>
    <t>Se llevará a cabo la Construcción y Mantenimiento a la Infraestructura Deportiva (Alberca San Francisco Tecoxpa, San Salvador Cuauhtenco y Villa Milpa Alta) a través de trabajos para el suministro y colocación de equipos de bombeo, suministro y colocación de boilers para calentamiento de agua para baños, Sustitución de Calderas, suministro y mantenimiento a instalaciones eléctricas, Sustitución de Luminarias tipo Industrial y Sustitución de Cancelería de Aluminio, Rehabilitación de Cuartos de máquina, suministro y colocación de equipos térmicos.</t>
  </si>
  <si>
    <t>O25NR0343</t>
  </si>
  <si>
    <t>Construcción de Casetas Comunales de Vigilancia</t>
  </si>
  <si>
    <t>Se llevo a cabo la Construcción de Caseta Comunal de Vigilancia con trabajos de Trazo y nivelación para desplante de estructura para edificación, con equipo de topografía, cimentación, muros, losa, estructura metálica, trabajos de herrería y cancelería, instalación sanitaria e instalación eléctrica.</t>
  </si>
  <si>
    <t>O25NR0344</t>
  </si>
  <si>
    <t>Construccion y Rehabilitacion del Centro Ecologíco de San Juan Tepenahuac</t>
  </si>
  <si>
    <t>O25NR0345</t>
  </si>
  <si>
    <t>Mantenimiento y Rehabilitación a 5 Bibliotecas (San Pedro Atocpan, San Pablo Oztotepec, San Bartolome Xicomulco, San Lorenzo Tlacoyucan y San Antonio Tecomitl)</t>
  </si>
  <si>
    <t>Mantenimiento y Rehabilitación a Bibliotecas, con instalaciones adaptadas para infantes, como baños, cambiadores y áreas de juego; asimismo de realizarán trabajos para la aplicación de pintura, remodelación de baños, corrección de instalación eléctrica, pintura en plafón, trabajos de impermeabilización instalación eléctrica (los cuales consisten en conexión de conectores), instalación de equipo eléctrico, herrerías, cancelería.</t>
  </si>
  <si>
    <t>O25NR0346</t>
  </si>
  <si>
    <t>Mantenimiento y Rehabilitación de Banquetas, así como Trabajos de Desazolve de Barrancas ubicadas dentro del perimetro de la Alcaldía Milpa Alta.</t>
  </si>
  <si>
    <t>Trazo y nivelación de vialidades, demolición de banquetas existentes, acarreos, elaboración de banqueta con concreto estampado y color integral. en Preparación conformación y compactación en forma manual, de subrasante, para desplante de banquetas, incluye: la mano de obra para la preparación, incorporación del agua, la herramienta y el equipo necesarios para la correcta ejecución de los trabajos. Se realizaron trabajos de desazolve de barrancas consisten en la limpieza y remoción de obstrucciones para prevenir inundaciones y deslaves. Esto incluye la eliminación de sedimentos, basura, escombros, material vegetal y otros residuos que puedan acumularse en los cauces y laderas de las barrancas; a través de las siguientes Actividades previas: Remoción de residuos sólidos (Retiro de Basura y Escombros arrastrados por el agua); Poda y deshierbe (Poda de árboles para evitar la caída de ramas, así como para eliminar plantas no deseadas, eliminando con ello plagas y enfermedades); Saneamiento (trabajos de saneamiento de cause y laderas de difícil acceso); Control de inundaciones (Controlar el sistema de infiltración de agua y controlar las escorrentías para evitar inundaciones) y Restauración de la Ecología (Se incluye la vegetación en las zonas intervenidas y la restauración del suelo).</t>
  </si>
  <si>
    <t>O25NR0347</t>
  </si>
  <si>
    <t>Rehabilitación al Centro de Salud de San Francisco Tecoxpa</t>
  </si>
  <si>
    <t>Se llevo a cabo la Rehabilitación al Centro de Salud de San Francisco Tecoxpa con trabajos para el resane de paredes y plafón (incluye limpieza de área afectada por humedad), aplicación de pintura  vinílica, impermeabilización de losa, suministro y colocación de bomba de agua, mantenimiento a las instalaciones hidráulicas y eléctricas.</t>
  </si>
  <si>
    <t>O25NR0348</t>
  </si>
  <si>
    <t>Conclusión de la 'Casa de la Cultura de San Juan Tepenahuac</t>
  </si>
  <si>
    <t>Se llevarán a cabo trabajos para la Conclusión de la Casa de la Cultura de San Juan Tepenahuac; acabados de aplanado fino y pintura de vinil acrílica en muros, pisos y zoclos de loseta, falso plafón en área de baños y puertas interiores de madera, cancelería y puerta principal de aluminio, cristal de 6 mm., instalaciones eléctricas, hidráulicas, sanitarias, se colocará impermeabilizante prefabricado en azotea y tinacos para abastecimiento de agua potable, suministro y colocación de cisterna, muebles de baño, colocación de loseta en escaleras, colocación de banqueta en exterior, colocación de barandal en escaleras.</t>
  </si>
  <si>
    <t>O25NR0354</t>
  </si>
  <si>
    <t>Mantenimiento a Edificios Públicos en la Alcaldia Milpa Alta</t>
  </si>
  <si>
    <t>Mantenimiento a Edificios Públicos con trabajos de mantenimiento en general consistentes en Reconstrucción de pisos de loseta, rehabilitación de falso plafón, rehabilitación de instalación eléctrica y cambio de luminarias con tecnología LED's, rehabilitación de núcleos sanitarios consistentes en el cambio de instalaciones hidrosanitarias, recubrimiento de pisos y lambrines con loseta, cambio de muebles sanitarios, trabajos de impermeabilización en azotea, trabajos de ampliación de áreas de almacenamiento a base de estructura de acero.</t>
  </si>
  <si>
    <t>O25NR0503</t>
  </si>
  <si>
    <t>Rehabilitación de Centros de Desarrollo Cultural en diversas ubicaciones dentro del perimetro de la Demarcación Territorial de la Alcaldía Milpa Alta</t>
  </si>
  <si>
    <t>Rehabilitación de Centros de Desarrollo Cultural, considerando trabajos estructurales, obra, suministro, instalación y aplicación de trazo y nivelación con topografía de los elementos estructurales del inmueble, demolición manual y mecánica de elementos estructurales del inmueble; Albañilería: trabajos de aplanado fino en muros interiores y exteriores del inmueble. Incluye repellado; Elaboración de pisos, banquetas, senderos, jardineras y todo tipo de trabajos de albañilerías u obra civil; instalación hidrosanitaria; instalación eléctrica: suministro e instalación de luminarias para espacios público; Cancelería: suministro e instalación de elementos de cancelería de aluminio convencional (puertas, ventanas, canceles y barandales). Incluye vidriería, suministro y colocación de techumbres de lámina de polyester reforzada con fibra de vidrio; suministro y aplicación de pintura vinílica convencional base de agua en muros interiores y exteriores; Suministro y colocación de impermeabilizante convencional en techumbres, equipamiento con mobiliario urbano. Jardinerías.</t>
  </si>
  <si>
    <t>O25NR0504</t>
  </si>
  <si>
    <t>Rehabilitación de Infraestructura Vial en diversas ubicaciones dentro de la Zona 2 de la Demarcación Territorial de la Alcaldía Milpa Alta</t>
  </si>
  <si>
    <t>Rehabilitación de la Infraestructura Vial en diversas ubicaciones dentro del perímetro de la Demarcación Territorial de la Alcaldía Milpa Alta, con trabajos para la Construcción de Carpeta de mezcla asfáltica templada, elaborada en planta, con agregado de 19 mm ¾" de diámetro, de 7.5 cm de espesor promedio compactado al 98% de su densidad teórica máxima,  Incluye demoliciones, fresado, cargas, acarreos, barrido de base, riego de liga con emulsión asfáltica, señalamiento vial, renivelación de brocales, suministro e instalación de brocales, marcos y tapas, coladeras pluviales y rejillas de piso de polietileno alta resistencia para pozos de visita, materiales, mano de obra, herramienta, equipo, maquinaria y todo lo necesario para la correcta ejecución de los trabajos.</t>
  </si>
  <si>
    <t>O25NR0505</t>
  </si>
  <si>
    <t>Rehabilitación de Infraestructura Vial en diversas ubicaciones dentro de la Zona 1 de la Demarcación Territorial de la Alcaldía Milpa Alta</t>
  </si>
  <si>
    <t>Rehabilitación en la Infraestructura Vial en diversas ubicaciones dentro del perímetro de la Demarcación Territorial de la Alcaldía Milpa Alta, con trabajos para la Construcción de Carpeta de mezcla asfáltica templada, elaborada en planta, con agregado de 19 mm ¾" de diámetro, de 7.5 cm de espesor promedio compactado al 98% de su densidad teórica máxima,  Incluye demoliciones, fresado, cargas, acarreos, barrido de base, riego de liga con emulsión asfáltica, señalamiento vial, renivelación de brocales, suministro e instalación de brocales, marcos y tapas, coladeras pluviales y rejillas de piso de polietileno alta resistencia para pozos de visita, materiales, mano de obra, herramienta, equipo, maquinaria y todo lo necesario para la correcta ejecución de los trabajos.</t>
  </si>
  <si>
    <t>O25NR0506</t>
  </si>
  <si>
    <t>Rehabilitación del Mercado Público de San Salvador Cuauhtenco, ubicado dentro del perimetro de la Demarcación Territorial de la Alcaldía Milpa Alta.</t>
  </si>
  <si>
    <t>Rehabilitación de Mercado Público de San Salvador Cuauhtenco con trabajos de trazo y nivelación con topografía de los elementos estructurales del inmueble con equipo de topografía, demolición manual y mecánica de elementos estructurales del inmueble, trabajos de aplanado fino festerbond con plana de madera en muros interiores y exteriores del inmueble. Incluye el repellado, elaboración de pisos, Instalación hidrosanitaria: rehabilitación de instalaciones hidrosanitarias convencional, suministro e instalación de tubería hidrosanitaria convencional (PVC sanitario y pluvial), instalación eléctrica: suministro e instalación de luminarias para espacios públicos exteriores convencionales, instalada para iluminación interior. Incluye instalación de toma de corriente (poste, tubería y cableado) e interruptores termo magnéticos convencionales.</t>
  </si>
  <si>
    <t>O25NR0507</t>
  </si>
  <si>
    <t>Rehabilitación Centros de Desarrollo Infantil (CENDIS),  ubicados dentro del perimetro de la Demarcación Territorial de la Alcaldía Milpa Alta</t>
  </si>
  <si>
    <t>Rehabilitación a Centros de Desarrollo Infantil - CENDIS -  ubicados dentro del perímetro de la Demarcación Territorial de la Alcaldía Milpa Alta trazo y nivelación con topografía de los elementos estructurales del inmueble con equipo de topografía; Demoliciones: demolición manual y mecánica de elementos estructurales del inmueble; Albañilería: trabajos de aplanado fino festerbond con plana de madera en muros interiores y exteriores del inmueble; Instalación hidrosanitaria: suministro e instalación de mobiliario hidrosanitario convencional (bebederos escolares, tinacos, mingitorios, wc, registros, mangueras, lavamanos, piezas especiales, etc). Suministro e instalación de tubería hidrosanitaria convencional (PVC sanitario y pluvial); Instalación eléctrica: suministro e instalación de luminaria fluorescente convencional con balastro electrónico de 60watts, instalada para iluminación interior. Incluye instalación de toma de corriente (poste, tuberfa y cableado) e interruptores termo magnéticos convencionales; Cancelería, estructuras / techumbres: suministro e instalación de elementos de cancelería de aluminio convencional puertas, ventanas, canceles y barandales.</t>
  </si>
  <si>
    <t>O25NR0508</t>
  </si>
  <si>
    <t>Rehabilitación de Espacios Públicos en diversas ubicaciones dentro del perimetro de la Demarcación Territorial de la Alcaldía Milpa Alta</t>
  </si>
  <si>
    <t>Rehabilitación de Espacios Públicos con trabajos de trazo y nivelación con topografía de los elementos estructurales del inmueble con equipo de topografía, demolición manual y mecánica de elementos estructurales del inmueble, trabajos de aplanado fino festerbond con plana de madera en muros interiores y exteriores del inmueble. Incluye el repellado, elaboración de pisos, banquetas, senderos, jardineras y todo tipo de trabajos de albañilerías u obra civil, instalación hidrosanitaria: rehabilitación de instalaciones hidrosanitarias convencional, suministro e instalación de tubería hidrosanitaria convencional (PVC sanitario y pluvial), instalación eléctrica: suministro e instalación de luminarias para espacios públicos exteriores convencionales, instalada para iluminación interior,  Incluye instalación de toma de corriente (poste, tubería y cableado) e interruptores termo magnéticos convencionales, cancelería: suministro e instalación de elementos de cancelería de aluminio convencional  puertas,  ventanas,  canceles  y  barandales.</t>
  </si>
  <si>
    <t>O25NR0714</t>
  </si>
  <si>
    <t>Rehabilitación de la Infraestructura de la Red Secundaria de Drenaje en diversas ubicaciones dentro del perímetro de la Demarcación Territorial de la Alcaldía Milpa Alta</t>
  </si>
  <si>
    <t>Rehabilitación de la Red de Drenaje Sanitario con tubería de polietileno de alta densidad (pad) mediante el suministro e instalación de tubo de polietileno alta densidad corrugado, de los siguientes diámetros: 305 mm (12") (2,500 M.L.); 381 mm (15") (2,000 M.L.), incluyen campana bicapa y empaque. Suministro e instalación de descarga domiciliaria de 150 mm 6" de diámetro con tubería corrugada de polietileno de alta densidad con un desarrollo de 0.00 m a 1.00 m. Construcción de pozos de visita sobre tubo óe 0.30 a 0.61 m de diámetro con profundidades a rasante hidráulica de 2.50m a 4.00m., relleno de protección (acostillado) a base de tezontle, se acomodara simétricamente en ambos costados del tubo de polietileno de alta densidad, en capas no mayores de15 cm; compactando simultáneamente a ambos lados del tubo, incluye: acarreo libre 20.00 m. Suministro y colocación de brocal y tapa de polietileno alta resistencia, para pozo de visita. Suministro e instalación de rejilla de piso fija de fierro fundido de 40 x 60 cm. Incluye mano de obra, maquinaria, herramienta, equipo y todo lo necesario para la correcta ejecución de los trabajos.</t>
  </si>
  <si>
    <t>O25NR0715</t>
  </si>
  <si>
    <t>Rehabilitación de la Infraestructura de la Red Secundaria de Agua Potable en diversas ubicaciones dentro del perimetro de la Demarcación Territorial de la Alcaldía Milpa Alta</t>
  </si>
  <si>
    <t>Rehabilitación de la infraestructura de la red secundaria de agua potable; consistente en la rehabilitación de la Red de Agua Potable con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la Infraestructura de la Red Secundaria de Agua Potable, suministro e instalación de stubend RD-13.5 de 2 pulgadas de diámetro, suministro e instalación de contrabrida de fierro fundido de 102 mm de diámetro, suministro y colocación de tornillo de 15.88 y 64 mm (5/8 x 2 ½) con cabeza y tuerca hexagonal.</t>
  </si>
  <si>
    <t>O25NR0716</t>
  </si>
  <si>
    <t>Rehabilitación de Alumbrado Público en diversas ubicaciones dentro del perimetro de la Demarcación Territorial de la Alcaldía Milpa Alta</t>
  </si>
  <si>
    <t>Instalaciones especiales (alumbrado público): suministro y colocación de poste cónico circular de 9 metros de altura elaborado con acero al carbón cedula 30. Brazo-metálico tubular de 1 ½" de diámetro nominal de 1.20 metros de longitud. Cedula 30. Luminario para uso exterior para alumbrado público, con fotocelda, sistema led, potencia de 98.8w y flujo luminoso de 14064 lúmenes housing en aluminio resistente a la corrosión. Sistema óptico. Equipo eléctrico compuesto de módulos de led de 2x6,driver para uso exterior marca philips(NOM-058-SCFI-2017) y protección con transitorios y descargas atmosféricas de 10KA, o similar. Equipo de protección y control fotoeléctrico consistente en un contactor magnético para Alumbrado SMG 1VO2, barra puesta tierra tipo Copperweld ½" X 1.5, trabajos finales (cableado); suministro e instalación de cable de aluminio 2+1 calibre 6, para acometida aérea con recubrimiento de PVC, suministro e instalación de cable de aluminio cobrizo de uso rudo 2 X 12, para conexión de luminarias, modelo ME0131, con recubrimiento de PVC, incluye mano de obra, maquinaria, herramienta, equipo y todo lo necesario para la correcta ejecución de los trabajos.</t>
  </si>
  <si>
    <t>O25NR0717</t>
  </si>
  <si>
    <t>Construcción de Caminos Saca Cosechas, en diversas ubicaciones dentro del perimetro de la Demarcación Territorial de la Alcaldía Milpa Alta.</t>
  </si>
  <si>
    <t>Se realizaran trabajos para la Construcción de Caminos Saca Cosechas, con Trabajos de pavimentación: barrido de base previo al riego de impregnación, riego de liga con emulsión asfáltica RR-2K, Kilómetros subsecuentes, suministro aplicación, tendido, y compactación de carpeta de mezcla asfáltica templada elaborada en planta suministrada por particular, con agregado de 19 mm (3/4") de diámetro, de 10 cm de espesor promedio compactado al 98% de su densidad teórica máxima, con carga y acarreo al primer kilómetro, acarreo en camión volteo de mezcla asfáltica templada elaborada en planta, suministrada por particular, Kilómetros subsecuentes. Construcción de reductor de velocidad (RV) de 1.2 de ancho, 7cm de alto, con mezcla asfáltica templada elaborada en planta suministrada por particular, compactado al 98% oe su densidad teórica máxima por medios mecánicos.</t>
  </si>
  <si>
    <t>O25NR0718</t>
  </si>
  <si>
    <t>Construcción de Muros de contención en diversas ubicaciones dentro del perímetro de la Demarcación Territorial de la Alcaldía Milpa Alta</t>
  </si>
  <si>
    <t>Construcción de muros de Contención: piso de Concreto hidráulico elaborado en obra, resistencia normal F'C=150 KG/CM², de 8 cms. De espesor reforzado con malla electrosoldada 66-1010, perforación con maquinaria para pila de 4 a 10 mts. de profundidad de 50 cms. de diámetro, hincado y anclaje de pilote fabricado en sitio cilíndrico, suministro y colocación de concreto hidráulico bombeable, rtesistencia F'C=350 KG/M², T.M.A. de 20 mm., estructura fraguada de 7 días, revenimiento 18 bombeable, fabricado en planta con proveedor, para elemento de pilotaje, y columnas de concreto armado, relleno de excavación para estructuras, con tepetate, compactado al 0% con rodillo vibratorio.</t>
  </si>
  <si>
    <t>O25NR0719</t>
  </si>
  <si>
    <t>Trabajos de Mantenimiento a Infraestructura Básica Educativa en diversas ubicaciones dentro del perimetro de la Demarcación Territorial de la Alcaldía Milpa Alta</t>
  </si>
  <si>
    <t>Trabajos de Impermeabilización  a base de Sistema prefabricado, suministro y aplicación de pintura vinil acrílica en muros y plafones, los trabajos se ejecutarán en las aulas y áreas administrativas de uso común; en el Centro de Estudios Tecnológico Industrial y de Servicios (CETIS) de San Salvador Cuauhtenco; Conclusión del Comedor en la Primaria "Álvaro Obregón", en San Pedro Atocpan; Núcleos Sanitarios en la Primaria "Agustín Legorreta" en San Antonio Tecomitl; Trabajos de Impermeabilización en la Primaria "Pintor Diego Rivera" en San Salvador Cuauhtenco; Escuela Secundaria "Xolotl" en San Pedro Atocpan; reparación de plafón, núcleo sanitarios y conexión al drenaje en la Primaria "Sierra Leona" en San Jerónimo Miacatlán y Mantenimiento a captadores de lluvia.</t>
  </si>
  <si>
    <t>O25NR0720</t>
  </si>
  <si>
    <t>Se llevaron a cabo trabajos de trazo y nivelación con topografía de los elementos estructurales, trabajos de albañilería (demolición manual y mecánica); instalaciones básicas, rehabilitación de instalaciones hidrosanitarias convencional en sanitarios del Deportivo, sustitución de mobiliario sanitario en general, incluye suministro e instalación de tubería sanitarias convencional (PVC, sanitario y pluvial), suministro e instalación de luminarias LED para Espacios Públicos Deportivos, incluye instalación de toma de corriente (poste, tubería y cableado) e interruptores termomagnéticos convencionales, rehabilitación de cancelería, mediante el suministro e instalación de elementos de cancelería de aluminio convencional (puertas, ventanas, canceles y barandales), incluye vidriería, desmantelación, mano de obra y todo lo necesario para su correcta ejecución, acabados, suministro y colocación de techumbre de lámina, mobiliario fijo y equipamiento urbano.</t>
  </si>
  <si>
    <t>O25NR0721</t>
  </si>
  <si>
    <t>Rehabilitación de Centros de Desarrollo Social y Comunitario dentro del perimetro de la Demarcación Territorial de la Alcaldía Milpa Alta</t>
  </si>
  <si>
    <t>Se llevaron a cabo trabajos de trazo y nivelación para desplante de estructura, piso de concreto hidráulico elaborado en obra, sustitución de mobiliario sanitario en general, suministro e instalación de tubería hidrosanitaria, suministro e instalación de luminaria LED, rehabilitación de cancelería (puertas, ventanas, canceles y barandales), incluye vidriería, suministro y colocación de techumbre de lámina, suministro y aplicación de pintura vinílica en muros interiores y exteriores, suministro y colocación de loseta en pisos y muros del inmueble, suministro y colocación de impermeabilizante en techumbre, suministro y colocación de juegos infantiles, suministro y colocación de ejercitadores y suministro y colocación de banca en exterior.</t>
  </si>
  <si>
    <t>O25NR0722</t>
  </si>
  <si>
    <t>Rehabilitación de Infraestructura Vial en diversas ubicaciones dentro del perimetro de la Demarcación Territotial de la Alcaldía Milpa Alta.</t>
  </si>
  <si>
    <t>Rehabilitación de Infraestructura Vial en Avenida Miguel Hidalgo, calle Atzayacatl, calle Venustiano Carranza, calle Moctezuma, calle Santuario, pueblo de San Pedro Atocpan, Alcaldía Milpa Alta, C.P. 12200, Ciudad de México, CDMX., calle Jalisco y Camino de San Pedro a San Pablo. con trabajos  de trazo y nivelación para desplante de estructura de vialidad, trabajos de pavimentación, barrido de base previo al riego de impregnación, riego de liga con emulsión asfáltica RR-2K, incluye: acarreo libre al primer kilómetro, acarreo de emulsión  asfáltica para riego de liga RR-2K, kilómetros subsecuentes, suministro, aplicación, tendido y compactación de Carpeta de Mezcla asfáltica Templada, elaborada en planta suministrada por particular, con agregado de 19 mm  (¾") de diámetro de 7.5 cm., de espesor promedio compactado al 98% de su densidad teórica máxima, con carga y acarreo al primer kilómetro, acarreo en camión volteo de mezcla asfáltica templada elaborada en planta, suministrada por particular, kilómetros subsecuentes, construcción de reductor de velocidad (RV) de 1.2 de ancho, 7 cm., de alto, con mezcla asfáltica templada elaborada en planta suministrada por particular compactado al 98% de su densidad, teórica máxima por medios mecánicos.</t>
  </si>
  <si>
    <t>O25NR0753</t>
  </si>
  <si>
    <t>Mantenimiento Mayor y Rehabilitación de la Plaza Cívica San Agustin Ohtenco</t>
  </si>
  <si>
    <t>Mantenimiento Mayor y Rehabilitación de Plaza Cívica en San Agustín Ohtenco, se llevo a cabo trabajos para la Rehabilitación de Sanitarios y barda perimetral parte oeste, rehabilitación de sistema de instalación eléctrica de luminarias de la Plaza Cívica, adquisición de juegos infantiles para exterior y rehabilitación de piso, y rehabilitación de fuente parte norte de la Plaza Cívica.</t>
  </si>
  <si>
    <t>O25NR0754</t>
  </si>
  <si>
    <t>Sustitución y Rehabilitación de la Red Secundaria de Agua Potable en San Antonio Tecomitl</t>
  </si>
  <si>
    <t>Sustitución y Rehabilitación de la Red Secundaria de Agua Potable en San Antonio Tecomitl; consistente en el cambio de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la Infraestructura de la Red Secundaria de Agua Potable.</t>
  </si>
  <si>
    <t>O25NR0755</t>
  </si>
  <si>
    <t>Construcción de un Cárcamo captador de Agua Pluvial en San Bartolomé Xicomlulco</t>
  </si>
  <si>
    <t>Construcción de Cárcamo captador de Agua Pluvial, trabajos a realizar: Excavación del terreno para la construcción del cárcamo y el almacenamiento subterráneo; Cimentación y construcción de las estructuras del cárcamo y del tanque; Instalación de tuberías de captación, conducción y distribución; colocación de filtros para retener residuos y hojas antes del almacenamiento, Instalación de válvulas y accesorios para el control del flujo del agua; Instalación de bombas para extraer el agua del cárcamo y enviarla al sistema de distribución; Diseño de sistemas de control eléctrico para el funcionamiento automático de las bombas e Instalación de sistemas para evitar golpe de ariete, que es la sobrepresión que puede dañar las tuberías.</t>
  </si>
  <si>
    <t>O25NR0756</t>
  </si>
  <si>
    <t>Cambio de Tubería de la Red de Agua Potable y Drenaje, en las diferentes calles de la Comunidad, principalmente las más dañadas.</t>
  </si>
  <si>
    <t>Cambio de Cambio de Tubería de la Red de Agua Potable en 560 (ML) con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la Infraestructura de la Red Secundaria de Agua Potable y Cambio de Tubería de Red de Drenaje de 540 (ML) con tubería de polietileno de alta densidad (pad) mediante el suministro e instalación de tubo de polietileno alta densidad corrugado, de los siguientes diámetros: 305 mm (12"); 381 mm (15"), incluyen campana bicapa y empaque. Suministro e instalación de descarga domiciliaria de 150 mm 6" de diámetro con tubería corrugada de polietileno de alta densidad con un desarrollo de 0.00 m a 1.00 m. Construcción de pozos de visita sobre tubo óe 0.30 a 0.61 m de diámetro con profundidades a rasante hidráulica de 2.50m a 4.00m., relleno de protección (acostillado).</t>
  </si>
  <si>
    <t>O25NR0757</t>
  </si>
  <si>
    <t>Mejoramiento del Panteón Miacatlán</t>
  </si>
  <si>
    <t>Mejoramiento de Panteón Miacatlán,  se llevaron a cabo trabajos para Construcción de baños en el área donde se encuentra la Caseta de Vigilancia y reubicación de la misma en la parte de arriba de los baños; Construcción de una cisterna en la parte del área donde se encuentra la Caseta de Vigilancia; Instalación de la red de agua del área que va de la Caseta de Vigilancia a la parte de la cisterna que se encuentra en el área de abajo; Profundización de las áreas libres en el panteón y construcción de terrazas y pasillos internos y Profundización en tumbas que tiene más de 7 años previa autorización de los custodios.</t>
  </si>
  <si>
    <t>O25NR0758</t>
  </si>
  <si>
    <t>Conexión del pozo de San Juan Tepenahuac al tanque de Agua Potable de San Juan Tepenahuac</t>
  </si>
  <si>
    <t>Conexión del pozo de San Juan Tepenahuac al tanque de Agua Potable de San Juan Tepenahuac en 580(ML),  consistente en suministro e instalación de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Infraestructura de la Red Secundaria de Agua Potable, en calle Vicente Guerrero esq. Calle prolongación (Pozo de San Juan Tepenahuac; y Av. Morelos Sur (Tanque de Agua); San Juan Tepenahuac, suministro e instalación de stubend RD-13.5 de 2 pulgadas de diámetro, suministro e instalación de contrabrida de fierro fundido de 102 mm de diámetro, suministro y colocación de tornillo de 15.88 y 64 mm (5/8 x 2 ½) con cabeza y tuerca hexagonal.</t>
  </si>
  <si>
    <t>O25NR0759</t>
  </si>
  <si>
    <t>Construcción de Barda o muro de contención en calle prolongación Insurgentes</t>
  </si>
  <si>
    <t>Construcción de Barda o muro de contención en calle prolongación Insurgentes con: castillos de varilla armada y concreto de aproximadamente 55 metros lineales de los cuales se describe la altura aproximadamente (20 metros con 6 metros de altura, 20 metros con 4.30 metros de altura y 15 metros con 3.5 metros de altura) en la calle prolongación Insurgentes como referencia a lado poniente de la casa de cultura; construcción de bardas perimetrales del acceso de lado poniente del panteón, hecha a base de piedra de mampostería con castillos de varilla armada y concreto aproximadamente 150 metros lineales, por 1.5 metros de altura, ubicado en el lugar antes mencionado.</t>
  </si>
  <si>
    <t>O25NR0760</t>
  </si>
  <si>
    <t>Construccion de la Casa del Adulto Mayor</t>
  </si>
  <si>
    <t>Construcción de Casa del Adulto Mayor con Trabajos de cimentación de zapatas aisladas, contratrabes y dados  para desplantar estructuras (acero estructural), pintura retardante al fuego, muros divisorios de ladrillo rojo recocido, reforzado con castillos y trabes de concreto armado y muros interiores de tablaroca, acabados (aplanados fino), aplicación de pintura vinil acrílica en muros, pisos y zoclos de loseta, falso plafón reticular suspendido y puertas interiores de madera, cancelería y puerta principal de aluminio y cristal de 6 mm. , colocación de instalación eléctrica, hidráulica y sanitaria, instalación de voz y datos, colocación de impermeabilizante prefabricado en azotea y tinacos para abastecimiento de agua potable.</t>
  </si>
  <si>
    <t>O25NR0761</t>
  </si>
  <si>
    <t>Cambio de la línea de conducción de Agua y Obras Complementarias</t>
  </si>
  <si>
    <t>Cambio de la línea de conducción de Agua y Obras Complementarias; consistente en el cambio  con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la Infraestructura de la Red Secundaria de Agua Potable.</t>
  </si>
  <si>
    <t>O25NR0762</t>
  </si>
  <si>
    <t>Mantenimiento a Escuelas de Preescolar, Primarias y Secundarias Cuauhtenco: por su Educación Básica</t>
  </si>
  <si>
    <t>Mantenimiento a escuelas de Preescolar, Primarias y Secundarias de Cuauhtenco, que consisten en: Trabajos de Impermeabilización a base de Sistema prefabricado, suministro y aplicación de pintura vínil acrílica en muros y plafones, los trabajos se ejecutarán en las aulas y áreas administrativas de uso común.</t>
  </si>
  <si>
    <t>O25NR0763</t>
  </si>
  <si>
    <t>Sustitución de Tubería de Agua Potable en el Barrio de la Lupita Tepetenco.</t>
  </si>
  <si>
    <t>Sustitución de Tubería de Agua Potable en el Barrio de la Lupita Tepetenco.; Cambio de Tubería de la Red de Agua Potable con tubería de polietileno de alta densidad (PAD) mediante el suministro e instalación de tubo de polietileno Alta densidad de 102 MM (4 PULGADAS) de diámetro,RD-13.5., suministro e instalación de tubo de polietileno alta densidad, de 51 MM (2 pulgadas) de diámetro, RD 13.5, De 102 mm de diametro, cama de arena para asiento de ductos,  Relleno de zanja con - tepetate compactado al 95 proctor, suministro e instalacion de tubo de polietileno, la Infraestructura de la Red Secundaria de Agua Potable; en diferentes cuadrantes de la zona del  Barrio de la Lupita Tepetenco.</t>
  </si>
  <si>
    <t>O25NR0764</t>
  </si>
  <si>
    <t>Sustitución de las Redes de Agua Potable y Drenaje de Villa Milpa Alta</t>
  </si>
  <si>
    <t>Sustitución de 1450 (ML) de Tubería de la Red de Agua Potable con tubería de polietileno de alta densidad (PAD) mediante el suministro e instalación de tubo de polietileno Alta densidad de 102 MM (4 PULGADAS) de diámetro,RD-13.5., suministro e instalación de tubo de polietileno alta densidad, de 51 MM (2 pulgadas) de diámetro, RD 13.5, De 102 mm de diámetro, cama de arena para asiento de ductos,  Relleno de zanja con - tepetate compactado al 95 proctor, suministro e instalación de tubo de polietileno, la Infraestructura de la Red Secundaria de Agua Potable y Sustitución 550 (ML) de Tubería de la Red de Drenaje, en las diferentes calles de la Comunidad, principalmente las más dañadas,  Consistente en la Rehabilitación de la Red de Drenaje Sanitario con tubería de polietileno de alta densidad (pad) mediante el suministro e instalación de tubo de polietileno alta densidad corrugado, de los siguientes diámetros: 305 mm (12"); 381 mm (15"), incluyen campana bicapa y empaque. Suministro e instalación de descarga domiciliaria de 150 mm 6" de diámetro con tubería corrugada de polietileno de alta densidad con un desarrollo de 0.00 m a 1.00 m. Construcción de pozos de visita sobre tubo óe 0.30 a 0.61 m de diámetro con profundidades a rasante hidráulica de 2.50m a 4.00m.</t>
  </si>
  <si>
    <t>02CD013 ALCALDIA TLÁHUAC</t>
  </si>
  <si>
    <t>A25NR0148</t>
  </si>
  <si>
    <t>Adquisición de Mobiliario</t>
  </si>
  <si>
    <t>Meta 1:114 (MOB), Adquisición de (20) Sillón Ejecutivo con cabecera y Respaldo malla negro, asiento tapizado en Mesh Negro con descansa brazos ajustables, soporte lumbar, ajuste de altura, pistón de gas y base de 5 puntas en nylon negro. (24) Escritorio metálico 1.20mx .75mx.75m, lámina calibre 24, pintura horneada, cubierta en melamina de alta resistencia. (35) Silla con asiento y respaldo tapizado en tela, base de 4 patas en tubular terminado en pintura. (15) Archivero tres cajones en lamina rotada calibre 24, cajones en lamina galvanizada calibre 24 reforzada, jaladeras plasticas, correderas reforzadas de 3/4 de apertura, con cerradura y regatones niveladores. (20) Locker de .38x.45x1.80 cm calibre 24 de 2 puertas con rejilla de ventilación y porta candado.</t>
  </si>
  <si>
    <t>A25NR0247</t>
  </si>
  <si>
    <t>Adquisición de Camión Tipo Volteo</t>
  </si>
  <si>
    <t>META 1:4 (CAM) Adquisición de (4) Camión Tipo Volteo de 7m3, Chasis Cabina 4 x 2, diseño clásico – estándar, Motor Cummins ISB 225 H.P.Turbo Post-Enfriado Electrónico, De 6 Cilindros En Línea a Diésel. Potencia De 260 H.P. A 2500 R.P.M., Y Torque de 660 Lb-Pie A 1,500 R.P.M. / Emisiones EPA´24 SCR (uso de UREA) / Freno de escape estándar Turbocargador VGT Sistema EGR Filtro de partículas DPF, Dirección Hidráulica, Frenos Tipo Leva Tambor Neumáticos, 7m3 a ras de agua. tipo: volteo de 7 metros cúbicos largo: 3.05 m, ancho: 2.45 m, alto: 1.60 m, exteriores capacidad: 7 m3
Cont. Observ... Agua y Seguridad en las Alcaldias-2025-Original de la URG. Sin Afectar las Metas Prográmaticas.
Cont. Observ... Agua y Seguridad en las Alcaldias-2025-Original de la URG. Sin Afectar las Metas Prográmaticas.</t>
  </si>
  <si>
    <t>A25NR0248</t>
  </si>
  <si>
    <t>Adquisición de vehículo tipo chasis cabina con carrocería de Redilas</t>
  </si>
  <si>
    <t>META 1:1 (VOA) Adquisición de (1) Camioneta Redilas,Motor a Gasolina, Tracción 2WD, 6 Velocidades, Transmisión Manual, Potencia neta, hp @ rpm: 166 @ 6,000, Asistencia hidráulica, Suspensión Doble Horquilla, Redila caja Largo 2.55m, Ancho 1.85m, Alto 1m, Largueros: Acero al carbón cal-14 (para fijación a chasis), Laterales:  Acero al carbón cal-16 de 10 cm de alto x 2.50 m de largo, Frente: Acero al carbón cal-16 de 10 cm de alto x 85 cm de ancho, Plafonera: Acero al carbón cal-16 de 35 cm de alto con espacios (2) para colocación de calaveras originales, Puentes: 4 de acero al carbón cal-16 de 7.5 cm de alto y 4 cm de cama con doble ceja de 2 cm,Topes: Acero a carbón de 7 x 7 cm x 1.70 de ancho, Cartabones: Acero al carbón cal-14 (2) en unión de cama y plafonera, Esquineros: 2 traseros de acero al carbón cal-14 de 1.10 m de alto para sostener estructura y bisagras para puertas, Esquineros delanteros: 2 hexagonales de acero al carbón cal-16 de 1.00 m alto, Estacas: Tipo omega, 8 de acero al carbón cal-16 distribuidas en laterales 3 por lado y 2 al frente.
Cont. Observ... Agua y Seguridad en las Alcaldias-2025-Original de la URG. Sin Afectar las Metas Prográmaticas.</t>
  </si>
  <si>
    <t>A25NR0249</t>
  </si>
  <si>
    <t>Adquisición de Retroexcavadora con Cabina Abierta y Martillo Hidráulico.</t>
  </si>
  <si>
    <t>META 1: 2 (MAQ) Adquisición de (1) Retroexcavadora cabina abierta brazo extensión tración 4x4, sin kit hidráulico, cucharón frontal, cucharón trasero, Motor CAT 3054C turbocargado, Potencia 105 mm/4, Desp 4.4 L/268, Elev de motor 1,400 rpm, Transmisión servomecánica, Brazo extensible retraído 4,389 mm/14´ 5, Brazo extensible extendido 5,441 mm/17´ 11, altura 2,964 kg/6,535 lb, descarga a ángulo máx. 2,746 mm/9´0 (1) Retroexcavadora con cabina abierta, brazo estandar, tracción 4x2, con kit hidráulico para trabajar con diversas herramientas, cucharón frontal de usos generales 0.96 m3/1.25yd3 y cucharón trasero 610mm/24, Transmisión servomecánica, estándar 4 velocidades de avance y 4 velocidades de retroceso. META 2:1 (HER) Martillo Hidráulico, peso de 344 kg, 400-800 golpes por minuto, 32 cm de ancho y 1.4 de alto c/punta, Montaje para retroexcavadora incluidos Peso de 344 kg, Líneas hidráulicas para retroexcavadoras.
Cont. Observ..transporte 7921Contingencias socioeconomicas 7999Otras erogaciones especiales, PP E187Servicios públicos E188 Educación cultura deporte y recreación, E189Servicios salud en alcaldias, M001Actividades apoyo administrativo M002Provisiones para contingencias, Fondos 15O150Noetiquetadorecursosfederales-Participacionesaentidadesfederativasymunicipios-Participacioneseningresosfederales -2025-OriginaldelaURG 15O350Noetiquetadorecursosfederales-Participacionesaentidadesfederativasymunicipios-Fondodefomentomunicipal-2025-OriginaldelaURG Sin Afectar las Metas</t>
  </si>
  <si>
    <t>A25NR0441</t>
  </si>
  <si>
    <t>Adquisición de herramientas para realizar los trabajos de la Alcaldía Tláhuac.</t>
  </si>
  <si>
    <t>META 1: 32 (HER) Adquisición de(12) desmalezadoras / desbrozadora 45.6 cm³ (SM3), motor a 2 tiempos con tecnologia 2-MIX, potencia 2.2 Kw/3.0 Hp, cuchilla metálica a cabezal de hilo, embrague centrífugo, eje rígido con engranaje cónico; (6) Motosierra cilindrada de 35.2 cm3, potencia de 2.4 hp/1.8kw. motor tipo sthil m-tronic, peso 3.7 kg., con longitud de corte de 35-40 cm, 14-16", paso de cadena 3/8" p, longitud con tope de garra 440 mm; (6) Motosierra telescópica cilindrada de 31.4 cm3, potencia de 1.4 hp/1.05kw. con longitud de bastago de corte 2.7 hasta 3.9 m, paso de cadena 1/4" picco, (4) Cortadora de concreto a gasolina, M power 15 Hp, peso 120, tanque de agua 40 Lt., profundidad de corte máximo 170 mm, diametro del disco 20". (4) Soldador Inversor manual: dos tiempos presión en gatillo de antorcha para iniciar el proceso de soldar,  Semi-automático: cuatro tiempos presionas el gatillo de la antorcha, sueltas y el alambre continua en automático,  MIG: para soldar con gas inerte (He, Ar y mezclas), MAG: para soldar con gas activo (Co2 y mezclas), Proceso FCAW, Proceso GMAW-P, Proceso SMAW (MMA), Proceso GTAW (LIFT TIG).</t>
  </si>
  <si>
    <t>A25NR0442</t>
  </si>
  <si>
    <t>META 1:12  (EQI) Adquisición de (4) Motobomba 7 HP, OHV (Over Head Valve - Válvulas a la
cabeza) a 4 tiempos de alto desempeño, no requiere mezcla de aceite y gasolina, potencia 7Hp, altura max. Bombeo 25 m, flujo máx. 500l/min, profundidad de succión 5m, motor 212 cc, (2)  Placa Vibratoria motor GX160 a 4 tiempos, potencia 3.6 w, 1400 revoluciones por min., .05km/h vel hacia adelante, velocidad 27/ m/min, fuerza 19.4kn, dimensión 120x80x110 cm., (2) Revolvedora Mpower 9Hp, olla metálica, capacidad de mezcla 255 lt., volumen total de olla 350 Lt., vel de olla 28-32 RPM, peso 235, llanta neúmatica 12". (4) Apisonador Motor GXR 120, potencia 2.7 kw, a gasolina, velocidad 16.5 m/min, plato 280 mm, peso 69 Kg.
Cont. Observ... entidades federativas y municipios-Fondo de fomento municipal-2025-Original de la URG. Sin Afectar las Metas Prográmaticas.</t>
  </si>
  <si>
    <t>A25NR0443</t>
  </si>
  <si>
    <t>Adquisición de Vehículo Tipo Estacas</t>
  </si>
  <si>
    <t>META 1:4 (VOA) Adquisición de (4) Vehículo Tipo Estacas,  motor a Gasolina, Tracción 2WD, 6 Velocidades, Transmisión Manual, Potencia neta, hp @ rpm: 166 @ 6,000, Asistencia hidráulica, Suspensión Doble Horquilla, Redila caja Largo 2.55m, Ancho 1.85m, Alto 1m, Largueros: Acero al carbón cal-14 (para fijación a chasis), Laterales:  Acero al carbón cal-16 de 10 cm de alto x 2.50 m de largo, Frente: Acero al carbón cal-16 de 10 cm de alto x 85 cm de ancho, Plafonera: Acero al carbón cal-16 de 35 cm de alto con espacios 2 para colocación de calaveras originales, Puentes: 4 de acero al carbón cal-16 de 7.5 cm de alto y 4 cm de cama con doble ceja de 2 cm,Topes: Acero a carbón de 7 x 7 cm x 1.70 de ancho, Cartabones: Acero al carbón cal-14 (2) en unión de cama y plafonera, Esquineros: 2 traseros de acero al carbón cal-14 de 1.10 m de alto para sostener estructura y bisagras para puertas, Esquineros delanteros: 2 hexagonales de acero al carbón cal-16 de 1.00 m alto, Estacas: Tipo omega, 8 de acero al carbón cal-16 distribuidas en laterales 3 por lado y 2 al frente.</t>
  </si>
  <si>
    <t>A25NR0444</t>
  </si>
  <si>
    <t>Adquisición de Motobomba de Alta Presión</t>
  </si>
  <si>
    <t>META 1:2 (EQI) Adquisición de (2) motobomba centrifuga de 6" de succión y 6" de descarga, acoplada a un motor de 60 hp enfriado por agua, mono cilíndrico de alto torque, suministrada con medidores de funcionamiento y controlador, cilindrada 3,857 cc, potencia 45kw, combustible diésel.</t>
  </si>
  <si>
    <t>A25NR0445</t>
  </si>
  <si>
    <t>Adquisición de Maquinaria y Equipo Industrial</t>
  </si>
  <si>
    <t>META 1:3 (EQI) Adquisición de (2) Rodillos manuales Mpower 9Hp, sistema de arranque retractil y electrico, ancho de rodillo 740 mm, ancho de equipo 881 mm, diametro de rodillo 580 mm, peso de operación 524 kg., fuerza centrifuuga 1,730 kg., fuerza lineal dinámica 21.0 vpm, velocidad de avance (m/min) 0-67, tanque de agua 24 l. (1) Mancuerna de malacate lister-petter de 24 Hp, Motores enfriados por aire, con arranque electrico, chasis bastidor de acero de estructura reforzada de 4" de una sola pieza, montado sobre llantas neumaticas, rueda trasera tipo patin de 12". Tambor cap. 300 mts. de cable de acero de 1/2", carrete de preparación para contener 150 mt. de cable de acero de 1/4". Transmisiones y polea superior totalmente de acero, embrague de agujas con cople de seguridad y soporte de ajuste rapido. Caja porta herramientas, tolvas de protección y guardafangos. Pintados en el color naranja tráfico con franjas reflejantes para trabajos nocturnos. Incluye accesorios.
Cont. Observ... federativas y municipios-Fondo de compensación del impuesto de automóviles nuevos (ISAN) -2025-Original de la URG, 15OG50 No etiquetado recursos federales-Participaciones a entidades federativas y municipios-Incentivo por la recaudación del ISR de bienes inmuebles-2025-Original de la URG Sin Afectar las Metas Prográmaticas.</t>
  </si>
  <si>
    <t>A25NR0446</t>
  </si>
  <si>
    <t>Adquisición de Camión Tipo Vactor</t>
  </si>
  <si>
    <t>META 1:2 (CAM) Adquisición de (2) camión tipo vactor, c/equipo hidroneumático de limpieza y desazolve de drenajes y alcantarillas, montado en chasis cabina 2024 motor cummins 300 hp, transmisión std de 10v, Tanque en acero inoxidable, capacidad variable, adaptada a necesidades, válvulas de drenaje en la parte inferior, Tanque de lodos capacidad 15YD3 ajustable, válvula de drenaje inferior para evacuación de líquidos, sistema de protección contra sobrepresión y vacío, válvulas de alivio y sensores de nivel, Sistema de Potencia mediante motor hidráulico o eléctrico, control estación de operador, Sistema de agua a alta presión enrollada en carrete retráctil, manguera de succión de alta resistencia, Pluma succión frontal o lateral sobre el chasis rotación de 180° a 270°, Sistema hidráulico-eléctrico, Carrete frontal giro vertical e hidráulico mediante motor hidráulico.
Cont. Observ..E187 Serv Púb E188 Ed cultura dep y recre E200 Gob y seg en Alcaldías F037 Turismo empleo y fmto eco K023 Infraestruc urbana, F 15O350 No etiq rec fed-Particip a entidades fed y municipios-Fondo de fmto municipal-2025-OriginaldelaURG, 15O550 No etiq rec fed-Particip a entid fed y muni-Fondo de fisc y recaud-2025-OriginaldelaURG, 15OB50 No etiq rec fed-Particip a ent fed y muni-Particip en el imp sobre automóviles nvos-2025-Or delaURG, 25P150 Etiq rec fed-Aport fed para ent fed y muni-Fondo de aport para el fortal de los muni y las dem territ del df FORTAMUN-2025-Or delaURG Sin Afectar las Metas</t>
  </si>
  <si>
    <t>A25NR0447</t>
  </si>
  <si>
    <t>Adquisición de  Camion con Caja</t>
  </si>
  <si>
    <t>Meta1:3 (CAM) Adquisición de (3) Camión con Caja Cummins/F3.8, Cilindros 4/3,800, Potencia 175 (129) Manual 6 delanteras, Tracción 4x2, Muelles Parabolicos ,amortiguadores hidraulicos telescopicos de doble accion, barra estabilizadora, freno Aire, tambor en ruedas delanteras y traseras con ABS + EBD + ATC + ESC , Cap de carga 6.125 Kg, Bastidor de canal tipo u  de 6", Poste laterales de acero SAE 1020 tipo C  en calibre  3/16", PISO: Fabricado en acero al carbon en calibre ¼ ",  Lat Paredes en acero al carbon en calibre 3/16", Recub en esmalte autonomo acrilico aplicado sobre primario epoxico anticorrosivo, Compuerta tipo libro, fabricado en acero, SAE 1020 tipo C  calibre 3/16", Sujetada la estructura mediante bisagras pre-fabricadas en placa  de ½" y ¾" y barra de acero Eq Modulo electromecanico a 12</t>
  </si>
  <si>
    <t>A25NR0471</t>
  </si>
  <si>
    <t>Adquisición de Petrolizadora</t>
  </si>
  <si>
    <t>Meta 1:2 (VEO) Adquisición de (2) Camión Petrolizadora Motor a Gasolina, arranque electrico y bateria auxiliar, Remolque certificado, sistema de calentamiento de 1 quemador Beckett a diesel, de encendido electrónico, termostato para control automático de temperatura de material, indicador de nivel y termómetro,bacheador manual con espera y manguera de 40", barra de riego recirculatorio duo-flo de 12", actuador electro-neumático, compresor de aire.</t>
  </si>
  <si>
    <t>A25NR0472</t>
  </si>
  <si>
    <t>Adquisición de Camión Grua con Canastilla y Brazo Hidráulico</t>
  </si>
  <si>
    <t>Meta 1:4 (VEL) Adquisición de (4) Grua con Canastilla y Brazo Hidráulico  peso bruto máx 4,100 kg/9,039lb, capacidad del eje delantero  mín de 2,000 kg/4,409 lb, capacidad del eje trasera mín 3,000 kg/6,613 lb, peso de chasis-cabina de 1,870 kg/4,122 lb, distancia entre ejes de 2,490 mm, largo de aplicación máx 3,353 mm/132pul/11 pies, motor DOHC de 4 tiempos, 13 válvulas, enfriado por agua, inyección directa, sistema de combustible common-rail controlado electrónicamente, turbocargador VGS, válvula EGR enfriada por agua,  4 cilindros en línea, cilindrada mínima de 2,999cc, tránsmisión manual, freno mecánico atras de la transmisión, dirección hidráulica, suspensión delantera independiente de resorte con amortiguadores hidráulicos de doble acción, suspensión trasera con muelles de láminas de acero de aleación semielípticos, amortiguador telescópico de doble acción hidráhulica, llantas delanteras/traseras 205/75R16C, tanque de combustible de 75 lt, cabina inclinable, brazo hidráulico: capacidad de la barquilla 136kg, altura de trabajo 13,5m, altura máx del fondo de la barquilla 12,0m, alcance máximo horizontal 6,5m, ángulo máximo brazo inferior 90°, ángulo máximo brazo superior de 172°, ángulo de rotación continuo 360°,  estabilizadores "A" 2 pares, peso 1.050kg/1.060kg/1.085kg, presión de trabajo 180bar, caudal14 l/min, capacidad del tanque 42l, altura en transporte (sin sobre bastidor) 2,2m, largo del equipammiento 5,9m, entre eje 3,0m, PBT mínimo para instalación 4.000kg.</t>
  </si>
  <si>
    <t>O25NR0127</t>
  </si>
  <si>
    <t>Realizar diversas obras del Presupuesto Participativo 2025.</t>
  </si>
  <si>
    <t>Realizar diversas obras del Presupuesto Participativo 2025. Meta 1: (59CCD) Trabajos a realizar: se llevaran a cabo los trabajos necesarios para realizar el proyecto que resulte ganador el cada comite, hasta donde el presupuesto alcance.</t>
  </si>
  <si>
    <t>O25NR0128</t>
  </si>
  <si>
    <t>Rehabilitación de alumbrado público en Tláhuac, localidad Tláhuac, asentamiento Miguel Hidalgo (FAIS)</t>
  </si>
  <si>
    <t xml:space="preserve">Rehabilitación de alumbrado público en Tláhuac, localidad Tláhuac, asentamiento Miguel Hidalgo (FAIS) Meta 1: 704 (LUM),Trazo y nivelación, corte con sierra en concreto hidráulico y/o pavimento de mezcla asfáltica, demoliciones y excavaciones necesarias, cargando y acarreando al tiro de disposición final el material producto de las demoliciones y excavaciones, se colocará un mejoramiento con tepetate compactado para el desplante de la cimentación del poste, se colocará la base de concreto hidráulico piramidal nivelada para continuar con el relleno con tepetate y el aproche de banqueta de concreto hidráulico, una vez concluido esto, se colocarán los postes metálicos , para continuar con la colocación de accesorios eléctricos e instalar las luminarias de tecnología para vialidad de 150w de potencia, con cable tipo thw con aislamiento vinanel calibre 10. Finalmente se lleva a cabo los trabajos de instalación de cable aac (all aluminium conducto) calibre 6, 2+1 awg para la alimentación de las luminarias.
</t>
  </si>
  <si>
    <t>O25NR0353</t>
  </si>
  <si>
    <t>Reencarpetado de diversas calles de la Alcaldía Tláhuac (FAIS)</t>
  </si>
  <si>
    <t>Reencarpetado de diversas calles de la Alcaldía Tláhuac (FAIS),Meta 1: 39,247 (M2) Reencarpetado de diversas calles de la Alcaldía Tláhuac (FAIS), en (39,247 m2) trabajos a realizar: trazo y nivelación con equipo topográfico, fresado de carpeta asfáltica, barrido, carga y acarreo de material producto de fresado, suministro y aplicación de riego de liga, suministro, colocación y compactación de carpeta asfáltica, suministro y colocación de sello y sustitución de brocales en su caso</t>
  </si>
  <si>
    <t>O25NR0359</t>
  </si>
  <si>
    <t>Rehabilitación en el deportivo Año Internacional de la Juventud en Tláhuac, localidad Tláhuac, asentamiento Los Olivos (FAIS)</t>
  </si>
  <si>
    <t>Rehabilitación en el deportivo Año Internacional de la Juventud en Tláhuac, localidad Tláhuac, asentamiento Los Olivos (FAIS) Meta 1: (1 DEP) trabajos a realizar: Trazo y nivelación, demoliciones, retiro de adocreto, desyerbe y limpia del terreno, carga y acarreo de material al tiro de disposición final; instalación eléctrica, rellenos y colocación de adoquín, rehabilitación integral del módulo sanitario, rahabilitacion de barras y ejercitadores, área de juegos infantiles, cancha de basquetbol, cancha de usos múltiples, trabajos para el área de skatepark, fabricación e instalación de estructuras de acero para gradas; trabajos de jardinería, instalación de un sistema de riego, rehabilitación de accesos y rehabilitación de puertas a base de perfiles tubulares.</t>
  </si>
  <si>
    <t>O25NR0360</t>
  </si>
  <si>
    <t>Rehabilitación del salón de danza en la Casa de Cultura Rosario Castellanos Figueroa, localidad Tlahuac, asentamiento Santa Cecilia (FAIS)</t>
  </si>
  <si>
    <t>Rehabilitación del salón de danza en la Casa de Cultura Rosario Castellanos Figueroa, localidad Tlahuac, asentamiento Santa Cecilia (FAIS), Meta 1: (1  ESP) se realizaran trabajos de:Trazo y nivelación, demolición del firme de concreto existente, carga y acarreo del material producto de la demolición al sitio de disposición final, , construcción del firme de concreto de 10 cm de espesor, impermeabilización de firme para evitar la humedad en el piso de madera, colocación y fijación de un bastidor fabricado de madera de pino para dar soporte a la duela, suministro y colocación de duela de pino la cual recibirá como acabado final cinco capas de barniz y se le instalaran ventilas de respiración para evitar la humedad en la madera, finalmente se colocará zoclo de madera de pino como remate del piso de duela con los muros el cual contara con un acabado barnizado y se aplicara pintura vinílica en muros y plafones.</t>
  </si>
  <si>
    <t>O25NR0361</t>
  </si>
  <si>
    <t>Rehabilitación de red secundaria de agua potable en diversas calles de la Alcaldía Tláhuac (FAIS)</t>
  </si>
  <si>
    <t>Rehabilitación de red secundaria de agua potable en diversas calles de la Alcaldía Tláhuac (FAIS) Meta 1: (4,131ML), se realizaran trabjos de: Trazo y nivelación, corte con sierra de la carpeta asfáltica, demoliciones y excavaciones, carga y acarreo de materia de demolición y excavaciones, se colocará una cama y acostillado de arena para asiento de ducto, instalación de tubería de polietileno de alta densidad de 4 pulgadas de diámetro, relleno de tepetate, construcción de cajas de válvulas, utilizando las piezas especiales requeridas y con los atraques necesarios, trabajos de corte, demolición, excavación, retiro de material para rehabilitar las tomas domiciliarias, reparación de banquetas de concreto hidráulico y bacheo con mezcla asfáltica.</t>
  </si>
  <si>
    <t>O25NR0362</t>
  </si>
  <si>
    <t>Rehabilitación de red secundaria de drenaje en diversas calles de la Alcaldía Tláhuac (FAIS)</t>
  </si>
  <si>
    <t>Rehabilitación de red secundaria de drenaje en diversas calles de la Alcaldía Tláhuac (FAIS) Meta 1: (1,377.50 ML)se realizaran trabajos de: Trazo y nivelación, corte con sierra de la carpeta asfáltica, demoliciones y excavaciones, cargas y acarreos, colocación de cama de tezontle para asiento de ducto, instalación de tubería de polietileno de alta densidad corrugado de 15 pulgadas de diámetro , instalación de costaleras, construcción de pozos de visita con diferentes profundidades, colocación de acostillado de tezontle, relleno con tepetate, trabajos de corte, demolición, excavación, retiro de material al tiro de disposición final para rehabilitar las descargas sanitarias y pluviales, reparación de las tomas de agua que sean afectadas en el proceso de construcción de línea de drenaje y bacheo con mezcla asfáltica.</t>
  </si>
  <si>
    <t>O25NR0392</t>
  </si>
  <si>
    <t>Reencarpetado y rehabilitación de guarniciones de la calle Océano de las Tempestades, entre Avenida Estanislao Ramírez Ruiz y calle Circo Asraquel, colonia Ampliación Selene, Alcal</t>
  </si>
  <si>
    <t>Reencarpetado y rehabilitación de guarniciones de la calle Océano de las Tempestades, entre Avenida Estanislao Ramírez Ruiz y calle Circo Asraquel, colonia Ampliación Selene, Alcaldía Tláhuac. Meta 1: 13,163 (M2) de trabajos de trazo y nivelación con equipo topográfico, fresado de carpeta asfáltica, barrido, carga y acarreo de material producto de fresado y/o demolición de guarniciones, suministro y aplicación de riego de liga, suministro, colocación y compactación de carpeta asfáltica, suministro y colocación de sello, sustitución de brocales en su caso, construcción de guarniciones de concreto hidráulico, relleno de excavaciones y suministro y aplicación de pintura en guarnición.</t>
  </si>
  <si>
    <t>O25NR0393</t>
  </si>
  <si>
    <t>Iluminación en diferentes calles de la Alcaldía Tláhuac.</t>
  </si>
  <si>
    <t>Iluminación en diferentes calles de la Alcaldía Tláhuac. Meta 1: 620 (LUM) de suministro e instalación de luminarias para efectuar la Iluminación en diferentes calles de la Alcaldía Tláhuac, considerando trabajos preliminares, de obra civil y trabajos de obra eléctrica</t>
  </si>
  <si>
    <t>O25NR0487</t>
  </si>
  <si>
    <t>Trabajos de cambio y/o mantenimiento de luminarias, presupuesto participativo 2025, de la Alcaldía Tláhuac.</t>
  </si>
  <si>
    <t>Trabajos de cambio y/o mantenimiento de luminarias, presupuesto participativo 2025, de la Alcaldía Tláhuac.  Meta 1: 1,137 (LUM)  Según sea en caso: luminarias solares: trazo y nivelación para desplante de estructura, suministro, colocación e instalación de sistema de panel solar fotovoltaico, suministro e instalación de lámparas que incluyen abrazadera, brazo, y fotocelda; luminarias eléctricas: corte con sierra, demolición, cargas y acarreos, excavaciones, suministro y colocación de base, rellenos, aplicación de pintura, suministro y colocación de concreto hidráulico, suministro e instalación de lámpara, brazo, conector, poste y cable. y Meta 2: 24 (CCD)11-003, 11-007, 11-009, 11-011, 11-012, 11-013, 11-016, 11-017, 11-019, 11-024, 11-029, 11-030, 11-033, 11-035, 11-036, 11-039, 11-040, 11-043, 11-044, 11-045, 11-049, 11-050, 11-051, 11-062.</t>
  </si>
  <si>
    <t>O25NR0488</t>
  </si>
  <si>
    <t>Trabajos de reencarpetado, adoquinado y nivelación de diversas calles, presupuesto participativo 2025, de la Alcaldía Tláhuac</t>
  </si>
  <si>
    <t>Trabajos de reencarpetado, adoquinado y nivelación de diversas calles, presupuesto participativo 2025, de la Alcaldía Tláhuac Meta 1: 28,965 (M2) Trazo y nivelación con equipo topográfico, fresado de carpeta asfáltica, carga y acarreo de material producto de fresado, suministro y aplicación de riego de liga, suministro, colocación y compactación de carpeta asfáltica, suministro y colocación de slurry hasta donde el presupuesto alcance o trazo y nivelación de calle, excavacion para formación de caja, cargas y acarreos del material producto de la excavacion, construcción de base para mejoramiento de terreno, compactacion construcción de guarniciones de concreto para confinamiento de adocreto y colocacion de adocreto sobre  una cama de arena y  Meta 2: 21 (CCD) 11-001, 11-004, 11-005, 11-006 , 11-008, 11-010, 11-014, 11-015, 11-018, 11-020, 11-025, 11-026, 11-028, 11-034, 11-047, 11-054, 11-056, 11-057, 11-059, 11-060, 11-061.</t>
  </si>
  <si>
    <t>O25NR0489</t>
  </si>
  <si>
    <t>Trabajos de rehabilitación en espacios públicos, presupuesto participativo 2025, de la Alcaldía Tláhuac</t>
  </si>
  <si>
    <t>Trabajos de rehabilitación en espacios públicos, presupuesto participativo 2025, de la Alcaldía Tláhuac Meta 1: 6 (ESP) Según sea el caso, se llevarán a cabo trabajos de rehabilitación juegos infantiles, luminarias, canchas, jardinería, techo, instalaciones hidrosanitarias, fachadas, herrería, muros, pintura, pisos, letras monumentales, mobiliario, kiosco, adoquin, capilla, colocación de velaría, hasta donde el presupuesto alcance. Meta 2:  6 (CCD). 11-022 Lopez Portillo; 11-031 San Andrés Mixquic (Pblo), 11-032 San Francisco Tlaltenco (Pblo); 11-037 San Nicolás Tetelco (Pblo); 11-038 San Pedro Tláhuac (Pblo); 11-041 Santa Cecilia
.... Continua texto: tamun)-2025-Original de la URG, Sin afectar las metas programaticas.</t>
  </si>
  <si>
    <t>O25NR0490</t>
  </si>
  <si>
    <t>Trabajos de rehabilitación en unidades habitacionales, presupuesto participativo 2025, de la Alcaldía Tláhuac</t>
  </si>
  <si>
    <t xml:space="preserve">Trabajos de rehabilitación en unidades habitacionales, presupuesto participativo 2025, de la Alcaldía Tláhuac Meta 1: 4 (ESP) Según sea el caso, se llevarán a cabo trabajos de lavado de cisternas, instalación de concertinas, impermeabilización, instalación de cisterna, pintura, instalaciones hidraulicas, instalación de portón y rehabilitación de existentes, luminarias, rehabilitación de escaleras o escalones, hasta donde el presupuesto alcance. Meta 2: 4 (CCD). 11-021 Las Arboledas; 11-052 Villa Centro Americana (U Hab); 11-053 Villas De Los Trabajadores (Gdf) (U Hab); 11-058 Unidades Habitacionales De Santa Ana Poniente II.
</t>
  </si>
  <si>
    <t>O25NR0491</t>
  </si>
  <si>
    <t>Trabajos de rehabilitación de guarniciones y banquetas, presupuesto participativo 2025, de la Alcaldía Tláhuac</t>
  </si>
  <si>
    <t xml:space="preserve">Trabajos de rehabilitación de guarniciones y banquetas, presupuesto participativo 2025, de la Alcaldía Tláhuac Meta 1: 1690 (M2) Demolición por medios manuales de guarniciones y banquetas de concreto existentes, carga y acarreo del material de demolición, excavación a mano, suministro y colocación de tepetate, colocación de concreto hidráulico o adoquin segun sea el caso para las banquetas y hasta donde el presupuesto alcance. Meta 2: 2 (CCD) Comités 11-048 Tepantitlamilco; 11-055 Unidades Habitacionales De Santa Ana Poniente I.
</t>
  </si>
  <si>
    <t>O25NR0492</t>
  </si>
  <si>
    <t>Trabajos de rehabilitación de red secundaria de agua potable y/o drenaje, presupuesto participativo 2025, de la Alcaldía Tláhuac</t>
  </si>
  <si>
    <t xml:space="preserve">Trabajos de rehabilitación de red secundaria de agua potable y/o drenaje, presupuesto participativo 2025, de la Alcaldía Tláhuac Meta 1: 910 (ML) Trazo y nivelación; excavación en cepa por medios manuales y mecánicos; carga y retiro de material producto de la excavación; cama de tezontle, acostillado con grava, suministro y colocación de tubería de polietileno de alta densidad; suministro, colocación y compactación de tepetate para relleno en capas de 20 cm; bacheo con mezcla asfáltica, hasta donde el presupuesto alcance. Meta 2: 2 (CCD) Comités 11-027 Ojo De Agua; Comité 11-042 Santiago Zapotitlán (Pblo).
</t>
  </si>
  <si>
    <t>02CD14 - ALCALDÍA TLALPAN</t>
  </si>
  <si>
    <t>A25NR0149</t>
  </si>
  <si>
    <t>Adquisición de Vehículos y Equipos Terrestres Destinado a Servicios Públicos y la Operación de Programas Públicos</t>
  </si>
  <si>
    <t>A25NR0150</t>
  </si>
  <si>
    <t>Adquisición de equipamiento para la atención medica.</t>
  </si>
  <si>
    <t>A25NR0151</t>
  </si>
  <si>
    <t>Adquisición de muebles de oficina y equipo educacional y recreativo</t>
  </si>
  <si>
    <t>META 1:  94 (MOB): Adquisición de *90 silla plegables color negro de prolipropileno y acero inoxidable. * 4 carpas de 6 x 3 mts, de matereial de acero reforzado, color blanco con lonas que se sujetan con a la estructura de acero en terminales internas forradas con velcro, con cubiertas por tres lados, con simulacion de ventana y puertas.</t>
  </si>
  <si>
    <t>A25NR0152</t>
  </si>
  <si>
    <t>Adquisición de equipo informatico</t>
  </si>
  <si>
    <t>A25NR0153</t>
  </si>
  <si>
    <t>META 1: 228 (MOB): Adquisición de *5 Archivero metálico vertical fabricado con lámina de acero rolada en frío calibre 24, en color gris;  *21 Escritorio tipo grapa fabricado en tablero laminado doble cara con medidas de 150 x 60 x 75 cm con patas y faldón del mismo material;  *7 Estante de 5 entrepaños calibre 24 con refuerzo, postes cal. 14, fabricados en lámina de acero rolada en frío; *2 Gabinete metálico universal de acero, con 4 entrepaños fijos reforzados para mayor resistencia en cada división; *25 Silla de metal fija con brazos, base fabricada con soportes metálicos de tubular rectangular doblado; *28 Tablón de fibrocel resistente a la humedad rectangular de 240 x 75 x 75 cm con estructura de acero plegable tubular pintada en color negro; *68 Sillón secretarial giratoria con respaldo y descansabrazos; base con 5 rodajas y sistema de elevación con palanca y bloqueo de diversas alturas;  *53 Sillas plegable acojinadas y apilable con estructura de acero calibre 20, patas de acero; *1 Sala de tres piezas: sofá love seat y sillón; *3 Mesa de juntas para reuniones de trabajo, para sillas de dimensiones de 80 cm de alto x 38 cm de ancho x 38 cm de profundidad; *15 Archivero personal de melamina en color nogal británico con correderas de extensión embalinadas, dimensiones frente 40 cm, profundidad 50 cm y altura 60 cm.</t>
  </si>
  <si>
    <t>A25NR0154</t>
  </si>
  <si>
    <t>Adquisición de equipo audiovisual y de cómputo</t>
  </si>
  <si>
    <t>META 1: 14 (COM): Adquisición de *2 computadoras Diseño de Bandolera: Sling Mode 2.5, anorámicos de 360° y de rodillo de 340°. Luz de Relleno Incorporada, *1 computadora con procesador intel Core ¡7 14700 de 14a gen, *1 Computadora HP Pavilion All in One 31.5" Nvidia RTX 3050, Intel Core i7, *4 computadoras de escritorio de gama media DELL; *5 Computadoras Lenovo ThinkCentre M720q Tiny Desktop Computer, *1 juego de PC, Intel Core i5-8500T hasta 3.5 GHz. META 2: 15 (EAV): Adquisición de *2 proyectores con tecnología 3LCD, Luminosidad de 3800 lúmenes a color y 3800 lúmenes en blanco, Resolución WXGA 1280 x 800, *4 Micrófonos de solapa (lavalier) inalámbrico que permita grabar entrevistas con cámara y celular, con respuesta en frecuencia de 20Hz-20KHz (±3dB), *1 Proyector Epson Power Lite w49 3LCD WXGA 3800 Lúmenes, *2 cámaras profesionales reflex con Sensor  CMOS APS- C de 24.2 megapixeles, *1 cámara fotográfica video full HD 60 pixeles, disparo continuo 3cps, pantalla arriba de 2.7, 12 puntos de autoenfoque; *1 Camara fotografica CANON EOS R10-S18- 150mm STM; *1 dron profesional con estabilización avanzada y capacidad de grabación en 4K, *1 cámara digital de alto rendimiento con sensor avanzado y lente intercambiable de amplio rango focal, diseñada para fotografía profesional; *1 trípode profesional de aluminio con cabeza fluida y altura ajustable hasta 63 pulgadas, capaz de soportar cámaras DSLR,*1 cámara de acción compacta y resistente con grabación en alta resolución.</t>
  </si>
  <si>
    <t>A25NR0155</t>
  </si>
  <si>
    <t>Adquisición de vehículos tipo sedan y pick up</t>
  </si>
  <si>
    <t>META 1: 46 (VOA): Adquisición de *4 Vehículos tipo Sedan con transmisión automática, 4 cilindros, color blanco modelo 2025, balizado con la imagen institucional; *15 Camionetas tipo Pick Up doble cabina 4x4, transmisión automática de gasolina, color blanco modelo 2025, balizado con la imagen institucional; *20 Camionetas tipo Pick Up doble cabina 4x2, transmisión manual de gasolina, color blanco modelo 2025, balizado con la imagen institucional; *6 Vehículos compacto tipo hatchback transmisión manual, color blanco modelo 2025, balizado con la imagen institucional; * 1  Vehículo tipo camioneta para 14 o 15 pasajeros color blanco modelo 2025, balizado con la imagen institucional.</t>
  </si>
  <si>
    <t>A25NR0156</t>
  </si>
  <si>
    <t>Adquisición de mobiliario y equipo audiovisual</t>
  </si>
  <si>
    <t>META 1: 52 (MOB): Adquisición de *15 Escritorio tipo grapa fabricado en tablero laminado doble cara con medidas de 150 x 60 x 75 cm con patas y faldón del mismo material; *4 Estante de 5 entrepaños calibre 24 con refuerzo, postes cal. 14, fabricados en lámina de acero rolada en frío; *20 Tablón de fibrocel resistente a la humedad rectangular de 240 x 75 x 75 cm con estructura de acero plegable tubular pintada en color negro; *9 Sillas plegable acojinadas y apilable con estructura de acero calibre 20; patas de acero, refuerzo de solera; *4 Archivero personal de melamina en color nogal británico con correderas de extensión embalinadas, dimensiones frente 40 cm, profundidad 50 cm y altura 60 cm. META 2: 14 (EAV): Adquisición de *8 Radios modelo BF-888S, bandas de frecuencias UHF-VHF, *5 equipos de audio portátil y *1 Pantalla HiSense  50 pulgadas, ultra HD 4K.</t>
  </si>
  <si>
    <t>A25NR0157</t>
  </si>
  <si>
    <t>Adquisición de plantas de luz</t>
  </si>
  <si>
    <t>META 1: 3 (PLN) Adquicición de 3 plantas de luz, 1* Generador de planta de luz 1300 WATTS. 110V, 90cc, 3 HP, Arranque manual, Motor 4  tiempos, potencia 120w y Voltaje nominal CA 12V; 1* Generador de planta de luz 1100 WATTS. 18 HP, Arranque eléctrico, Motor 4  tiempos, Velocidad del motor 3600 RPM; 1* Generador de planta de luz 5500 WATTS. 11 HP, Arranque manual, Motor 4  tiempos, Velocidad del motor 3600 RPM.</t>
  </si>
  <si>
    <t>A25NR0158</t>
  </si>
  <si>
    <t>Adquisición de computadoras, tabletas, escáner e impresora</t>
  </si>
  <si>
    <t>META 1: 86 (EIN), *1 PC de escritorio (DESKTOP) para diseñador con un Procesador de 64 bits, memoria RAM de 16 GB, pantalla ancha de 24" P2422H; *40 PC de escritorio (DESKTOP) para administrador con un Procesador de 6 núcleos, Memoria RAM de 8GB, pantalla de ancha de 22"; *34 Tableta con accesorios que tiene pantalla de 22.1 cm, almacenamiento de 64 GB, resolucion de pantalla 1340x800 pixeles, cámara frontal de 2 MP y trasera de 8 MP; *10 Escáner con Superficie plana, Escanea hasta 80 imágenes por minuto, optimiza los flujos de trabajo, conexión Ethernet o Wi-Fi, alimentador automatico de documentos de 100 páginas y un escaneado a doble cara. *1 Impresora de Credenciales de identificación con un Calidad de impresión de 300 DPI, Capacidad de 140 tarjetas de color por ambos lados con una impresión máxima de 3.36 x 2.12", Conexión mediante sistema USB.</t>
  </si>
  <si>
    <t>A25NR0159</t>
  </si>
  <si>
    <t>Adquisición de herramientas y maquinas-herramientas.</t>
  </si>
  <si>
    <t>META 1: 16 (MAQ) Adquisición de *1 Motosierra MS 170; *4 Motosierra MS 194 T; *7 Motosierra MS 390; *4 Motosierra Telescópica HT 56.</t>
  </si>
  <si>
    <t>A25NR0160</t>
  </si>
  <si>
    <t>Adquisición de vehículos y equipo terrestre para la ejecución de programas de seguridad pública y atención de desastres naturales</t>
  </si>
  <si>
    <t>META 1: 3 (VOA): Adquisición de *3 Camionetas pick up doble cabina, turbo 4x4, motor 2.0L turbo eficiente con 228 HP, 288lb-pie de torque, transmisión automática de 8 velocidades, capacidad de carga 1,000 kg, con el siguiente equipamiento: torreta luces led rojo/blanco, de 47´´ de longitud,18 módulos utra brillantes, montaje de gancho, bajo consumo de corriente, dimensiones de 118x34x12 cm, certificación SAE, con controlador; sirena de 100W de potencia, alto rendimiento, tonos  aux, yelp, wail-1, wail-2, horn, siren, hi-lo, controlador unimando para control de tonos y micrófono, alimentación de 2Vcc, consumo de 10 A max, impedancia de 8 Ohms, dimensiones de 20x15.5x5.8 cm, control de hasta 3 luces auxiliares; boicna de 100W de potencia, alto rendimiento, con base de aluminio, 8 Ohms de impedancia, dimensiones de 17.8x20.5x13 cm; radio movil profesional de 50W de potencia, con frecuencia UVHF 136-174 MHz/50W, con micrófono, kit de antena, kit de alimentación VCD con portafusible, conectores, programación y manuales; protección delantera reforzada tumba burros push bar con 2 placas laterales en calibre 1/4 ´´ en acero A-36, decapado unidas entre si por medio de 3 travesaños, un travesaño superior en tubo redondo de 2´´ cédula 30, un travesaño central de 4´´ en placa calibre 14, un travesaño inferior en tubo redondo de 2´´ cédula 30 con 2 argollas en redondo macizo de 1/2´´ (1 por lado).</t>
  </si>
  <si>
    <t>A25NR0161</t>
  </si>
  <si>
    <t>Adquisición de vehículos para la seguridad pública de la Alcaldía Tlalpan</t>
  </si>
  <si>
    <t>Meta 1: 13 (VOA): Adquisición de *3 vehículos Pick Up, doble cabina, 4x4, 4 cilindros, transmisión automática, combustible: gasolina, potencia: mínimo 218 hp, cilindros: 4, frenos: delanteros disco/ traseros disco, largo:5365 mm, ancho:1900 mm, alto: 1814 mm. Equipadas como patrullas. Adquisición de *10 vehículos Pick Up doble cabina, 4x2, 6 cilindros, transmisión automática, combustible: gasolina, potencia: mínimo 325 hp, cilindros: 6, frenos: delanteros discos ventilados / traseros discos ventilados, largo: 5885 mm, ancho: 2029 mm, alto: 1960 mm, Equipadas como patrullas. Meta 2: 1 motocicleta 350 CC, combustible: gasolina, potencia: mínimo 26.6 hp, cilindros: 1, motor: 4 tiempos, frenos: delantero disco ventilado / trasero disco ventilado, largo:215.6 cm, ancho: 81.3 cm, alto: 111.2cm. Para actividades en materia de seguridad. Meta 3: *1 grúa tipo plataforma de arrastre y salvamento tipo "B", largo: 5.00 metros, ancho: 2.60 metros, altura de cuerpo: 1.20 metros, piso de la plataforma: en lamina negra antiderrapante cal.12, largueros: en canal liviano de 6", laterales en canal de 6", puentes: cargadores de canal de 4", frente: de lamina negra maquillada a 1.20 metros, sistema de deslizamiento: HSS acero ASTM cal. 8 a lo largo de la plataforma, Wheel lift: base lamina ASTM A-36 y refuerzo lamina ASTM, Sistema hidráulico: °Toma de fuerza neumática: Interna, °Bomba: Comercial p-30 de 15 g.p.m.</t>
  </si>
  <si>
    <t>A25NR0162</t>
  </si>
  <si>
    <t>Adquisición de vehículos y equipo terrestre</t>
  </si>
  <si>
    <t>A25NR0163</t>
  </si>
  <si>
    <t>Adquisición de equipos de corte y poda de árboles</t>
  </si>
  <si>
    <t>META 1: 125 (MAQ): Adquisición de equipos de corte y poda de árboles, *15 piezas podadora de altura a gasolina con vástago telescópico, cadena de 3/8" p pmm3-61, potencia 1.4 hp/1.05 kw, cilindrada 31.4 cm3, *15 piezas motosierra con potencia 2.1 hp/1.6 kw., , cilindrada 35.2 cm3, peso 4,4 kg,  longitud de corte 40-45 cm, 14-16", cadena 3/8", pico espada de 18", *15 piezas motosierra con potencia 5.2 hp/3.9 kw., , cilindrada 72.2 cm3, peso 6,2 kg,  longitud de corte 63-75 cm, cadena 3/8",*5  piezas sopladora de hojas para retiro de pasto y desechos de banquetas y patios, incluye aditamentos de boquilla cónica y plana, *5 piezas cortasetos de gasolina con motor 2-mix, potencia 1.0 hp/0.75 kw., cilindrada 27.2 cm3, peso 5 kg,  longitud de corte 600 mm, *  60 piezas  desmalezadora con potencia de 2.95 h.p./ 1.6 kw,  cilindrada de 45.6 cm3., con aditamentos de corte y cabezal autocut, peso 8.5 kg, *8 piezas  equipo pintarrayas autopropulsado para aplicación de pintura tráfico y balizado de calles, * 2 Equipo mini cargador frontal motor a dicel, 4 cilindros, potencia 81 HP,  capacidad de carga 869 Kg, capacidad de cucharon 0.93 m3</t>
  </si>
  <si>
    <t>A25NR0164</t>
  </si>
  <si>
    <t>Adquisición de Muebles de oficina y estantería (escritorios, archiveros, sillones).</t>
  </si>
  <si>
    <t>META 1: 25 (MOB): Adquisición de *2 Escritorio tipo grapa fabricado en tablero laminado doble cara con medidas de 150 x 60 x 75 cm con patas y faldón del mismo material; *10 Tablón de fibrocel resistente a la humedad rectangular de 240 x 75 x 75 cm con estructura de acero plegable tubular pintada en color negro; *7 Sillón secretarial giratoria con respaldo y descansabrazos; base con 5 rodajas y sistema de elevación con palanca y bloqueo de diversas alturas; *6 Archivero personal de melamina en color nogal británico con correderas de extensión embalinadas, dimensiones frente 40 cm, profundidad 50 cm y altura 60 cm.</t>
  </si>
  <si>
    <t>A25NR0165</t>
  </si>
  <si>
    <t>Adquisición de Muebles de equipo de cómputo y tecnologías de la información (computadoras, impresoras, no break).</t>
  </si>
  <si>
    <t>A25NR0166</t>
  </si>
  <si>
    <t>Adquisición de Camiones y Maquinaria</t>
  </si>
  <si>
    <t>Meta 1: 7 (CAM): Adquisición de *1 Camión con capacidad de carga de 1,500 kg. motor: modelo 4jj1-tcc; tipo motor diesel dohc (doble árbol de levas a la cabeza) de 4 tiempos, 16 válvulas, enfriado por agua, inyección directa, transmisión manual; dirección tipo hidráulica. *2 Camión de 6 toneladas,  motor cummins isb euro vi; transmisión manual de 6 velocidades. *1 Camión tipo Pipa: motor: cummins b6.7 epa'24; freno de compresión, transmisión manual; con tanque cisterna elíptico para líquidos, con capacidad de 10,000 litros, *3 Camiones de basura Tipo de motor: Diésel, 6 cilindros en líinea, Transmisión: Manual de 10 a 12 velocidades + reversa Sistema de tracción: 6x4 (doble eje trasero motriz). Meta 2; 4(MAQ): Adquisición de *1 Petrolizadora tanque: elíptico de 8,000l (2,100 gal), fabricado en placa de acero, soldado por dentro y por fuera; apas y rompeolas soldadas, con sello *2  Retroexcavadoras con martillo hidraulico, motor tipo 4 tiempos, turboalimentado diesel, inyección de combustible directa, combustible diesel, filtro de combustible con separador de agua, enfriamiento líquido, power shuttle con 4 velocidades *1 Rodillo compactador doble rodillo, volumen de compactación (t/h) sobre capas de asfalto; ancho del rodillo mm 1.680, cantidad de neumáticos 4; freno de servicio hidrost, freno de estacionamiento mecánico marcha tipo cangrejo rociado a presión con 2 bombas alarma de marcha atrás, interruptor de batería.</t>
  </si>
  <si>
    <t>A25NR0167</t>
  </si>
  <si>
    <t>META 1: 17 (MAQ): Adquisición de *2  Martillo hidráulico para minicargador, peso operativo (con portaherramientas) 224kg, presión de trabajo 100-130 bar, *8 Cortadoras de concreto con motor mpower 9hp, peso 83kgs para disco de 14" profundidad de corte máxima de 120mm (4.75") con tanque para agua, *2 Revolvedora de concreto olla de metal, capacidad de mezcla 380 l., capacidad 2 sacos, volumen total de  la olla 470 l., ciclo productora 3 minutos, *3 Revolvedora de concreto olla de metal, capacidad de mezcla 255 l., capacidad 1 saco, volumen total de la olla 350 l., ciclo productora 3 minutos, *2 Pintarrayas termoplásticas manual depósito de pintura 136 kg (300 Ib) ancho de raya mínimo: 10 cm (4") máximo: 4O cm (12"), sistema de calentamiento propano se requiere tanque de 9.6 kg (20 Ib), quemador twin ransome 20,000 BTU.</t>
  </si>
  <si>
    <t>A25NR0647</t>
  </si>
  <si>
    <t>Adquisición de maquinaria para la contrucción.</t>
  </si>
  <si>
    <t>Meta 1: 7 (MAQ): Adquisición de *3 Minicargadores SR200B, 4 cilindros, carga de operación 905 kg, balde de 1.83 M, faros halógenos 2 delanteros, 2 laterales 2 traseros; *1 Cortadora para concreto y asfalto CCT8-2.0, peso de 85 kg, altura 960, largo 1040, ancho 586, tanque para agua 20 lts; *3 Rodillo vibrador sencillo PR8, rodillo censillo y liso, sistela de arranqe retráctil ancho 740 mm, ancho 88, tanque de agua de 26 Lt, sistema rociador de agua mote a gasolina 9 hp.</t>
  </si>
  <si>
    <t>A25NR0651</t>
  </si>
  <si>
    <t>META 1: 60 (EML): Adquisición de *20 Estetoscopios de doble campana de aluminio de alta frecuencia, *4 Juegos de pierneras para mesa de exploración, bayonetas cromadas de pulido de ½ pulgada, pierneras de plástico de alta resistencia y calidad, perillas de sujeción incluidas, *20 Baumanometros (17 baumanometros aneroide, brazal de nylon extra resistente, válvula de alta durabilidad, manguera de silicón reforzado, 3  baumanometro aneroide de pedestal, estructura de aluminio de alta variable, base 5 ruedas con freno), *1 Equipo portátil de electroterapias 4 canales, *10 Basculas corporales digitales capacidad máxima de 150 kg y *5 Equipos portátiles invitro para la detección cuantitativa de cuatro parámetros en sangre capilar, arterial y venosa.</t>
  </si>
  <si>
    <t>A25NR0751</t>
  </si>
  <si>
    <t>Adquicición de Juegos Infaltiles para la Unidad Territorial Rincon las hadas (Cómité 12-142), Alcaldía Tlalpan.</t>
  </si>
  <si>
    <t>Meta 1 : 29 (MRE) Adquisición de (29) Juegos Infantiles en diversas ubicaciones *3 columpio de metal de 3.82 x 1.42 x 2.52 m para niños de 6 a 12 años; * 3 resbaladilla recta de polietileno de 4.11 x 0.89 x 2.84 m para niños de 6 a 12 años; *2 túnel de plástico de 1.32 x 1.04 x 1.07 m, capacidad para 1 perro; *2 rampa de metal de 5.36 x 0.44 x 0.68 m, capacidad 1 perro; *5 banca de metal con corte láser y respaldo de 1.85 x 0.87 x 0.82 m; *2 obstáculo para salto de 1.54 x 0.20 x 1.06 m, capacidad 1 perro; *2 bote de basura canino de metal de 0.52 x 0.35 x 2.01 m, capacidad 50 lts; *2 sube y baja para mascotas de 2.26 x 0.86 x 1.17 m, capacidad 1 perro; *1 Escalador metálico con cuerda de 9.46 x 9.32 x 2.87 m, para niños de 6 - 12 años, capacidad 26 usuarios; *1 Pasamanos de metal de 2.80 x 0.71 x 2.54 m para niños de 6 a 12 años; *1 Montable de metal de 0.85 x 0.44 x 0.91 m para niños de 2 a 5 años; *1 Juego infantil clásico de 12 x 6.15 x 6 m para niños de 3 a 12 años que tiene 1 tobogán en espiral, 2 resbaladillas rectas, 1 trepador en espiral, 1 escalador plástico entre niveles, 1 pasamanos recto, 1 escalera de fácil acceso, 1 panel twister, 1 panel gato; *2 Túnel mirador infantil de 0.86 x 1.09 x 1.16 m para niños de 2 - 5 años, capacidad de 2 usuarios; *1 Montable doble, dimensiones 1.38 x 0.36 x 1.01 m, para niños de 2 - 5 años, capacidad de 2 usuarios; *1 Juego bongos musicales de 1.62 x .062 x 0.75 m  para niños de 2 a 5 años, capacidad de 2 usuarios.</t>
  </si>
  <si>
    <t>A25NR0848</t>
  </si>
  <si>
    <t>Adquisición de Purificadores de agua.</t>
  </si>
  <si>
    <t>Meta 1: 785 (PIE) Adquisición de *785 Purificador con Filtro de Carbón Activado en bloque, Membrana de Ultrafiltración, poro de malla de 0.03 micras.</t>
  </si>
  <si>
    <t>A25NR0849</t>
  </si>
  <si>
    <t>Adquisición de calentadores solares</t>
  </si>
  <si>
    <t>Meta 1:  987 (PIE) Adquisición de *717 Calentador solar de agua, de 12 tubos con termotanque capacidad de 150 litros para servicio (3 a 4 personas) con estructura de acero inoxidable, tubos al vacio de cristal de borosilicato; *270 Calentador solar de agua, de 15 tubos con termotanque capacidad de 175 litros para servicio (4 a 5 personas) con estructura de acero inoxidable, tubos al vacio de cristal de borosilicato.</t>
  </si>
  <si>
    <t>O25NR0129</t>
  </si>
  <si>
    <t>Trabajos para la Construcción, Ampliación, Rehabilitación, Mantenimiento y Mejoramiento de inmuebles Deportivos, Educativos y Edificios Púbicos.Incluye servicios.</t>
  </si>
  <si>
    <t>Meta 1: 6 (INM): Mejoramiento a *1 inmueble Deportivo, *1 inmueble Educativo y *4 inmuebles Edificios Públicos en diversas ubicaciones. Trabajos a realizar: Trazo y nivelación, preliminares, albañilerías, estructura, mantenimiento y reparación en instalaciones eléctricas, hidráulicas y sanitarias, herrería y cancelería, impermeabilización, aplicación de pintura en interiores y exteriores, etc. Incluye servicios de supervisión y proyectos ejecutivos.</t>
  </si>
  <si>
    <t>O25NR0130</t>
  </si>
  <si>
    <t>Trabajos para la construcción, ampliación, rehabilitación, mantenimiento y mejoramiento de la Infraestructura Pública: Espacios públicos, banquetas y guarniciones de la Alcaldía T</t>
  </si>
  <si>
    <t>Meta 1: 2 (PAR): *2 Parques. META 2: 1 (PLZ): 1* Plaza y Meta 3: 186.50 (M2) banquetas y guarniciones en diversas ubicaciones de la Alcaldía. Trabajos a realizar en los espacios públicos: trazo, cimentación y nivelación excavación, armado y colocación de estructura metálica y la colocación de arcotecho, colocación de rejillas al término de las rampas para así capturar las aguas pluviales y controlar la inundación de la zona, trabajos de albañilería y acabados en general, construcción de elementos para creación de mural temático, construcción de un escenario y cubierta del espacio abierto, trabajos de pintura, trabajos de iluminación, así como protección para muro de contención y adecuación de iluminación, trabajos de balizamiento, colocación de señalamientos verticales y horizontales informativos.</t>
  </si>
  <si>
    <t>O25NR0131</t>
  </si>
  <si>
    <t>Trabajos de construcción, rehabilitación y sustitución de la red de agua potable en diversas ubicaciones de la Alcaldía Tlalpan</t>
  </si>
  <si>
    <t>Meta 1: 1,037 (ML): Se realizarán trabajos para la Construcción, ampliación, rehabilitación, mantenimiento y mejoramiento de la red de agua potable en 1,941.00  ML en diversas ubicaciones de la Alcaldía Tlalpan. Trabajos a realizar: Trazo y nivelación, corte con sierra en pavimento de concreto, demolición de pavimento de concreto, excavación, carga y acarreo, suministro e instalación de tubería, piezas especiales incluye, válvulas, rehabilitación y/o reposición de cajas, bacheo, concreto, suministro instalación y prueba de toma domiciliaria, sustitución de la línea de agua potable de 100 mm existente por tubería de polietileno de alta densidad. Incluye servicios de supervisión y proyectos ejecutivos.</t>
  </si>
  <si>
    <t>O25NR0132</t>
  </si>
  <si>
    <t>Trabajos de construcción, rehabilitación y sustitución de la red de drenaje sanitario y obras de desasolve en diversas ubicaciones de la Alcaldía Tlalpan</t>
  </si>
  <si>
    <t>Se realizarán trabajos de Construcción, Rehabilitación, Sustitución para la Red de Drenaje Sanitario y de Desazolve con Meta 1: 0.830 (KIL), con Meta 2: 90 (PIE) la realización de Obras Complementarias para la sustitución y/o rehabilitación de *2 resumideros, *1 cárcamo y *87 rejillas, así como Meta 3: 3,000 (ML) de Desasolve en  en diversas ubicaciones de la Alcaldía. Trabajos de Drenaje: excavación manual o mecánico de material clase II-A. de 0.00 a 2.00 m de profundidad, conformación y compactación de la capa subrasante al 90% Proctor con apisonadora bailarina, plantilla de concreto hidráulico fraguado normal, resistencia f´c= 100 kg/cm2 de 5 cm de espesor, suministro y colocación de concreto hidráulico fraguado normal, resistencia f'c= 200 kg/cm2, suministro y colocación de acero de refuerzo grado 42, de 9.5 mm (3/8’’) de diámetro, cimbra acabado común y descimbra de muros, hasta una altura máxima de 4.00 m, suministro, fabricación y colocación de elementos de acero tipo estructural, en parillas, rejillas, marcos y contramarcos de registros, así mismo se realizarán diversos trabajos a través de las Obras complementarias.</t>
  </si>
  <si>
    <t>O25NR0133</t>
  </si>
  <si>
    <t>Trabajos para la construcción, rehabilitación, mantenimiento y el mejoramiento de la superficie de rodamiento en vialidades secundarias, en diversas ubicaciones de la Alcaldía Tla</t>
  </si>
  <si>
    <t>Meta 1: 37,434.00 (M2), Trabajos a realizar pavimentación con mezcla asfáltica: trazo y nivelación, se fresará un espesor de 7.5 cm de la capa superficial del asfaltó existente, se renivelarán los brocales de los pozos de visita que se encuentren dentro de la sección a intervenir, se hará un barrido de la base para aplicar el riego de liga y tener preparada la superficie para recibir carpeta de mezcla asfáltica templada de 7.5 cm de espesor; así como, compactación de la misma, también se realizará el señalamiento horizontal en los tramos ejecutados. Incluye servicios de supervisión y proyectos ejecutivos. Meta 2: 43.20 (M3), Trabajos a realizar de pavimentación de concreto hidráulico: trazo y nivelación, demoliciones por medios manuales de mampostería, acarreo y reciclo de materiales, relleno de excavaciones para estructuras con tepetate, cimientos, muros, pisos, techados y enladrillados, acero de refuerzo para concreto, cimbra de madera acabado aparente y descimbra, en elementos de concreto, concreto hidráulico fraguado rápido, fabricado en planta con cemento Portland ordinario tipo (CPO) clase 30R, pavimento de concreto hidráulico, construcción de tipo de concreto asfáltico con ,mezcla templada con agregado de 19 mm (3/4’’) de diámetro, renivelación de brocales, señalización de vialidades.</t>
  </si>
  <si>
    <t>O25NR0134</t>
  </si>
  <si>
    <t>Trabajos de repavimentación, rehabilitación de Inmuebles, Construcción de Red Secundaria de Agua Potable y Drenaje y Rehabilitación de Espacios Públicos, con recursos de FAIS.</t>
  </si>
  <si>
    <t>META 1: 17,767 (M2), 16,000 m2 de superficie de rodamiento en vías secundarias, pavimentación con mezcla asfáltica, re nivelación de brocales de pozos y 1,767 m2 para la construcción rehabilitación y mantenimiento de banquetas, caminos ecológicos y Muro de Contención (gaviones) extracción manual de tocón Caminos Ecológicos construcción de guarnición de aproche camino a base de diferentes materiales. META 2: 26 (INM) Rehabilitación de Inmuebles: centros Comunitarios, Mercados, Centros Integradores de Desarrollo, Bibliotecas y Planteles Educativos, Reparación de techumbre, impermeabilización, pintura en general. META 3: 12,930 (ML) Construcción de la Red Secundaria de Agua potable y Drenaje, excavación manual o mecánico de material clase II-A. 0.00 a 2.00 m de profundidad, conformación y compactación de la capa, obras complementarias, 1 pieza (resumidero), 1 pieza (cárcamo) y 2 piezas (rejilla), trabajos de desazolve con 200 m3, y la atención de Agua Potable. META 4: 4 (PAR) Rehabilitación de espacios Públicos limpieza y jardinería, reparación de senderos, cambio de mobiliario urbano, equipamiento deportivo incluye supervisión y proyectos ejecutivos.</t>
  </si>
  <si>
    <t>O25NR0135</t>
  </si>
  <si>
    <t>Realización de obras para la ejecución de Proyectos correspondientes al Presupuesto Participativo correspondiente al ejercicio 2025</t>
  </si>
  <si>
    <t>Meta 1: 92 (CCD) 92 Comites Ciudadanos, mediante los cuales se realizarán trabajos de Obras en  Vialidades, Luminarias, Banquetas y Guarniciones, Espacios Públicos, Drenaje,  verificación del cumplimiento de la Ley de Obras Públicas de la Ciudad de México y su reglamento, así como las políticas Administrativas, bases y lineamientos en materia de Obra Pública y de las disposiciones que de ella emanen.</t>
  </si>
  <si>
    <t>O25NR0586</t>
  </si>
  <si>
    <t>Rehabilitación y mejoramiento de sanitarios del Centro Acuático "CEFORMA" en la alcaldía Tlalpan.</t>
  </si>
  <si>
    <t>Meta 1: 1 (INM) Rehabilitación y mejoramiento de sanitarios en un inmueble del Centro Acuático CEFORMA, trabajos a realizar: preliminares, demolición, desmontaje y desmantelamiento, carga y  acarreo, albañilería, pintura, plomería, luminarias y elementos de herrería.</t>
  </si>
  <si>
    <t>O25NR0588</t>
  </si>
  <si>
    <t>Rehabilitación de la Carpeta Asfáltica (Repavimentación) en la Colonia Ampliación Miguel Hidalgo 4A Secc. y Cruz del Farol, dentro del perímetro de la Alcaldía Tlalpan.</t>
  </si>
  <si>
    <t>Rehabilitación de la Carpeta Asfáltica en 5,989.86 (M2) de Repavimentación, en las Colonias Ampliación Miguel Hidalgo 4ta Secc. y Cruz del Farol, dentro del perímetro de la Alcaldía Tlalpan.  Trabajos a realizar: trazo y nivelación con topografía, seccionamiento transversal y logitudinal; así como, fresado de carpeta (máquina perfiladora); carga y acarreo (material producto de demoliciones, cortes y excavaciones); barrido previo al riego de impregnación (emulsión asfáltica RR-2K ); tendido de carpeta asfáltica (colocación de concreto asfáltico templado que incluye renivelación con agregado de 19 mm (3/4) de diámetro, 5 a 7.5 cm. de espesor compactado al 98% de su densidad); señalamientos viales, renivelación de brocales, suministro y colocación de brocales, coladeras pluviales y rejillas de piso de polietileno alta resistencia para pozos de visita, mano de obra, herramientas, equipo, maquinaria y todo lo requerido para la adecuada ejecución de los trabajos. Incluye trabajos de obra y supervisión técnico administrativo.</t>
  </si>
  <si>
    <t>O25NR0589</t>
  </si>
  <si>
    <t>Rehabilitación de banquetas y guarniciones, construcción de escalinatas en cinco colonias, dentro del perímetro de la Alcaldía Tlalpan.</t>
  </si>
  <si>
    <t>Meta 1 : 1,393.20 (M2) Se realizará la rehabilitación de 1,393.20 m2 de banquetas y guarniciones en las Colonias Toriellio Guerra, Rancho los Colorines, Popular Santa Teresa, Lomas de Padierna. Trabajos a realizar Banquetas y Guarniciones: preliminares, trazo o levantamiento, demolición, excavaciones carga y acarreo, limpieza, construcción de banquetas preparación, conformación y compactación, colocación de tepetate, guarnición de concreto hidráulico fraguado normal, banqueta de concreto hidráulico fraguado normal, re nivelación de coladeras pluviales, renivelación de coladeras de banquetas con brocales, trabajos de balizamiento. Meta 2: 2 (ECA) Se realizará la construcción de dos escalinatas en la colonia Bosques de Tepeximilpa dentro del perímetro de la Alcaldía Tlalpan. Trabajos a realizar de Escalinatas:  trazo y nivelación, desyerbe y limpieza de terreno, cortes con sierra, demolición de guarniciones, banquetas y pavimento de mezcla asfáltica por medios manuales, excavación a mano, carga y acarreo de material, mejoramiento de base para desplante, preparación y compactación, suministro y colocación de tepetate</t>
  </si>
  <si>
    <t>O25NR0590</t>
  </si>
  <si>
    <t>Colocación de Techumbre, en seis planteles escolares de educación básica y media básica, dentro del perímetro de la Alcaldía Tlalpan.</t>
  </si>
  <si>
    <t>META 1: 6 (ESC ) Se realizará la Colocación de Techumbre, en Seis planteles escolares de Educación Básica y Media Básica (FIMAS), dentro del perímetro de la Alcaldía Tlalpan, en los siguientes planteles Educativos de nivel básico: Jardines de Niños Xochicalpilli, Celic, Atenea, en la Escuela Primaria Gral. José Mariano Monterde, en la Secundaria Diurna No. 29 Miguel Hidalgo y Costilla y en el Centro de Atención Múltiple No.64, dentro de la Alcaldía Tlalpan. Trabajos a realizar: preliminares, excavaciones, albañilería, trabajos de cimentación, montaje de estructura, canalones, láminas, instalación de luminarias Led para ahorro de energía, descargas de aguas pluviales dirigidas a rejillas, recubrimiento de pintura y la validación de un Director Responsable de Obra (DRO) con número de registro vigente. Incluye trabajos de obra y supervisión técnico administrativo.</t>
  </si>
  <si>
    <t>O25NR0592</t>
  </si>
  <si>
    <t>Rehabilitación de Caminos Ecológicos a Base de Adoquín, en las Colonias Jardines de la Montaña y Tlalpan Centro, dentro del perímetro de la Alcaldía Tlalpan.</t>
  </si>
  <si>
    <t>META 1: 899.62 (M2) Se realizará la rehabilitación de Caminos Ecológicos a Base de Adoquín (FIMAS), en las Colonias Jardines de la Montaña y Tlalpan Centro, dentro del perímetro de la Alcaldía Tlalpan. Trabajos a realizar:  trazo y nivelación con topografía, seccionamiento transversal y logitudinal; así como, fresado de carpeta (máquina perfiladora); carga y acarreo (material producto de demoliciones, cortes y excavaciones);conformación de base, suministro y colocación de adoquines; colocación de piedra en exteriores, señalamientos viales, renivelación de brocales, suministro y colocación de brocales, coladeras pluviales y rejillas de piso de polietileno alta resistencia para pozos de visita, mano de obra, herramientas, equipo, maquinaria y todo lo requerido para la adecuada ejecución de los trabajos. Incluye trabajos de obra y supervisión técnico administrativo.</t>
  </si>
  <si>
    <t>O25NR0594</t>
  </si>
  <si>
    <t>Rehabilitación de Dos Módulos Sanitarios, dentro del perímetro de la Alcaldía Tlalpan.</t>
  </si>
  <si>
    <t>Meta 1: 283 (ML), Trabajos de Construcción de Red Secundaria de Drenaje Sanitario, Agua potable, repavimentación, rehabilitación y mantenimiento en vialidades con recurso FAIS. Se realizarán trabajos de Construcción de Red Secundaria de Drenaje Sanitario en *83 ML,  Trabajos a realizar: Trazo y nivelación de la trayectoria que seguirá la red, corte con sierra en pavimiento de concreto y la demolición de la carpeta asfáltica, excavación de zanjas, excavación, carga y acarreo, suministro e instalación de tubería, colocación de una cama de arena y sobre ella se asentará la tubería de polietileno de alta densidad corrugado(PAD corrugado), se realizarán las conecciones domicialiarias sobre la tubería PAD;   Se realizarán trabajos de Construcción, mejoras y mantenimiento de la red de agua potable en *200  ML, trabajos a realizar: Demolición  excavación, carga y acarreo, suministro e instalación de tubería, piezas especiales incluye válvulas, rehabilitación y/o reposición de cajas, bacheo, concreto, suministro instalación y prueba de toma domiciliaria. Meta 2: 4,000 (M2) Se realizarán trabajos de repavimentación, rehabilitación y mantenimiento en vialidades. Trabajos a realizar: pavimentación con mezcla asfáltica, trazo y nivelación, se fresará la capa superficial del asfaltó existente, se renivelarán los brocales de los pozos de visita que se encuentren dentro de la sección a intervenir. Incluye servicios de supervisión y proyectos ejecutivos.</t>
  </si>
  <si>
    <t>O25NR0605</t>
  </si>
  <si>
    <t>Rehabilitación del Inmueble "Territorial Topilejo", dentro del perímetro de la Alcaldía Tlalpan.</t>
  </si>
  <si>
    <t>Meta 1 : 1 (INM) Se realizará la rehabilitación del Inmueble "Territorial Topilejo" (FIMAS) (Pueblo de San Miguel Topilejo), dentro del perímetro de la  Alcaldía Tlalpan. Trabajos a realizar: trabajos de sustitución de las instalaciones eléctricas, sanitarias, de drenaje, rehabilitación de pisos, estructura metálica, muros, ventanas, herrería, impermeabilización, pintura y acabados. Incluye trabajos de obra y supervisión técnico administrativo.</t>
  </si>
  <si>
    <t>O25NR0608</t>
  </si>
  <si>
    <t>Rehabilitación del sistema de drenaje y alcantarillado (drenaje ,cárcamos, resumideros), en diversas colonias, dentro del perímetro de la Alcaldía Tlalpan.</t>
  </si>
  <si>
    <t>Meta 1 : 500 (ML) Rehabilitación del Sistema de Drenaje y Alcantarillado (Drenaje con 0.500 kms, así  como trabajos complementarios Cárcamos  y  Resumideros) (FIMAS), en diversas Colonias, dentro del perímetro de la Alcaldía Tlalpan. en las colonias: (Cárcamos): Pueblo San Miguel Topilejo, El Zapote, Pueblo San Pedro Mártir, Pueblo Quieto, (Resumideros): Miguel hidalgo 4ta. sección, Los Encinos, Lomas de Padierna, Lomas Altas de Padierna, Pueblo San Andrés Totoltepec,  (Red de Drenaje): San Pedro Apostol y Pueblo San Miguel Topilejo, El Zacatón. Trabajos realizados: Trazo y nivelación para desplante de estructura para vialidad, con equipo de topografía, trazo y nivelación para desplante de estructura para vialidad con equipo de topografía, acarreo de material producto de la demolición medido en banco, excavación a mano, conformación y compactación de la capa subrasante.</t>
  </si>
  <si>
    <t>O25NR0623</t>
  </si>
  <si>
    <t>Rehabilitación de diez planteles escolares de educación básica y media, dentro del perímetro de la Alcaldía Tlalpan.</t>
  </si>
  <si>
    <t>Meta 1: 10 (ESC) Se realizará la rehabilitación de Diez Planteles Escolares de Educación Básica y Media (FIMAS), dentro del perímetro de la Alcaldía Tlalpan. Jardines de Niños: Juana de Asbaje, Fidencio Soria Barajas, Itzcalli, Xochicalpilli, de las Escuelas Primarias : Cuicuilco, Somalia, Vidal Alcocer, Participación Social No. 5, de la Secundaria Diurna No. 125 Pablo Casals y del Centro de Atención Múltiple No.40, en la Alcaldía Tlalpan. Trabajos a realizar: trabajos preliminares, excavaciones, albañilería, trabajos de cimentación, montaje de estructura, rehabilitación de barandales, rehabilitación de instalaciones eléctricas y sustitución de luminarias Led para ahorro de energía, mantenimiento de instalaciones hidrosanitarias, impermeabilización, rehabilitación de bardas, banquetas, rampas de acceso, descargas de aguas pluviales dirigidas a rejillas, pintura y en su caso validación de un Director Responsable de Obra (DRO) con número de registro vigente. Incluye trabajos de obra y supervisión técnico administrativo.</t>
  </si>
  <si>
    <t>O25NR0624</t>
  </si>
  <si>
    <t>Trabajos de Construcción de Red Secundaria de Drenaje Sanitario, repavimentación, rehabilitación y mantenimiento en vialidades con recurso FAIS.</t>
  </si>
  <si>
    <t>Meta 1:  83 (ML) Se realizarán trabajos de Construcción de Red Secundaria de Drenaje Sanitario con recurso FAIS. Trabajos a realizar: Trazo y nivelación de la trayectoria que seguirá la red,   corte y la demolición de la carpeta asfáltica, excavación de la zanja,colocación de una cama de arena y sobre ella se asentará la tubería de polietileno de alta densidad corrugado(PAD corrugado),  se realizarán las conecciones domicialiarias sobre la tubería PAD. Meta 2: 4,000 (M2) Se realizarán trabajos de repavimentación, rehabilitación y mantenimiento en vialidades con recursos FAIS, en diversas ubicaciones de la Alcaldía. con una meta de: m2 Trabajos a realizar pavimentación con mezcla asfáltica : trazo y nivelación, se fresará un espesor de 7.5cm de la capa superficial del asfaltó existente, se renivelarán los brocales de los pozos de visita que se encuentren dentro de la sección a intervenir, se hará un barrido de la base para aplicar el riego de liga y tener preparada la superficie para recibir carpeta de mezcla asfáltica templada de 7.5 cm de espesor; así como, compactación de la misma, renivelación de brocales y trabajos de baliamiento, también se realizará el señalamiento horizontal en los tramos ejecutados. Incluye servicios de supervisión y proyectos ejecutivos.</t>
  </si>
  <si>
    <t>O25NR0625</t>
  </si>
  <si>
    <t>Rehabilitar y Mantener Planteles Educativos del Nivel Básico con recurso FAIS</t>
  </si>
  <si>
    <t>Meta1 : 1 (ESC) Se relizará la rehabilitación y mantenimiento de Planteles Educativos del Nivel Básico con recurso FAIS. Trabajos a realizar:  trabajos de albañilería, herrería, plomería, cancelería, instalación eléctrica e hidrosanitaria y acabados en general, trabajos de pintura interior y exterior de los planteles.</t>
  </si>
  <si>
    <t>O25NR0626</t>
  </si>
  <si>
    <t>Trabajos de Rehabilitación, Mantenimiento de Inmuebles Públicos, Red Secundaria de Drenaje, Agua Potables y Vialidades Secundarias, en diversas ubicaciones de la Alcaldía Tlalpan.</t>
  </si>
  <si>
    <t>Meta1:  4,000 (M2) Se realizará la Rehabilitación y Mantenimiento de vilidades secundarias Trabajos a realizar: pavimentación con mezcla asfáltica; así como, compactación de la misma, renivelación de brocales y trabajos de baliamiento. Meta 2: 4 (INM) Se realizará la Rehabilitación y Mantenimiento de inmuebles Públicos Trabajos a realizar:  reparación de techumbre, impermeabilización en azoteas, pintura en general, instalaciones eléctricas,instalación de luminarias,cambio de loseta y adoquín, trabajos de herrería, trabajos sanitarios e hidrosanitarios,cambio de plafones y trabajos en general. Meta 3: 83 (ML) Construcción de la Red Secundaria de Drenaje y Agua Potable.Trabajos a realizar:  DRENAJE: Excavación  manual o mecánico, cimbra con acabado común y descimbra en muros, entre otros AGUA POTABLE:  Trazo y nivelación, corte con sierra en pavimento de concreto, demolición de pavimento de concreto, excavación, carga y acarreo, entre otros.</t>
  </si>
  <si>
    <t>O25NR0627</t>
  </si>
  <si>
    <t>Supervisión Técnica Administrativa para trabajos relativos al Presupuesto Participativo.</t>
  </si>
  <si>
    <t>Meta1 : 97 (CCD) Se realizará la Supervisión Técnica Administrativa para trabajos relativos al Presupuesto Participativo. Trabajos a realizar: revisión de planos, especificaciones y procedimientos de construcción; coordinación y dirección de obras, cuantificación o revisión de volumetría,conciliación y aprobación de números generadores y verificación del cumplimiento respecto a programas; verificación del cumplimiento de esta Ley y de las disposiciones que de ella emanen, así como del contrato de que se trate; recepción, liquidación y finiquito de la obra, integración de grupos técnico-administrativo</t>
  </si>
  <si>
    <t>O25NR0628</t>
  </si>
  <si>
    <t xml:space="preserve">Mantenimiento y Modernización del parque Busto de Juárez, Col, Ampliación Miguel Hidalgo 2A Secc (Comité 12-002) Alcaldía Tlalpan. </t>
  </si>
  <si>
    <t>Meta 1: 1 (PAR) Mantenimiento y Modernización de (1) parque, trabajos a realizar: Colocación de cisterna, para almacenamiento de agua, mantenimiento de nucleos sanitarias en su infraestructura hidrosanitaria y su equipamiento, mejoras en el mobiliario urbano existente y mejoras con colocacion de muros verdes.Meta 2: 1 (CCD) 1 Comité Ciudadano 12-002 Ampliación Miguel Hidalgo 2A Secc, Alcaldía Tlalpan.</t>
  </si>
  <si>
    <t>O25NR0629</t>
  </si>
  <si>
    <t>La construcción de una cancha de fútbol rápido 7 con pasto sintético en el parque Cristo Obrero, Col. Ampliación Miguel Hidalgo 3A Secc (comité 12-003) Alcaldía Tlalpan.</t>
  </si>
  <si>
    <t>Meta 1 : 1 (DEP), Construcción de (1) cancha de futbol 7 , trabajos a realizar: Limpieza y nivelación de terreno existente, instalación de césped artificial, colocación de delimitaciones y señalizaciones necesarias, Instalación de mobiliario, como porterías y delimitadores para su uso.
Meta 2: 1 (CCD) 1 Comité Ciudadano 12-003 Miguel Hidalgo 3a secc, Alcaldía Tlalpan.</t>
  </si>
  <si>
    <t>O25NR0630</t>
  </si>
  <si>
    <t>Ampliación de la Subdelegación del pueblo de Chimalcoyoc, Col. Chimalcoyoc (comité 12-020) Alcaldía Tlalpan.</t>
  </si>
  <si>
    <t>Meta 1 : 1 (INM), Ampliación de la Subdelegación de Chimalcoyoc, Trabajos a realizar: Estructura, albañilería, acaboados e instalaciones, dentro del perimetro de la alcaldía. Asi mismo, se comtemplan actividades por definir tales como: trabajos preliminares, cimentación, estructura, albañilería y los acabados necesarios para grantizar el correcto funcionamineto y uso del inmueble.
Meta 2 : 1 (CCD) 1 Comité Ciudadano 12-020 Chimalcoyoc, Alcaldía Tlalpan.</t>
  </si>
  <si>
    <t>O25NR0631</t>
  </si>
  <si>
    <t>Recreación de las infancias (rehabilitación de juegos infantiles), Col. Cultura Maya (Comité 12-032) Alcaldía Tlalpan.</t>
  </si>
  <si>
    <t>Meta 1: 1 (PAR), Mejoramiento y equipamiento en el area infantil a un costado del Centro de Salud, trabajos a realizar: Nivelación y adecuación de terreno para suministro e instalacion de juego infantil, cambio en piso y techumbre en area de recreación infantil a un costado del Centro de Salud.
Meta 2: 1 (CCD) 1 Comité Ciudadano 12-032 Cultura Maya, Alcaldía Tlalpan.</t>
  </si>
  <si>
    <t>O25NR0632</t>
  </si>
  <si>
    <t>Remodelación de cancha de fútbol /7 Col. Granjas Coapa (Comité 12-050), Alcaldía Tlalpan.</t>
  </si>
  <si>
    <t>Meta 1:  1 (DEP), Adecuación y rehabilitacion para la construccion de cancha de futbol 7 en area confinada de esparcimiento, trabajos a realizar: Nivelación y adecuación del terreno para instalación de pasto sintético, la colocación de porterías, el enmallado perimetral y la incorporación de mobiliario urbano necesario para el correcto uso y disfrute de la cancha de futbol 7.
Meta 2:  1 (CCD) Comité Ciudadano 12-050 Granjas Coapa, Alcaldía Tlalpan.</t>
  </si>
  <si>
    <t>O25NR0633</t>
  </si>
  <si>
    <t>Construcción de una barda perimetral y nichos del panteón, Col. La Magdalena Petlacalco (PBLO), (comité 12-074), Alcaldía Tlalpan.</t>
  </si>
  <si>
    <t>Meta 1:  1 (PAN), Construcción de una barda perimetral y nichos del Panteón del Pueblo, trabajos a realizar: Aumento en castillos y barda perimetral del Panteón, y ampliación de zona de nichos. Meta 2: 1 (CCD) 1 Comité Ciudadano 12-074 La Magdalena Petlacalco (Pblo), Alcaldía Tlalpan.</t>
  </si>
  <si>
    <t>O25NR0634</t>
  </si>
  <si>
    <t>Construcción de desayunador comunitario en Parres el Guarda, Col. Parres el Guarda (PBLO), (Comité 12-115), Alcaldía Tlalpan.</t>
  </si>
  <si>
    <t>Meta 1:  1 (INM), Construcción de (1) inmueble destinado a funcionar como desayunador, trabajos a realizar: Cimientos, muros, losa e instalaciones hidrosanitarias y eléctricas para su posterior uso como desayunador.
Meta 2: 1 (CCD) 1 Comité Ciudadano 12-115 Parres el Guarda (Pblo), Alcaldía Tlalpan.</t>
  </si>
  <si>
    <t>O25NR0635</t>
  </si>
  <si>
    <t>Rehabilitación del centro social en Pueblo Quieto, (Comité 12-133) Alcaldía Tlalpan.</t>
  </si>
  <si>
    <t>Meta 1: 1 (INM), Rehabilitación de (1) centro social en Pueblo Quieto destinado a funcionar como desayunador, trabajos a realizar: Modificaciones no estructurales en el inmueble para la ampliación y mejor aprovechamiento de las aulas existentes, así como el mantenimiento de las estalaciones hidrosanitarias y eléctricas, además de otras mejoras  a nivel correspondientes a obra menor. Meta 2: 1 (CCD) 1 Comité Ciudadano comité 12-133 Pueblo Quieto, Alcaldía Tlalpan.</t>
  </si>
  <si>
    <t>O25NR0636</t>
  </si>
  <si>
    <t>Rehabilitación y mantenimiento de la plaza de toros San Miguel Ajusco (PBLO), (Comité 12-155) Alcaldía Tlalpan.</t>
  </si>
  <si>
    <t>Meta 1:  1 (ESP), Rehabilitación y mantenimiento en la Plaza de Toros,  trabajos a realizar: Rehabilitación y mantenimiento general de las estructuras existentes dentro del ruedo de la plaza, mejoramiento en gradas, iluminación y en las instalaciones hidrosanitarias y eléctricas del inmueble. Meta 2: 1 (CCD) 1 Comité Ciudadano 12-155 San Miguel Ajusco, Alcaldía Tlalpan.</t>
  </si>
  <si>
    <t>O25NR0637</t>
  </si>
  <si>
    <t>Rehabilitación y mantenimiento de la plaza de toros y el lienzo charro en el Pueblo Santo Tomás Ajusco (PBLO), (Comité 12-163) Alcaldía Tlalpan.</t>
  </si>
  <si>
    <t>Meta 1:  2 (ESP), *1 Rehabilitación y mantenimiento en la Plaza de Toros, trabajos a realizar: Rehabilitación y mantenimiento general de las estructuras existentes dentro del ruedo de la plaza, mejoramiento en gradas, iluminación y en las instalaciones hidrosanitarias y eléctricas del inmueble.
*1 Rehabilitación y mantenimiento en  Lienzo Charro,Trabajos a realizar: Rehabilitación y mantenimiento general de las estructuras existentes dentro del ruedo de la plaza, mejoramiento en gradas, iluminación y en las instalaciones hidrosanitarias y eléctricas del inmueble.
Meta 2: 1 (CCD) 1 Comité Ciudadano 12-163 Santo Tomas Ajusco (Pblo), Alcaldía Tlalpan.</t>
  </si>
  <si>
    <t>O25NR0638</t>
  </si>
  <si>
    <t>Remodelación del parque Martin Torres Padilla, Col. AMSA (comité 12-005) Alcaldía Tlalpan.</t>
  </si>
  <si>
    <t>Meta 1:  1 (PAR), Remodelación del Parque Martín Torres Padilla, trabajos a realizar: Construcción de barda perimetral, cambio de piso de todo el parque a concreto, cambio de láminas del techo, colocación de tubos en barda perimetral, pintura en muros. Meta 2: 1 (CCD) 1 Comité Ciudadano 12-005 AMSA, Alcaldía Tlalpan.</t>
  </si>
  <si>
    <t>O25NR0639</t>
  </si>
  <si>
    <t>Delimitación y restauración del parque La Concordia, Col. Arenal Puerta Tepepan (Comité 12-009) Alcaldía Tlalpan.</t>
  </si>
  <si>
    <t>Meta 1: 1 (PAR), Delimitación y restauración de (1) parque la concordia, trabajos a realizar: Delimitación en dos partes del parque para destinar una de ellas a la convivencia con animales de compañía con malla y postes y rehabilitar la superficie del area de juegos con el cambio de piso.
Meta 2: 1 (CCD) 1 Comité Ciudadano 12-009 Arenal Puerta Tepepan, Alcaldía Tlalpan.</t>
  </si>
  <si>
    <t>O25NR0640</t>
  </si>
  <si>
    <t>Techar las canchas del parque El Divisadero (Comité 12-037) Alcaldía Tlalpan.</t>
  </si>
  <si>
    <t>Meta 1:  1 (PAR), Construcción de techumbre en (1) parque, trabajos a realizar: Trabajos de escabación, colocación de cimientos para columnas, suministro e intalación de techumbre en área abierta del parque.
Meta 2: 1 (CCD) 1 Comité Ciudadano 12-037 El Divisadero, Alcaldía Tlalpan.</t>
  </si>
  <si>
    <t>O25NR0641</t>
  </si>
  <si>
    <t>Rehabilitación del módulo de la tercera edad, Col. Hacienda San Juan (Comité 12-053) Alcaldía Tlalpan.</t>
  </si>
  <si>
    <t>Meta 1:  1 (INM), Rehabilitación del modulo de la Tercera Edad, trabajos a realizar: Colocación de canceleria, puertas y ventanas, habilitación de instalaciones hidrosanitarias y electricas, instalación de velaria en zona abierta a un costado del modulo.
Meta 2: 1 (CCD) 1 Comité Ciudadano 12-053 Hacienda San Juan - Rincón de San Juan, Alcaldía Tlalpan.</t>
  </si>
  <si>
    <t>O25NR0642</t>
  </si>
  <si>
    <t>Remodelación del salón de usos múltiples, Col. Heroes de 1910 (comité 12-055) Alcaldía Tlalpan.</t>
  </si>
  <si>
    <t>Meta 1: 1 (INM), Remodelación de (1) salón de Usos Múltiples, trabajos a realizar: Colocación de loseta, aplanados al interior, colocación de puertas y canceleria, renovación de la instalación eléctrica, delimitación de área exterior mediante andador peatonal. Meta 2: 1 (CCD) 1 Comité Ciudadano 12-055 Heroes de 1910, Alcaldía Tlalpan.</t>
  </si>
  <si>
    <t>O25NR0643</t>
  </si>
  <si>
    <t>Mejoras al campo de futbol en la Col. Isidro Fabela (AMPL), (Comité 12-061) Alcaldía Tlalpan.</t>
  </si>
  <si>
    <t>Meta 1:  1 (DEP), Mejoras a (1) campo de futbol en la Col. Isidro Fabela,  trabajos a realizar: Colocación de techumbre en área de bancas, mejoras en nucleos sanitarios y su equipamiento, luminarias, enrejado de cancha, colocación de bancas. Meta 2: 1 (CCD) 1 Comité Ciudadano 12-061 Isidro Fabela (Ampl), Alcaldía Tlalpan.</t>
  </si>
  <si>
    <t>O25NR0644</t>
  </si>
  <si>
    <t>Rehabilitación de canchas deportivas en jardines Coapa-Belisario Domínguez (Comité 12-064), Alcaldía Tlalpan.</t>
  </si>
  <si>
    <t>Meta 1:  1 (DEP), Rehabilitación del canchas deportivas, trabajos a realizar: Colocación de techumbre en area de bancas, mejoras en nucleos sanitarios y su equipamiento, luminarias, enrejado de cancha, colocación de bancas. Meta 2: 1 (CCD) 1 Comité Ciudadano 12-064 Jardines Coapa - Belisario Dominguez, Alcaldía Tlalpan.</t>
  </si>
  <si>
    <t>O25NR0645</t>
  </si>
  <si>
    <t>Construcción de Arco techo para la cancha de la Col. La Primavera (comité 12-076) Alcaldía Tlalpan.</t>
  </si>
  <si>
    <t>Meta 1:  1 (DEP), Construcción de arcotecho en canchas, trabajos a realizar: Construcción de cimientos de columnas para el posterior suminitro e instalación de arcotecho, colocar luminarias y su aliementación en el area que cubrira la techumbre y areas cercanas.
Meta 2: 1 (CCD) 1 Comité Ciudadano 12-076 La Primavera, Alcaldía Tlalpan.</t>
  </si>
  <si>
    <t>O25NR0646</t>
  </si>
  <si>
    <t>Colocar un arco techo en la explanada del campo Xochitl, Col. Miguel Hidalgo (Comité 12-095) Alcaldía Tlalpan.</t>
  </si>
  <si>
    <t>Meta 1:  1 (DEP), Colocación de (1) arco techo en la explanada del campo Xochitl, trabajos a realizar: Construcción de cimientos de columnas para el posterior suminitro e instalación de arcotecho. Meta 2: 1 (CCD) 1 Comité Ciudadano 12-095 Miguel Hidalgo,  Alcaldía Tlalpan.</t>
  </si>
  <si>
    <t>O25NR0647</t>
  </si>
  <si>
    <t>Renovación de juegos infantiles de polietileno de alta densidad en parque de Lacandones, Col.  Pedregal de las Aguilas, (Comité 12-116) Alcaldía Tlalpan.</t>
  </si>
  <si>
    <t>Meta 1:  1 (EQU), Renovación de juegos infantiles en parque, trabajos a realizar: Retiro de juegos metalicos existentes, preparación del terreno, suministro y colocación de juegos infantiles nuevos, de materiales plasticos para exteriores. Meta 2: 1 (CCD) 1 Comité Ciudadano  12-116 Pedregal de las Aguilas, Alcaldía Tlalpan.</t>
  </si>
  <si>
    <t>O25NR0648</t>
  </si>
  <si>
    <t>Construcción de Arcotecho en Ferrocarril y Homun, Col. Pedregal de SN Nicolas 3a Secc, (Comité 12-119) Alcaldía Tlalpan.</t>
  </si>
  <si>
    <t>Meta 1:  1 (DEP), Realizar trabajos de construcción de arco techo, Trabajos a realizar: Construcción de cimientos y columnas, para el posterior suministro e instalación de arco techo.
Meta 2: 1 (CCD) 1 Comité Ciudadano 12-119 Pedregal de Sn Nicolas 3a Secc, Alcaldía Tlalpan.</t>
  </si>
  <si>
    <t>O25NR0649</t>
  </si>
  <si>
    <t>Techado del deportivo Ismael Reséndiz con lamina, Col. Pedregal de Sta Úrsula Xitla, (Comité 12-121) Alcaldía Tlalpan.</t>
  </si>
  <si>
    <t>Meta 1:  1 (DEP), Techado de (1) deportivo Ismael Reséndiz con lamina, trabajos a realizar: Construcción de cimientos y columnas, para el posterior suministro e instalación de techumbre a tipo de domo. Meta 2: 1 (CCD) 1 Comité Ciudadano 12-121 Pedregal de Sta Úrsulla Xitla, Alcaldía Tlalpan.</t>
  </si>
  <si>
    <t>O25NR0650</t>
  </si>
  <si>
    <t>Construcción de arco techo en la cancha #2 en el deportivo de la Col. Lomas de Padierna II. (Comité 12-212) Alcaldía Tlalpan.</t>
  </si>
  <si>
    <t>Meta 1:  1 (DEP), Se llevará a cabo la construcción de arco techo en la cancha #2 en el deportivo, trabajos a realizar: Construcción de cimientos de columnas para el posterior suminitro e instalación de arcotecho, colocar luminarias y su aliementación en el area que cubrira la techumbre y areas cercanas.
Meta 2: 1 (CCD) 1 Comité Ciudadano 12-212 Lomas de Padierna II, Alcaldía Tlalpan.</t>
  </si>
  <si>
    <t>O25NR0651</t>
  </si>
  <si>
    <t>Programa Yo también cuento con reencarpetado de calles en la Col. arboledas del sur (Comité 12-007) Alcaldía Tlalpan.</t>
  </si>
  <si>
    <t>Meta 1: 1,937.07 (M2), Programa Yo también cuento con reencarpetado de calles, trabajos a realizar: Trazo y nivelación, fresado de asfálto ó desyerbe y compactación, barrido, acarreos, riego de impregnación , tendido de carpeta asfáltica y huellas, sello y todo lo necesario para su correcta ejecución. En atención a los Py. ganadores del Presupuesto Participativo 2025 Meta 2: 1 (CCD) 1 Comité Ciudadano 12-007 Arboledas del Sur, Alcaldía Tlalpan.</t>
  </si>
  <si>
    <t>O25NR0652</t>
  </si>
  <si>
    <t>Realizar trabajos de bacheo en la calle Joaquín Romo, Col. Barrio la Lonja (comité 12-069) Alcaldía Tlalpan.</t>
  </si>
  <si>
    <t>Meta 1:  1,720.74 (M2), Trabajos de bacheo en la calle Joaquín Romo, trabajos a realizar: Trabajos mediante la limpieza de área, aplicación de emulsión catiónica, aplicación de mezcla asfáltica y nivelación.
Meta 2: 1 (CCD) 1 Comité Ciudadano 12-069 Barrio la Lonja, Alcaldía Tlalpan.</t>
  </si>
  <si>
    <t>O25NR0653</t>
  </si>
  <si>
    <t>Pavimentación en calle privada morelos, Col. La Guadalupana, (Comité 12-071) Alcaldía Tlalpan.</t>
  </si>
  <si>
    <t xml:space="preserve">Meta 1:  1,730.69 (M2), Trabajo de pavimentación en calle Privada Morelos, trabajos a realizar: Trazo y nivelación para desplante de estructura para vialidad; Fresado de pavimento de mezcla asfáltica con máquina perfiladora; Acarreo en camión  de material de demolicion de carpeta asfáltica kilómetros subsecuentes; Barrido de base previo al riego de impregnación; Riego de liga con emulsión asfáltica RR-2K; Carpeta de mezcla asfáltica templada con aditivo, Renivelación de brocales de concreto. Meta 2: 1 (CCD) 1 Comité Ciudadano 12-071-La Guadalupana, Alcaldía Tlalpan.
</t>
  </si>
  <si>
    <t>O25NR0654</t>
  </si>
  <si>
    <t>Pavimentemos nuestra calle Paraje, Col. Lomas de Cuilotepec (Comité 12-080) Alcaldía Tlalpan.</t>
  </si>
  <si>
    <t>Meta 1:  1,704.45 (M2), Trabajos de Pavimentemos Nuestra Calle Paraje, trabajos a realizar: Trazo y nivelación para desplante de estructura para vialidad; Fresado de pavimento de mezcla asfáltica con máquina perfiladora; Acarreo en camión  de material de demolicion de carpeta asfáltica kilómetros subsecuentes; Barrido de base previo al riego de impregnación; Riego de liga con emulsión asfáltica RR-2K; Carpeta de mezcla asfáltica templada con aditivo, Renivelación de brocales de concreto. Meta 2: 1 (CCD) 1 Comité Ciudadano 12-080-Lomas de Cuilotepec, Alcaldía Tlalpan.</t>
  </si>
  <si>
    <t>O25NR0655</t>
  </si>
  <si>
    <t>Reencarpetado asfáltico de la calle primera cerrada de palomares, Coapa-Villa Cuemanco (Comité 12-093) Alcaldía Tlalpan.</t>
  </si>
  <si>
    <t>Meta 1:  1,611.05 (M2), Trabajos de Reencarpetado Asfáltico de la calle Primera Cerrada de Palomares, trabajos a realizar: Trazo y nivelación para desplante de estructura para vialidad; Fresado de pavimento de mezcla asfáltica con máquina perfiladora; Acarreo en camión  de material de demolicion de carpeta asfáltica kilómetros subsecuentes. Meta 2: 1 (CCD) 1 Comité Ciudadano 12-093 Coapa-Villa Cuemanco, Alcaldía Tlalpan.</t>
  </si>
  <si>
    <t>O25NR0656</t>
  </si>
  <si>
    <t>Mejorando la pavimentación de la calle xochipilli, Col. Oriente (ampl), (Comité 12-112)  Alcaldía Tlalpan.</t>
  </si>
  <si>
    <t>Meta 1:  1,313.50 (M2), Mejoramiento de la pavimentación de la Calle Xochipilli,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12-112-Oriente (Ampl), Alcaldía Tlalpan.</t>
  </si>
  <si>
    <t>O25NR0657</t>
  </si>
  <si>
    <t>Rehabilitación de la carpeta asfáltica en calle Labna, Col. Popular Sta Teresa, (comité 12-127) Alcaldía Tlalpan.</t>
  </si>
  <si>
    <t>Meta 1:  2,707.98 (M2), Trabajos de Rehabilitación de la Carpeta Asfáltica,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12-127 Popular Sta. Teresa, Alcaldía Tlalpan.</t>
  </si>
  <si>
    <t>O25NR0658</t>
  </si>
  <si>
    <t>Encarpetado de la calle Teresa Urrea entre la calle Francisco Villa y 8 de mayo, Col. San Bartolo el chico (Comité 12-148) Alcaldía Tlalpan</t>
  </si>
  <si>
    <t>Meta 1:  1,773.63 (M2), Trabajos de Encarpetado de la calle Teresa Urrea Entre La Calle Francisco Villa y 8 de Mayo,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12-148 San Bartolo el chico, Alcaldía Tlalpan.</t>
  </si>
  <si>
    <t>O25NR0659</t>
  </si>
  <si>
    <t>Repavimentación de la calle 1ra. Cerrada de Xochitepetl, Col. Valle de Tepepan,(Comité 12-183) Alcaldía Tlalpan</t>
  </si>
  <si>
    <t>Meta 1 : 1,756.45 (M2), Trabajos de Repavimentación en la calle 1a cerrada de Xohuitepetl,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12-183 Valle de Tepepan, Alcaldía Tlalpan.</t>
  </si>
  <si>
    <t>O25NR0660</t>
  </si>
  <si>
    <t>Reencarpetado de la av. Ejido desde av. El bordo hasta calzada de Guadalupe, Col. Vergel de Coyoacán-Vergel del Sur (Comité 12-188) Alcaldía Tlalpan</t>
  </si>
  <si>
    <t>Meta 1 : 1,789.61 (M2), Trabajos de Reencarpetado de la  Av. el Bordo hasta calzada de Guadalupe, trabajos a realizar: Trazo y nivelación para desplante de estructura para vialidad; Fresado de pavimento de mezcla asfáltica con máquina perfiladora; Renivelación de brocales de concreto. Meta 2: 1 (CCD) 1 Comité Ciudadano 12-188 Vergel de Coyoacán-Vergel del Sur, Alcaldía Tlalpan.</t>
  </si>
  <si>
    <t>O25NR0661</t>
  </si>
  <si>
    <t>Elimina baches en Col. Vistas del Pedregal, (Comité 12-198) Alcaldía Tlalpan.</t>
  </si>
  <si>
    <t>Meta 1:  1,448.81 (2), Trabajos para eliminar Baches, trabajos a realizar: Trabajos mediante la limpieza de área, aplicación de emulsión catiónica, aplicación de mezcla asfáltica y nivelación. Meta 2: 1 (CCD) 1 Comité Ciudadano 12-198 Vistas del Pedregal, Alcaldía Tlalpan.</t>
  </si>
  <si>
    <t>O25NR0686</t>
  </si>
  <si>
    <t>Repavimentación de la calle esfuerzo en la Col. Xaxalipac, (Comité 12-201) Alcaldía Tlalpan.</t>
  </si>
  <si>
    <t>Meta 1: 1,596.62 (M2), Trabajos de repavimentación de la calle Esfuerzo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12-201 Xaxalipac, Alcaldía Tlalpan.</t>
  </si>
  <si>
    <t>O25NR0687</t>
  </si>
  <si>
    <t>Re-encarpetado de la calle Colleras, Col. Narciso Mendoza Villa Coapa Supermanzana 8 (U HAB),(Comité 12-217) Alcaldía Tlalpan.</t>
  </si>
  <si>
    <t>Meta 1:  1,562.80 (M2), Se llevará a cabo trabajos de Re-Encarpetado de la Calle Colleras, trabajos a realizar: Trazo y nivelación para desplante de estructura para vialidad; Fresado de pavimento de mezcla asfáltica con máquina perfiladora; Acarreo en camión  de material de demolicion de carpeta asfáltica kilómetros subsecuentes;; Renivelación de brocales de concreto. Meta 2: 1 (CCD) 1 Comité Ciudadano en la colonia 12-217 Narciso Mendoza Villa Coapa Supermanzana 8 (U Hab), Alcaldía Tlalpan.</t>
  </si>
  <si>
    <t>O25NR0688</t>
  </si>
  <si>
    <t xml:space="preserve">Rehabilitación de la red de agua potable en prolongación Abasolo, Col.  Fuentes y Pedregal de Tepepan, (Comité 12-048) Alcaldía Tlalpan.   </t>
  </si>
  <si>
    <t>Meta 1: 272.82 (M2), Rehabilitación de la Red de Agua Potable en Prolongación Abasolo, trabajos realizados: Trazo y nivelación, demoliciones, excavaciones, rellenos, cambio de tubería de polietileno de alta dencidad de diferentes diámetros, construcción y/o sustitución de cajas de válvulas y trabajos de bacheo. Meta 2: 1 (CCD) 1 Comité Ciudadano 12-048 Fuentes y Pedregal de Tepepan, Alcaldía Tlalpan.</t>
  </si>
  <si>
    <t>O25NR0689</t>
  </si>
  <si>
    <t>Cambio de válvulas en mal estado a la red de distribución de agua potable en la unidad territorial, Col. Jardines del Ajusco (Comité 12-066) Alcaldía Tlalpan.</t>
  </si>
  <si>
    <t xml:space="preserve">Meta 1:  88 (PIE), Cambio de válvulas en mal estado a la red de distribución de agua potable en la unidad territorial, trabajos a realizar: Trazo y nivelación, demoliciones, excavaciones, rellenos, construcción y/o sustitución de cajas de válvulas y trabajos de bacheo. Meta 2: 1 (CCD) 1 Comité Ciudadano 12-066 (Jardines del Ajusco), Alcaldía Tlalpan.
</t>
  </si>
  <si>
    <t>O25NR0690</t>
  </si>
  <si>
    <t>Colocación de válvulas en diferentes calles de la Colonia la tortuga Xolalpa-hco Colegio Militar (Comité 12-077) Alcaldía Tlalpan.</t>
  </si>
  <si>
    <t>Meta 1: 91 (PIE), Colocación de válvulas en diferentes calles, trabajos a realizar: Trazo y nivelación, demoliciones, excavaciones, rellenos, construcción y/o sustitución de cajas de válvulas y trabajos de bacheo. Meta 2: 1 (CCD) 1 Comité Ciudadano 12-077 La Tortuga Xolalpa-Hco Colegio Militar), Alcaldía Tlalpan.</t>
  </si>
  <si>
    <t>O25NR0691</t>
  </si>
  <si>
    <t>Sustitución y mantenimiento a la red de distribución de agua potable, Col El Mirador (Rncda) (Comité 12-102) Alcaldía Tlalpan.</t>
  </si>
  <si>
    <t>Meta 1: 61 (M2), Sustitución y Mantenimiento a la Red de distribución de Agua Potable,Trabajos realizados: Trazo y nivelación, demoliciones, excavaciones, rellenos, cambio de tubería de polietileno de alta dencidad de diferentes diámetros, construcción y/o sustitución de cajas de válvulas y trabajos de bacheo. Meta 2: 1 (CCD) 1 Comité Ciudadano 12-102 El Mirador (Rncda), Alcaldía Tlalpan.</t>
  </si>
  <si>
    <t>O25NR0692</t>
  </si>
  <si>
    <t>Trabajos de balizamiento y/o mobiliario vehicular y peatonal en la colonia fuentes brotantes, Col. Fuentes del Pedregal (Comité 12-049) Alcaldía Tlalpan.</t>
  </si>
  <si>
    <t>Meta 1:  2,841 (ML), Trabajos de Balizamiento Y/O Mobiliario  Vehicular y Peatonal , Trabajos a realizar: Aplicación de pintura en triblocks, letreros, flechas de sentido vial, topes, guarnición, paso cebra, paso peatonal, señalamientos, Instalación de letreros metálicos verticales y horizontales, colocación de pasos peatonales a nivel de la banqueta y reductores de velocidad. Meta 2: 1 (CCD) 1 Comité Ciudadano 12-049 Fuentes Brotantes, Alcaldía Tlalpan.</t>
  </si>
  <si>
    <t>O25NR0693</t>
  </si>
  <si>
    <t>Realizar trabajos de Balizamiento para tener las calles seguras e iluminadas en la Col. Pedregal de San Nicolás 1era secc, (Comité 12-117) Alcaldía Tlalpan.</t>
  </si>
  <si>
    <t>Meta 1: Meta 1:  Realizar trabajos de balizamiento para tener Calles seguras e iluminadas en 4536 (ML),  Trabajos a realizar: Aplicación de pintura en triblocks, letreros, flechas de sentido vial, topes, guarnición, paso cebra, paso peatonal, señalamientos, Instalación de letreros metálicos verticales y horizontales, colocación de pasos peatonales a nivel de la banqueta y reductores de velocidad, instalación de luminarias. Meta 2: 1 (CCD) 1 Comité Ciudadano 12-117 Pedregal de San Nicolás 1era. Secc, Alcaldía Tlalpan.</t>
  </si>
  <si>
    <t>O25NR0694</t>
  </si>
  <si>
    <t>Construcción de banquetas seguras en Coapa 2A secc, Col. Ramos Millan (Cómité 12-024) Alcaldía Tlalpan.</t>
  </si>
  <si>
    <t>Meta 1: Construcción de 585.57 (M2) de Banquetas Seguras,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Acabado con volteador en las aristas de banquetas, Guarnición de concreto hidráulico. Meta 2: 1 (CCD) 1 Comité Ciudadano 12-024 Coapa 2a Secc - Ramos Millan, Alcaldía Tlalpan.</t>
  </si>
  <si>
    <t>O25NR0695</t>
  </si>
  <si>
    <t>Continuación de banquetas para Col. Cuchilla de Padierna (Comité 12-030) Alcaldía Tlalpan.</t>
  </si>
  <si>
    <t>Meta 1: 710.64 (M2), se llevará a cabo la Continuación de banquetas, trabajos a realizar: Trazo y nivelación,  Extracción manual de tocón,  Demolición por medios manuales de guarniciones y banquetas de concreto simple., Carga mecánica, acarreo en camión. Acabado con volteador en las aristas de banquetas, Guarnición de concreto hidráulico. Meta 2: 1 (CCD) 1 Comité Ciudadano 12-030 Cuchilla de Padierna, Alcaldía Tlalpan.</t>
  </si>
  <si>
    <t>O25NR0696</t>
  </si>
  <si>
    <t>Construcción de banquetas y guarniciones en toda la unidad territorial. Col. Isidri Fabela I (Poniente), (comité 12-060) Alcaldía de Tlalpan.</t>
  </si>
  <si>
    <t>Meta 1: 923.76 (M2), Construcción de Banquetas y guarniciones,Trabajos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Comite Ciudadano 12-060 Isidro Fabela I (Poniente), Alcaldía Tlalpan.</t>
  </si>
  <si>
    <t>O25NR0697</t>
  </si>
  <si>
    <t>Construcción de Banquetas seguras en la colonia en la Col Nueva Oriental Coapa-Ex Hacienda Coapa, (comité 12-109), Alcaldía Tlalpan</t>
  </si>
  <si>
    <t>Meta 1: 722.19 (M2), Construcción de Banquetas en Nueva Oriental Coapa - Ex Hacienda Coapa,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Comité Ciudadano 12-109 Nueva Oriental Coapa - Ex Hacienda Coapa., Alcaldía Tlalpan.</t>
  </si>
  <si>
    <t>O25NR0698</t>
  </si>
  <si>
    <t>Construcción de Banquetas en la calle cerrada 5 de mayo. Col San Pedro Martir (PBLO), (comité 12-160), Alcaldía Tlalpan.</t>
  </si>
  <si>
    <t>Meta 1: 2,019.10 (M2), Construcción de Banquetas en San Pedro Martir (Pblo),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Comité Ciudadano 12-160 San Pedro Martir (Pblo), Alcaldía Tlalpan.</t>
  </si>
  <si>
    <t>O25NR0699</t>
  </si>
  <si>
    <t>Renovar las banquetas del camellón de la calle Fray Pedro de Gante. (comité 12-165), Alcaldía de Tlalpan</t>
  </si>
  <si>
    <t>Meta 1:  1 (DEP), Construcción de arcotecho de la cancha deportiva de la unidad territorial y colocación pasto sintético, en la Col Romulo Sanchez - San Fernando (BARR) - Peña Pobre, Trabajos a realizar: Construcción de cimientos para columnas y el posterior suministro e instalación de techumbre, cambio de superficie de cancha existente para la posterior colocación de materiales sinteticos.  Meta 2: 1 (CCD) 1 Comité Ciudadano 12-146 Romulo Sanchez - San Fernando (BARR) - Peña Pobre, Alcaldía Tlalpan.</t>
  </si>
  <si>
    <t>O25NR0700</t>
  </si>
  <si>
    <t>Construcción de Banquetas "Personas seguras caminando" banqueta peatonal en la Col. Tlalmille (comité 12-176), Alcaldía de Tlalpan.</t>
  </si>
  <si>
    <t>Meta 1: 540.64 (M2), Construcción de Banquetas en Tlalmille,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Comité Ciudadano 12-176 Tlalmille, Alcaldía Tlalpan.</t>
  </si>
  <si>
    <t>O25NR0701</t>
  </si>
  <si>
    <t>Construcción de Banquetas en mi comunidad  Col. Héroes 1 (comité 12-209), Alcaldía Tlalpan.</t>
  </si>
  <si>
    <t>Meta 1:  1,020.46 (M2), Construcción de Banquetas en Heroes de Padierna I,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Comité Ciudadano 12-209 Heroes de Padierna I , Alcaldía Tlalpan.</t>
  </si>
  <si>
    <t>O25NR0702</t>
  </si>
  <si>
    <t>Ampliación de la calle principal para construcción de banquetas en Col Loma Bonita - Ampliación Tepeximilpa (comité 12-221), Alcaldía Tlalpan.</t>
  </si>
  <si>
    <t>Meta 1: 432.08 (M2), Ampliación de la calle principal para construcción de banquetas en  Loma Bonita - Ampliación Tepeximilpa, Trabajos a realizar: Trazo y nivelación,  Extracción manual de tocón,  Demolición por medios manuales de guarniciones y banquetas de concreto simple, Carga mecánica, acarreo en camión. Acarreo en camión, de material de demolición de concreto, kilómetros subsecuentes, zona urbana. Preparación, conformación y compactación de subrasante para banquetas, Suministro y colocación de tepetate de 10 cm de espesor, Banqueta de 10 cm de espesor de concreto hidráulico. Acabado con volteador en las aristas de banquetas, Guarnición de concreto hidráulico. Meta 2: 1 (CCD) 1 Comité Ciudadano 12-221 Loma Bonita - Ampliación Tepeximilpa, Alcaldía Tlalpan.</t>
  </si>
  <si>
    <t>O25NR0703</t>
  </si>
  <si>
    <t>Construcción de la red de drenaje para toda la unidad territorial, col. Fresno, (Comité 12-046) Alcaldía Tlalpan.</t>
  </si>
  <si>
    <t>Meta 1: 52.78 (KIL), Construccion de la Red de Drenaje para toda la Unidad Territorial en  Fresno, Trabajos a Realizar: Trazo y nivelación de la trayectoria que seguirá la red; posteriormente se realizará el corte y la demolición de la carpeta asfáltica, para continuar con la excavación de la zanja dando las pendientes que requeridas; una vez afinado el fondo de la zanja, se colocará una cama de arena y sobre ella se asentaran la tubería de polietileno de alta densidad corrugado (PAD corrugado); con esta última tubería se realizaran las conexiones domiciliarias. Sobre la tubería de PAD de princiál se construirán los pozos con los cuales se dará mantenimiento a la red. Una vez colocada toda la tubería se rellenarán las zanjas con material de banco, se compactará y se asfaltará el área abierta. Meta 2: 1 (CCD) 1 Comité Ciudadano 12-046 Fresno , Alcaldía Tlalpan.</t>
  </si>
  <si>
    <t>O25NR0704</t>
  </si>
  <si>
    <t>Construcción de un resumidero para mitigación de inundaciones  en Tlalpan centro (Comité 12-177), Alcaldía de Tlalpan.</t>
  </si>
  <si>
    <t>Meta 1: 61,074.81 (M2), Se require la construcción de un resumidero, en Tlalpan Centro, Trabajos a Realizar: Consisten en realizar el trazo y la nivelación de del área en la cual se realizara la excavación de tina y rejillas; posteriormente se realizara el corte y la demolición de la carpeta asfáltica, para continuar con la excavación hasta la profundidad donde se encuentre la grieta, construcción de muros de mampostería, suministro y colocación de acero de refuerzo para losa tapa, cimbra y descimbrado de losa tapa, colado de losa tapa, construcción de tina para rejillas desarenadores, suministro y colocación de rejillas de acero estructura y de bocas de tormentas.  Meta 2: 1 (CCD) 1 Comité Ciudadano 12-177 Tlalpan Centro, Alcaldía Tlalpan.</t>
  </si>
  <si>
    <t>O25NR0705</t>
  </si>
  <si>
    <t>Construcción de un resumidero para mitigación de inundaciones Tlalpan Centro, Isidro Fabela II (Oriente), (Comité 12-220) Alcaldía de Tlalpan.</t>
  </si>
  <si>
    <t>Meta 1: 41,897.19 (M2), Construcción de un resumidero para mitigación de inundaciones Tlalpan Centro, Isidro Fabela II (Oriente), Trabajos a Realizar: Consisten en realizar el trazo y la nivelación de del área en la cual se realizara la excavación de tina y rejillas; posteriormente se realizara el corte y la demolición de la carpeta asfáltica, para continuar con la excavación hasta la profundidad donde se encuentre la grieta, construcción de muros de mampostería, suministro y colocación de acero de refuerzo para losa tapa, cimbra y descimbrado de losa tapa, colado de losa tapa, construcción de tina para rejillas desarenadores, suministro y colocación de rejillas de acero estructura y de bocas de tormentas. Meta 2: 1 (CCD) 1 Comité Ciudadano 12-220 Isidro Fabela II (Oriente), Alcaldía Tlalpan.</t>
  </si>
  <si>
    <t>O25NR0706</t>
  </si>
  <si>
    <t>Construcciones de un Resumidero en Sudzal y Tizimin, Col. Pedregal de Sn Nicolas 2A secc, (Comité 12-118) Alcaldía de Tlalpan.</t>
  </si>
  <si>
    <t>Meta 1: 51,249.68 (M2) Construcciones de un Resumidero en Sudzal y Tizimin, Col. Pedregal de Sn Nicolas 2A secc, Trabajos a Realizar: Consisten en realizar el trazo y la nivelación de del área en la cual se realizara la excavación de tina y rejillas; posteriormente se realizara el corte y la demolición de la carpeta asfáltica, para continuar con la excavación hasta la profundidad donde se encuentre la grieta. Meta 2: 1 (CCD) 1 Comité Ciudadano 12-118 Pedregal de Sn Nicolás 2a secc, Alcaldía Tlalpan.</t>
  </si>
  <si>
    <t>O25NR0707</t>
  </si>
  <si>
    <t>Pavimentación con concreto hidráulico en la Col la Libertad-Ixtlahuaca. (Comité 12-073), Alcaldía Tlalpan.</t>
  </si>
  <si>
    <t>Meta 1:  1,380.01 (M2), Pavimentación con concreto hidráulico en la colonia La Libertad-Ixtlahuaca, Trabajos a realizar: construcción de carpeta de concreto hidráulico fraguado rápido, resistencia fc= 150 a 250 kg sobre cm2 de 10 a 15 cm de espesor promedio compactado. Incluye demoliciones manuales, demoliciones con maquina, cargas, acarreos, excavaciones, barrido de base, construcción de base hidráulica con grava cementada o controlada, compactada del 95 al 98% próctor, suministro habilitado y colocación de malla de alambre eléctrosoldada para refuerzo en firmes, pisos, losas y muros, a cualquier nivel, señalamiento vial, renivelación de brocales, suministro e instalación de brocales, marcos y tapas, coladeras pluviales y rejillas de piso de polietileno alta resistencia para pozos de visita, materiales, mano de obra, herramienta, equipo, maquinaria y todo lo necesario para la correcta ejecución de los trabajos. Meta 2: 1 (CCD) 1 Comité Ciudadano 12-073 La Libertad-Ixtlahuaca, Alcaldía Tlalpan.</t>
  </si>
  <si>
    <t>O25NR0708</t>
  </si>
  <si>
    <t>Rehabilitación de vialidades con concreto hidráulico en la Col Ampliación Lomas de Padierna (Comité 12-082) Alcaldía Tlalpan.</t>
  </si>
  <si>
    <t>Meta 1:  1,261.64 (M2), Rehabilitación de vialidades con concreto hidráulico en la colonia Ampliación Lomas de Padierna, Trabajos a realizar: construcción de carpeta de concreto hidráulico fraguado rápido, resistencia fc= 150 a 250 kg sobre cm2 de 10 a 15 cm de espesor promedio compactado. Incluye demoliciones manuales, demoliciones con maquina, cargas, acarreos, excavaciones, barrido de base, construcción de base hidráulica con grava cementada o controlada, compactada del 95 al 98% próctor, suministro habilitado y colocación de malla de alambre electrosoldada para refuerzo en firmes, pisos, losas y muros, a cualquier nivel, señalamiento vial, renivelación de brocales, suministro e instalación de brocales, marcos y tapas, coladeras pluviales y rejillas de piso de polietileno alta resistencia para pozos de visita, materiales, mano de obra, herramienta, equipo, maquinaria y todo lo necesario para la correcta ejecución de los trabajos. Meta 2: 1 (CCD) 1 Comité Ciudadano 12-082 Ampliación Lomas de Padierna, Alcaldía Tlalpan.</t>
  </si>
  <si>
    <t>O25NR0709</t>
  </si>
  <si>
    <t>Mejorar la calle 3a cerrada del cantil, con empedrado ecológico en la Col. Tezontitla (comité 12-173) Alcaldía Tlalpan.</t>
  </si>
  <si>
    <t>Meta 1: 1,408.68 (M2), Mejorar la calle 3a cerrada del cantil, con empedrado ecológico en la Col. Tezontitla, Trabajos a realizar:  Levantamiento topográfico para conocer pendientes y desniveles, análisis de suelo para determinar capacidad de carga y permeabilidad, diagnóstico ambiental para evaluar impacto y beneficios ecológicos, preparación del terreno, excavación y nivelación del área a intervenir, colocación de geotextiles para evitar erosión y mejorar filtración, compactación de base permeable, como grava o tezontle, que permite el paso del agua al subsuelo, colocación de piedra natural o adoquín ecológico, dejando espacios entre piezas para filtración, relleno con arena o tierra vegetal entre las piedras para permitir el crecimiento de vegetación o facilitar el drenaje. Meta 2: 1 (CCD) 1 Comité Ciudadano  12-173 Tezontitla, Alcaldía Tlalpan.</t>
  </si>
  <si>
    <t>O25NR0710</t>
  </si>
  <si>
    <t>Suministro y colocación de luminarias en calles prolongación La Joya y La Joya (al rededor del centro de readaptación social femenil Tepepan), (Comité 12-184) Alcaldía Tlalpan.</t>
  </si>
  <si>
    <t>Meta 1: 26 (LUM), Suministro y colocación de luminarias en calles prolongación La Joya y La Joya (Al Rededor del Centro de Readaptación Social Femenil Tepepan), en la Col Valle Escondido, Trabajos a realizar: Instalación de luminarias, Trazo y nivelación; suministro y colocación de tubos y coples conduit; suministro e instalación de cable; conexiones y pruebas; instalación de lámparas; suministro e instalación de pruebas de luminarias completas; construcción de cimiento para poste; construcción de registro; suministro, instalación y pintura de postes; corte con sierra de pavimento, demolición, carga y acarreo producto de la demolición; excavación  y relleno; piso de concreto hidráulico y todo lo necesario para su correcta ejecución. Meta 2: 1 (CCD) 1 Comité Ciudadano 12-184 Valle Escondido, Alcaldía Tlalpan.</t>
  </si>
  <si>
    <t>O25NR0711</t>
  </si>
  <si>
    <t>Instalación de luminarias en el perímetro de las áreas verdes Col. Villa Lázaro Cárdenas (comité 12-194), Alcaldía Tlalpan.</t>
  </si>
  <si>
    <t>Meta 1:  31 (LUM), Instalación de luminarias en el perímetro de las áreas verdes Col. Villa Lázaro Cárdenas, Trabajos a realizar : Colocación luminarias, Trazo y nivelación; suministro y colocación de tubos y coples conduit; suministro e instalación de cable; conexiones y pruebas; instalación de lámparas; suministro e instalación de pruebas de luminarias completas; construcción de cimiento para poste; construcción de registro; suministro, instalación y pintura de postes; corte con sierra de pavimento, demolición, carga y acarreo producto de la demolición; excavación  y relleno; piso de concreto hidráulico y todo lo necesario para su correcta ejecución. Meta 2: 1 (CCD) 1 Comité Ciudadano 12-194 Villa Lázaro Cardenas , Alcaldía Tlalpan.</t>
  </si>
  <si>
    <t>O25NR0712</t>
  </si>
  <si>
    <t>Nomenclatura en la Col. Lomas de Texcalatlaco (Comité 12-084) Alcaldía Tlalpan.</t>
  </si>
  <si>
    <t>Meta 1:  47 (PIE), Colocación de Nomenclatura en la Col. Lomas de Texcalatlaco, en la Alcaldía Tlalpan, Trabajos a realizar:  diseño, suministro e instalación de la nomenclatura de vialidades y señalética, considerando el tipo de letra, tamaño, materiales y colores que cumplan con los estándares establecidasen la normativiad aplicable y vigente. Meta 2: 1 (CCD) 1 Comité Ciudadano 12-084 Lomas de Texcalatlaco, Alcaldía Tlalpan.</t>
  </si>
  <si>
    <t>O25NR0713</t>
  </si>
  <si>
    <t>Proporcionar una infraestructura señalética de nomenclatura en la Col. Belisario Domínguez (comité 12-215) Alcaldía Tlalpan.</t>
  </si>
  <si>
    <t>Meta 1:  53 (PIE), Proporcionar una infraestructura señalética de nomenclatura en la Col. Belisario Domínguez, Trabajos a realizar:  diseño, suministro e instalación de la nomenclatura de vialidades y señalética, considerando el tipo de letra, tamaño, materiales y colores que cumplan con los estándares establecidasen la normativiad aplicable y vigente.  Meta 2: 1 (CCD) 1 Comité Ciudadano 12-215 Belizario Dominguez, Alcaldía Tlalpan.</t>
  </si>
  <si>
    <t>O25NR1126</t>
  </si>
  <si>
    <t>Remodelación de escaleras con barandal y arreglo de jardinera calle Kioto Col Arenal Guadalupe (Comité 12-008) Alcaldía Tlalpan.</t>
  </si>
  <si>
    <t>Meta 1:  1 (ESP), Remodelación de escaleras con barandal y arreglo de jardinera calle Kioto Col Arenal Guadalupe, Trabajos a realizar: Remodelación de las escalares que se encuentran en la entrada por periferico sur, instalación de barandal para el apoyo al subir y bajar de las escaleras, reparación de jardineras. Meta 2: 1 (CCD) 1 Comité Ciudadano 12-008 Arenal Guadalupe, Alcaldía Tlalpan.</t>
  </si>
  <si>
    <t>O25NR1127</t>
  </si>
  <si>
    <t>Prevención y reforzamiento del talud del muro de piedra existente en Cantera de Piedra (comité 12-018) Alcaldía Tlalpan.</t>
  </si>
  <si>
    <t>Meta 1:  1 (ESP), Prevención y reforzamiento del talud del muro de piedra existente en Cantera Puente de Piedra, Trabajos a realizar: Realizar trabajos de contención de talud de piedra braza, mediante refuerzos en muro natural existente que es colindancia de espacio público. Meta 2: 1 (CCD) 1 Comité Ciudadano 12-018 Cantera Puente de Piedra, Alcaldía Tlalpan.</t>
  </si>
  <si>
    <t>O25NR1128</t>
  </si>
  <si>
    <t>Rehabilitación del parque Floresta - Prado- Vergel Coapa (Comité 12-043) Alcaldía de Tlalpan.</t>
  </si>
  <si>
    <t>Meta 1:  1 (PAR), Rehabilitación de (1) parque Floresta - Prado - Vergel Coapa, Trabajos a realizar: Demolición de banqueta y construcción de banqueta nueva, colocación de adoquin en andadores, construcción de rampas para personas con discapacidad, ampliar red de riego para areas verdes, renivelación de jardineras existentes. Meta 2: 1 (CCD) 1 Comité Ciudadano comité 12-043 Floresta - Prado - Vergel Coapa, Alcaldía Tlalpan.</t>
  </si>
  <si>
    <t>O25NR1129</t>
  </si>
  <si>
    <t>Rehabilitación de área y de juegos infantiles en Col. Jardines en la Montaña (12-067) Alcaldía Tlalpan.</t>
  </si>
  <si>
    <t>Meta 1: 1 (PAR), Rehabilitación de área y juegos infantiles en Jardines en la Montaña, Trabajos a realizar: Sustitución del piso modular de caucho, sustitución de juegos infantiles en mal estado, y mantenimiento a los jugos que permitan mantener su uso. Meta 2: 1 (CCD) 1 Comité Ciudadano comité 12-067 Jardines en la Montaña, Alcaldía Tlalpan.</t>
  </si>
  <si>
    <t>O25NR1130</t>
  </si>
  <si>
    <t>Rehabilitación de la fuente principal en la Col Prado Coapa 2a Secc (Comité 12-130) Alcaldía Tlalpan</t>
  </si>
  <si>
    <t>Meta 1:  1 (ESP), Rehabilitación de la fuente principal en la Col Prado Coapa 2a Secc, Trabajos a realizar: Rehabilitación integral de la fuente de agua, recubrimiento, e iluminación artificial y/o decorativa. Meta 2: 1 (CCD) 1 Comité Ciudadano 12-130 Prado Coapa 2a secc., Alcaldía Tlalpan.</t>
  </si>
  <si>
    <t>O25NR1131</t>
  </si>
  <si>
    <t>Arreglo de las escaleras de la entrada de la Col. progreso (Comité 12-132) Alcaldía Tlalpan.</t>
  </si>
  <si>
    <t>Meta 1:  1 (ESL), Arreglo de las escaleras de la entrada de la Col. progreso, Trabajos a realizar: Rehabilitación de esacaleras existentes, correción de peraltes, construcción de rampas para personas con discapacidad, y colocación de barandales. Meta 2: 1 (CCD) 1 Comité Ciudadano 12-132 Progreso, Alcaldía Tlalpan.</t>
  </si>
  <si>
    <t>O25NR1132</t>
  </si>
  <si>
    <t>Colocación de Arcotecho de la cancha deportiva de la unidad territorial y colocación pasto sintético en Col Romulo Sanchez (comité 12-146) Alcaldía Tlalpan.</t>
  </si>
  <si>
    <t>Meta 1:  1 (DEP), Colocación de arcotecho de la cancha deportiva de la unidad territorial y colocación pasto sintético, en la Col Romulo Sanchez - San Fernando (BARR) - Peña Pobre, Trabajos a realizar: Construcción de cimientos para columnas y el posterior suministro e instalación de techumbre, cambio de superficie de cancha existente para la posterior colocación de materiales sinteticos.  Meta 2: 1 (CCD) 1 Comité Ciudadano 12-146 Romulo Sanchez - San Fernando (BARR) - Peña Pobre, Alcaldía Tlalpan.</t>
  </si>
  <si>
    <t>O25NR1133</t>
  </si>
  <si>
    <t>Rehabilitación de andador quetzalcoatl Col San Andres Totoltepec (PBLO), (comité 12-147) Alcaldía Tlalpan.</t>
  </si>
  <si>
    <t>Meta 1:  1 (ESP), Rehabilitación de andador quetzalcoatl Col San Andres Totoltepec (PBLO), Trabajos a realizar: Rehabilitación de escaleras, luminarias, colocación de barandales y mobiliario urbano en el andador. Meta 2: 1 (CCD) 1 Comité Ciudadano 12-147 San Andres Totoltepec (Pblo), Alcaldía Tlalpan.</t>
  </si>
  <si>
    <t>O25NR1134</t>
  </si>
  <si>
    <t>Rehabilitación de Kiosco y domo afuera del hospital en san miguel topilejo (pblo) (Comité 12-157) Alcaldía Tlalpan.</t>
  </si>
  <si>
    <t>Meta 1:  1 (ESP), Rehabilitación de Kiosco y domo afuera del hospital en san miguel topilejo (pblo), Trabajos a realizar: Limpieza general del kiosko y su entorno (bancas, jardineras, luminarias),aplicaicón de pintura de protección en estructura metálica o de madera, lubricación de bisagras, cerraduras y mecanismos móviles, revisión eléctrica: cambio de focos, reparación de cableado, instalación de luminarias LED, impermeabilización de techos o cubiertas para evitar filtraciones, rehabilitación de mobiliario urbano: bancas, mesas, jardineras, papeleras,reparación o sustitución de techumbre, láminas, tejas o domos dañados, cambio de pisos (adoquín, loseta, concreto estampado), instalación de rampas o accesos incluyentes para personas con discapacidad, colocación de domo en el Hospital del Púeblo. Meta 2: 1 (CCD) 1 Comité Ciudadano 12-157 San Miguel Topilejo (Pblo), Alcaldía Tlalpan.</t>
  </si>
  <si>
    <t>O25NR1135</t>
  </si>
  <si>
    <t>Restauración de Arcos identidad territorial y habilitación de sendero tránsito seguro para personas con vulnerabilidad motriz Col. Tlalcoligía (comité 12-175) Alcaldía Tlalpan.</t>
  </si>
  <si>
    <t>Meta 1:  1 (ESP), Restauración de Arcos identidad territorial y habilitación de sendero tránsito seguro para personas con vulnerabilidad motriz en la Col. Tlalcoligía, Trabajos a realizar: Rehabilitación de los dos arcos de identidad, construcción de dos rampas, colocación de dos barandales. Meta 2: 1 (CCD) 1 Comité Ciudadano 12-175 Tlalcolígia, Alcaldía Tlalpan.</t>
  </si>
  <si>
    <t>O25NR1136</t>
  </si>
  <si>
    <t>Remodelación y mantenimiento para la plaza cívica de la Col. torres de Padierna. (Comité 12-181) Alcaldía Tlalpan.</t>
  </si>
  <si>
    <t>Meta 1:  1 (ESP), Remodelación y mantenimiento para la plaza cívica de la Col. torres de Padierna, Trabajos a realizar: Rehabilitación de la barda perimetral, cambio de focos de las luminarias y aplicación de pintura de pintura. Meta 2: 1 (CCD) 1 Comité Ciudadano 12-181 Torres de Padierna, Alcaldía Tlalpan.</t>
  </si>
  <si>
    <t>O25NR1137</t>
  </si>
  <si>
    <t>Sustitución de cubierta de lámina asbesto por una de teja en la Col. Chimali (comité 12-225) Alcaldía Tlalpan.</t>
  </si>
  <si>
    <t>Meta 1:  1 (ESP), Sustitución de cubierta de lámina asbesto por una de teja en la Col. Chimali, Trabajos a realizar: Retiro de lámina de asbesto, acarreos y deposito final de residuos peligrosos, estructura metálica incluye; primario anticorrosivo y pintura acabado, entablado madera pino, impermeabilizante, instalación de teja con mortero, cemento, arena, sistema de captación pluvial con canaletas, bajantes verticales, conexión a una lineal de conducción descargada a tanque de 10 mil litros, mano de obra acarreos, retiro de escombro andamios y todo el material que se requiera para su correcta instalación. Meta 2: 1 (CCD) 1 Comité Ciudadano 12-225 Chimali, Alcaldía Tlalpan.</t>
  </si>
  <si>
    <t>02CD12 Alcaldía Venustiano Carranza</t>
  </si>
  <si>
    <t>A25NR0168</t>
  </si>
  <si>
    <t>Adquisición de Equipo Informático.</t>
  </si>
  <si>
    <t>A25NR0169</t>
  </si>
  <si>
    <t>Adquisición de software de antivirus; softtware de respaldos enfocado a servidores; Software de Diseño Gráfico y Software de paquetería contable.</t>
  </si>
  <si>
    <t>Se adquirieron 1350 Licencias de Software</t>
  </si>
  <si>
    <t>A25NR0170</t>
  </si>
  <si>
    <t>Adquisición de maquinaria y equipo industrial, maquinaria y equipo de construcción, herramientas y máquinas-herramienta y otros equipos.</t>
  </si>
  <si>
    <t>A25NR0281</t>
  </si>
  <si>
    <t>Adquisición de Calentador para agua tipo Masstercall LC II 1400-CR, que opera con gas LP ó gas Natural, con doble seguridad, capacidad calorifica de 1400,000 btu/hr.</t>
  </si>
  <si>
    <t>Compra de bombas de calor para la alberca</t>
  </si>
  <si>
    <t>A25NR0282</t>
  </si>
  <si>
    <t xml:space="preserve">Adquisición de bombas de calor, de 14,000 BTU's, de 3 fases.
</t>
  </si>
  <si>
    <t>Compra de calentador para la alberca</t>
  </si>
  <si>
    <t>A25NR0463</t>
  </si>
  <si>
    <t xml:space="preserve">  Adquisición de  Motomba autocebante 10 hp, Diesel 4x4 Modelo 102422, (2) Motobomba Autocebante a gasolina Truper " x ", 7 hp, Modelo MOTB-2, (5) Bomba sumergible para agua sucia 2 hp Shimge 220v DWE15V.</t>
  </si>
  <si>
    <t>A25NR0570</t>
  </si>
  <si>
    <t>Adquisición de Mobiliario y Equipo para el Hospital Veterinario Arenal</t>
  </si>
  <si>
    <t>Compra de mobiliario de oficina y equipo</t>
  </si>
  <si>
    <t>A25NR0571</t>
  </si>
  <si>
    <t>Adquisición de Equipo Informático para el Hospital Veterinario Arenales.</t>
  </si>
  <si>
    <t>Compra de equipo de computo</t>
  </si>
  <si>
    <t>A25NR0572</t>
  </si>
  <si>
    <t>Adquisición de Equipo Médico y de Laboratorio para el Hospital Veterinario Arenal.</t>
  </si>
  <si>
    <t>Compra de equipo médico y de laboratorio</t>
  </si>
  <si>
    <t>A25NR0602</t>
  </si>
  <si>
    <t>Adquisición e instalación de Bombas Sumergibles.</t>
  </si>
  <si>
    <t>A25NR0670</t>
  </si>
  <si>
    <t>Adquisición de rodillo vibratorio.</t>
  </si>
  <si>
    <t>A25NR0687</t>
  </si>
  <si>
    <t>Equipqmiento hospital veterinario</t>
  </si>
  <si>
    <t>Compra de Muebles, excepto de oficina y estantería</t>
  </si>
  <si>
    <t>A25NR0759</t>
  </si>
  <si>
    <t>Adquisición de impresoras, escáner, cámaras web y consola eaton.</t>
  </si>
  <si>
    <t>O25NR0136</t>
  </si>
  <si>
    <t>Rehabilitación y mantenimiento de infraestructura pública (banquetas y guarniciones)</t>
  </si>
  <si>
    <t xml:space="preserve">Rehabilitacion y mantenimiento de infraestructura publica (banquetas y guarniciones en diversas colonias Arenal 1a Sección, Adolfo López Mateos, Caracol, Revolucion, Romero Rubio, Federal, Ignacio  Zaragoza, y Valentin Gomez Farias de la Alcaldia Venustiano Carranza. </t>
  </si>
  <si>
    <t>O25NR0137</t>
  </si>
  <si>
    <t>Rehabilitación y mantenimiento de infraestructura pública (Vialidades secundarias)</t>
  </si>
  <si>
    <t xml:space="preserve">Rehabilitacion y mantenimiento de infraestructura publica a vialidades secundarias en las colonias Aquiles Serdán, Emilio Carranza, Quinto Tramo de 20 de noviembre, Morelos, Michoacana Amp., Nicolas Bravo, Popular Rastro, Simon Bolivar, 20 de noviembre, Venustiano Carranza, Alvaro Obregon, Aeronautica Militar, Ignacio Zaragoza, Puebla, Magdalena Mixuhca, Moctezuma Tercera Sección, Moctezuma 2a, Sección, Jardin Balbuena y Valentin Gomez Farias. </t>
  </si>
  <si>
    <t>O25NR0138</t>
  </si>
  <si>
    <t>Rehabilitación y mantenimiento de infraestructura pública (Sistema de Drenaje)</t>
  </si>
  <si>
    <t>Rehabilitacion y mantenimiento de infraestructura publica (sistema de drenaje en diversas colonias). Alcaldia Venustiano Carranza. (Autorización Previa 2025)</t>
  </si>
  <si>
    <t>O25NR0139</t>
  </si>
  <si>
    <t>Rehabilitación y mantenimiento de infraestructura pública (Infraestructura Edificios Publicos) de la Demarcación Territorial Venustiano Carranza</t>
  </si>
  <si>
    <t>Rehabilitación y mantenimiento de la infraestructura pública infraestructura de edificios públicos: Centro Cultural Carranza, Edificio Anexo y Velatorio Jose María Pino Suárez</t>
  </si>
  <si>
    <t>O25NR0140</t>
  </si>
  <si>
    <t>Rehabilitación y mantenimiento de infraestructura pública de un Centro del Control Canino en la colonia Arenal 4a. sección), de la Demarcacion Territorial Venustiano Carranza</t>
  </si>
  <si>
    <t>Rehabilitacion y mantenimiento de infraestructura publica (edificio publico en colonia Arenal 4a. Sección). Alcaldia Venustiano Carranza. (Autorización Previa 2025)</t>
  </si>
  <si>
    <t>O25NR0141</t>
  </si>
  <si>
    <t>Rehabilitación y mantenimiento a la infraestructura pública a 1 parque en la colonia Nicolás Bravo de la Demarcación Territorial Venustiano Carranza</t>
  </si>
  <si>
    <t xml:space="preserve">Rehabilitacion y mantenimiento de infraestructura publica a 1 Parque en la colonia Nicolas Bravo en la Demarcacion Territorial  Venustiano Carranza. </t>
  </si>
  <si>
    <t>O25NR0142</t>
  </si>
  <si>
    <t>Rehabilitación y mantenimiento de infraestructura pública (Sistema de Drenaje en diversas colonias) de la Demarcacion Territorial Venustiano Carranza. FAIS</t>
  </si>
  <si>
    <t>Rehabilitación de la infraestructura de la red de drenaje en las colonias Moctezuma 2a. Sección, Moctezuma 1a. Sección, Magdalena Mixiuhca Pueblo, Álvaro Obregón, Adolfo López Mateos, Valle Gómez, Pensador Mexicano, Jardín Balbuena y Romero Rubio de la Demarcación Territorial Venustiano Carranza. FAIS</t>
  </si>
  <si>
    <t>O25NR0143</t>
  </si>
  <si>
    <t>Rehabilitación y mantenimiento de infraestructura pública (Inf
raestructura de agua potable) FAIS</t>
  </si>
  <si>
    <t>Rehabilitación de la infraestructura de la red de agua potable en la colonia Jardín Balbuena dentro del perímetro de la Demarcación Territorial Venustiano Carranza. FAIS</t>
  </si>
  <si>
    <t>O25NR0144</t>
  </si>
  <si>
    <t>Rehabilitación y mantenimiento de infraestructura pública (banquetas y guarniciones)FAIS</t>
  </si>
  <si>
    <t>Rehabilitación de banquetas y guarniciones en las colonias Emilio Carranza, Popular Rastro, Morelos y Valle Gómez dentro del perímetro de la Demarcación Territorial Venustiano Carranza. FAIS</t>
  </si>
  <si>
    <t>O25NR0145</t>
  </si>
  <si>
    <t>Rehabilitación y mantenimiento de infraestructura pública (Vialidades secundarias) FAIS</t>
  </si>
  <si>
    <t>Rehabilitación de la superficie de rodamiento repavimentación asfáltica en las colonias 20 de noviembre, Moctezuma 2a. Sección, Romero Rubio, Peñón de los Baños, Amp. Venustiano Carranza, Simón Bolívar y Janitzio dentro del perímetro de la Demarcación Territorial Venustiano Carranza. FAIS</t>
  </si>
  <si>
    <t>O25NR0146</t>
  </si>
  <si>
    <t>Rehabilitación y mantenimiento de infraestructura pública (Planteles Educativos) FAIS</t>
  </si>
  <si>
    <t>Construcción de arcotecho en Jardín de Niños Axayacatl, Primaria 24 de febrero, Secundaria Diurna No. 75 "Dionisia Zamora Pallares" y Primaria "Estado de Israel", dentro del perímetro de la Demarcación Territorial Venustiano Carranza. FAIS</t>
  </si>
  <si>
    <t>O25NR0398</t>
  </si>
  <si>
    <t>Rehabilitación y mantenimiento a los mercados públicos No. 26 "Romero Rubio" y No. 291 "Ignacio Zaragoza" en la Alcaldía Venustiano Carranza</t>
  </si>
  <si>
    <t>O25NR0399</t>
  </si>
  <si>
    <t>Rehabilitación y mantenimiento de infraestructura pública (Carpeta Asfáltica en diversas colonias, Vialidades secundarias de la Demarcación Territorial Venustiano Carranza).</t>
  </si>
  <si>
    <t>Rehabilitación y mantenimiento de infraestructura pública (Carpeta Asfáltica en las colonias: 5° tramo de 20 de noviembre, Simón Bolívar, Peñón de los Baños, Moctezuma 2a sección, 20 de noviembre, Caracol, Caracol ampliación, Adolfo López Mateos, Arenal 1a sección, Jardín Balbuena, Puebla, Cuatro Arboles, Magdalena Mixihuca, Federal, Vialidades secundarias de la Demarcación Territorial Venustiano Carranza).</t>
  </si>
  <si>
    <t>O25NR0400</t>
  </si>
  <si>
    <t>Rehabilitación y mantenimiento de infraestructura pública (sistema de la red de agua potable en la colonia Moctezuma 1ª. sección de la Demarcación Territorial Venustiano Carranza).</t>
  </si>
  <si>
    <t>O25NR0401</t>
  </si>
  <si>
    <t>Rehabilitación y mantenimiento de infraestructura pública (sistema de drenaje en las colonias "Moctezuma 2a sección, Adolfo López y Simón Bolívar" de la demarcación territorial Venustiano Carranza).</t>
  </si>
  <si>
    <t>O25NR0402</t>
  </si>
  <si>
    <t>Rehabilitación y mantenimiento de infraestructura pública (carpeta asfáltica en vialidades secundarias en la colonia "Aquiles Serdán" de la demarcación territorial Venustiano Carranza).</t>
  </si>
  <si>
    <t>O25NR0403</t>
  </si>
  <si>
    <t>Rehabilitación y mantenimiento de infraestructura pública (banquetas y guarniciones en diversas colonias de la demarcación territorial Venustiano Carranza).</t>
  </si>
  <si>
    <t>Rehabilitación y mantenimiento de infraestructura pública (banquetas y guarniciones en las colonias Aquiles Serdán, aeronáutica militar,  Moctezuma 1a sección, 20 de noviembre AMP, 20 de noviembre, Venustiano Carranza AMP de la demarcación territorial Venustiano Carranza).</t>
  </si>
  <si>
    <t>O25NR0404</t>
  </si>
  <si>
    <t xml:space="preserve">Rehabilitación y mantenimiento de infraestructura pública (banquetas y guarniciones en las colonias "Arenal 1a. Seccion,  Arenal 4a. Seccion, Adolfo Lopez Mateos" de la Alcaldia Venustiano Carranza </t>
  </si>
  <si>
    <t>Rehabilitación y mantenimiento de infraestructura pública (banquetas y guarniciones en las colonias "Arenal 1a. Sección, Arenal 4a. Sección, Adolfo López Mateos" de la Demarcación territorial Venustiano Carranza).</t>
  </si>
  <si>
    <t>O25NR0567</t>
  </si>
  <si>
    <t>Rehabilitación de infraestructura de la red de drenaje en diversas colonias de la Demarcación  territorial Venustiano Carranza. Presupuesto Participativo</t>
  </si>
  <si>
    <t>O25NR0569</t>
  </si>
  <si>
    <t>Rehabilitación de espaciospúblicos en diversas colonias de la Demarcación  territorial Venustiano Carranza. Presupuesto Participativo</t>
  </si>
  <si>
    <t>O25NR0570</t>
  </si>
  <si>
    <t>Rehabilitación de banquetas y guarniciones en la colonia Azteca (17-009) de la Demarcación territorial Venustiano Carranza. Presupuesto Participativo</t>
  </si>
  <si>
    <t>O25NR0571</t>
  </si>
  <si>
    <t>Rehabilitación de vialidades secundarias en diversas colonias de la Demarcación Venustiano Carranza</t>
  </si>
  <si>
    <t>O25NR0838</t>
  </si>
  <si>
    <t>Rehabilitación y mantenimiento de infraestructura pública (Sistema de Drenaje en diversas colonias) de la Demarcación Territorial Venustiano Carranza</t>
  </si>
  <si>
    <t>Rehabilitación y mantenimiento de infraestructura pública (Sistema de Drenaje en las colonias Amp. Caracol, Ignacio Zaragoza y Moctezuma 2ª. Sección) de la Demarcación Territorial Venustiano Carranza</t>
  </si>
  <si>
    <t>A25NR0171</t>
  </si>
  <si>
    <t>Adquisición de camiones tanque pipa y camión de brazo hidráulico para la Dirección General de Servicios Urbanos.</t>
  </si>
  <si>
    <t>Se realizara la Adquisición de vehículos que consisten en: (5) camiones tanque (pipas) de 10,000 litros motor ciclo de cuatro tiempos, cuatro válvulas por cilindro y doble eje compensador; 4 cilindros en línea; dos rompeolas en lamina troquelado calibre 10 con cinturón en solera de ¼" x 1 ½" y (1) camión con brazo hidráulico articulado telescópico aislado con altura de trabajo de 12.8 metros,  motor 5.7 l v8 hemi, potencia 383 c.f. @ 5,600 rpm; torque 400 lb-pie q 4,000 rpm, transmisión manual de 5 velocidades, como una maquina dieléctrica para operación bajo sistemas de hasta 46 kv de fase acorde a la ansi/sia a92.2, montaje final 61 cm x 61 cm x 107 cm, plataforma de una persona.</t>
  </si>
  <si>
    <t>A25NR0172</t>
  </si>
  <si>
    <t>Adquisición de motobombas y máquina-herramientas para la Dirección General de Servicios Urbanos.</t>
  </si>
  <si>
    <t>Se realizara la Adquisición de maquinaria que consiste en: (5) rotomartillos modelo hr5202c, potencia de entrada 1,510 w/15a, generador requerido 2,500 watts, fuerza de impacto 20 Joules. impactos/min 1,100-2,250, dimensiones 59.9 x13.4 x 28.7, cable de conexión 5.0 m. diámetro máximo de broca 2-1/16" y (5) esmeriladoras modelo ga9090, potencia 2,200w, diámetro del disco 230 mm (9"), velocidad sin carga 6,600 rpm, dimensiones 438 x 200 x 144mm, cable de conexión 2 metros.</t>
  </si>
  <si>
    <t>A25NR0173</t>
  </si>
  <si>
    <t>Adquisición de equipo informático para la Dirección General de Servicios Urbanos.</t>
  </si>
  <si>
    <t>Se realizara la Adquisición de equipo informático que consiste en: (7) computadoras
procesador: 2.5 ghz, de 2 a 4 núcleos físicos. De 4 a 6mb de memoria caché.  6 puertos usb, tarjeta de red gigabit ethernet integrada, memoria ram: 4 gb  1333 mhz mínimo ó ddr4  a 1866 mhz .  Monitor: pantalla ancha. 21.5" led de área visible diagonal y (4) Multifuncionales (scanner, copiadora, impresora) Volumen medio monocromático. Resolución: 1200 x 1200 dpi. Memoria: 256 ram mb. Velocidad: 40 a 50 ppm.  Cartucho de tóner para 10,000 impresiones.</t>
  </si>
  <si>
    <t>A25NR0174</t>
  </si>
  <si>
    <t>Adquisición de vehículos para la Dirección General de Servicios Urbanos.</t>
  </si>
  <si>
    <t>Se realizara la Adquisición de vehículos que consisten en: (6) camionetas de redilas de 3 1/2 toneladas tipo pickup modelo 2025, motor a gasolina, 166 hp, 6,000 rpm, capacidad de carga 1,445 kg, capacidad de remolque 1,588 kg, transmisión tipo tracción, frenos delanteros/traseros, rines de acero y (1) equipo hidroneumático de presión-succión (vactor), tanque de almacenamiento fabricado en acero al carbón de 1/4" de espesor, capacidad de tanque de agua 3,785 litros, sistema de presión  de una bomba de agua de tres pistones, sistema de vacío con capacidad de succión de 3600 cfm, pluma de succión con Angulo de rotación de 360 grados, carrete para manguera de alta presión.</t>
  </si>
  <si>
    <t>A25NR0175</t>
  </si>
  <si>
    <t>Adquisición de motocicletas y bombas sumergibles para la Dirección General de Servicios Urbanos.</t>
  </si>
  <si>
    <t>Se realizara la Adquisición de 10 (MTC) motocicletas con las siguientes características: (10) motocicletas tipo motoneta modelo RAY ZR 125 fi 2023, motor full injection, 4 tiempos, cilindrada de 125cc, con potencia de 6.0 kw a 6,5000 rpm y torque a 5000 rpm, capacidad de combustible de 5.2 lts;  Meta 2: Adquisición de 40 (BOM) Bombas que consisten en: (10)  bombas sumergibles, voltaje 127 v frecuencia 60 hz, altura máxima: 18 metros (normal 12 metros), 3600 rpm, potencia 1 hp, voltaje 127 v frecuencia 60 hz, altura máxima: 10 metros, (12) bombas sumergibles de  tipo ksb modelo krtk 80-253/112ueg-s, 15 hp 3 fases 220v 28lt/s, modelo 6se24034l 230v 24hp 62 máx. amp y (18) motobombas  centrifuga de 6.5hp, motor a gasolina tipo autocevante con succión y descarga de 3"x 3" descarga de agua de 1000lts/min  succión máxima de 8m.</t>
  </si>
  <si>
    <t>A25NR0176</t>
  </si>
  <si>
    <t>Adquisición de maquinaria y máquina-herramientas para la Dirección General de Servicios Urbanos.</t>
  </si>
  <si>
    <t>Se realizara la Adquisición de 10 (MAQ) maquinaria que consiste en: (2) rodillos vibratorio operador caminando, motor a gasolina sistema de arranque retractil, ancho de rodillo 740mm; (2) revolvedoras, olla de metal, capacidad de mezcla 380 litros, capacidad de 2 sacos, llantas neumaticas 13";  (3) cortadoras de concreto, motor honda 13 hp con filtro ciclon, tanque de agua de 25 lts y (3) rompedora manual de gasolina con pulsetas modelo cobra pro 32 x 160, 1 cincel estrecho hexagonal 32 x 160mm, 1 corta -asfalto hexagonal 32 x 160mm, 1 carro de transporte; Meta 2: Adquisición de 100 (HER) herramientas que consisten en: (15) desmalezadoras con arnés de 44.3cm3, 2.1kw/2.82 hp peso de 8.1kg modelo fs450, (50) motosierras potencia de 2.6kw/ 3.5hp, peso de 4.6 kg, cilindrada de 50.2cm3, válvula de descompresión modelo:ms250, barra de corte de 20", (15) corta setos, Motor a Gasolina | 21.7 cc |0.8 hp |cuchilla 59cm | Cortes  4050/m, (5) corta setos con extensión con una cuchilla de corte de 60 cm, con un alcance de hasta 4 metros y una unidad de corte de ángulo ajustable, es la máquina perfecta para trabajar de forma cómoda sin importar si el seto es bajo o alto y (15) motosierras de extensión cilindrada de 31.4cc de motor a gasolina, con  potencia de 1.4hp, largo de barra de 12" , peso de 7kg modelo ht101.</t>
  </si>
  <si>
    <t>A25NR0177</t>
  </si>
  <si>
    <t>Adquisición de motosierras y desmalezadoras para la Dirección General de Medio Ambiente y Desarrollo Sustentable.</t>
  </si>
  <si>
    <t>Se realizara la Adquisición de 34 (HER) herramientas que consisten en: (8) Motosierras con potencia 6 PS / 4.4 kW, Cilindrada 72.2 cmᵌ, Longitud de la espada 30", Paso de cadena de aserrado 3/8"; (10) Motosierras con potencia 2.4 PS / 1.7 kW, Cilindrada 35 cmᵌ, Longitud de la espada 16", Paso de cadena de asserado 3/8"P; (6) Podadoras de altura con potencia de 1.4 PS / 1.05 kW, Cilindrada 31 cmᵌ, Longitud de la espada 12"; y (10) Desbrozadoras con potencia 3 PS / 2.2 kW, Cilindrada 46 cmᵌ, Diámetro del círculo de corte 420 mm .</t>
  </si>
  <si>
    <t>A25NR0178</t>
  </si>
  <si>
    <t>Adquisición de equipo informático para la Dirección General de Medio Ambiente y Desarrollo Sustentable.</t>
  </si>
  <si>
    <t>Se realizara la Adquisición de 13 (EIN) equipo informatico que consiste en: (10) computadoras de escritorio con pantalla 23.8 pulgadas, capacidad de disco duro 1000 GB y sistema operativo Windows 10 Pro y (3) impresoras multifuncional laser monocromo, para copiado, escaneo e impresión a doble cara, USB 2.0 o USB 3.0 ethernet 10/100 base TXRJ-45, así como, 3 PC portatil tipo 1, memoria RAM 8 GB, pantalla de 14 pulgadas, teclado español latinoamericano, bateria de ION-LITIO de 3 celdas.</t>
  </si>
  <si>
    <t>A25NR0179</t>
  </si>
  <si>
    <t>Adquisición de embarcaciones para la Dirección General de Medio Ambiente y Desarrollo Sustentable.</t>
  </si>
  <si>
    <t>Se realizara la Adquisición de 6 (VOA) vehículos que consiste en: (6) canoas de fibra de vidrio de 8.20 x 1.20 m, altura de brazos de 40 cm. Con remo, para los trabajos de limpieza de canales, siendo una actividad prioritaria para el mantenimiento de dicha zona lacustre.</t>
  </si>
  <si>
    <t>A25NR0180</t>
  </si>
  <si>
    <t>Adquisición de juego modular exterior para la Dirección General de Medio Ambiente y Desarrollo Sustentable.</t>
  </si>
  <si>
    <t>Se realizara la Adquisición de 1 (EQU) equipo recreativo que consiste en: (1) Juego modular temático para parque, dimensiones: 10,84 m x 9,41 m x 4,79 m, área mínima: 13,84 m x 12,41 m, edades: 6 - 12 años, Capacidad: 47 usuarios, Material: metal.</t>
  </si>
  <si>
    <t>A25NR0181</t>
  </si>
  <si>
    <t>Adquisición de sistemas de aire acondicionado para la Dirección General de Medio Ambiente y Desarrollo Sustentable.</t>
  </si>
  <si>
    <t>Se realizara la Adquisición de 12 (EAD) equipo administrativo que consiste en: (12) Minisplit solo aire frio, CAPACIDAD: 18,000 BTU, DIMENSIONES lxaxp Evaporador 998 x 345 x 210 mm / Condensador 770 x 545 x 288 mm, Tipo de producto: Soporte de pared, Capacidad de enfriamiento máx. (W) 5835, Consumo de energía de enfriamiento nominal/min. (W)1615 / 300.</t>
  </si>
  <si>
    <t>A25NR0182</t>
  </si>
  <si>
    <t>Adquisición de muebles de oficina y estantería para la Dirección General de Participación Ciudadana.</t>
  </si>
  <si>
    <t>Se realizara la Adquisición de 17 (MOB) mobiliario que consiste en: (4) lockers metálicos de 3 puertas con ojal para candado, lamina calibre 24, (3) archiveros verticales metálicos, color negro de 4 cajones, tamaño carta con cerradura, (4) archiveros verticales metálicos de 3 cajones de acero color negro, con chapa (6) sillones base estrella de 24", base giratoria 360° mecanismos de ajuste de altura, respaldo y asiento acojinado; Meta 2: Adquisición de 13 (EAD) equipo administrativo que consiste en: (9) ventiladores tipo torre, con función de oscilación, temporizador y control remoto, (1) carpa desmontable de armazón de acero pulvirrevestido calibre 19 uso pesado, cubierta de polietileno impermeable resistente a las llamas y rayos uv. De 6mx3m, (2) enfriador y calentador de agua con compartimiento para garrafón de 19l, capacidad de enfriamiento 2l/h. y calentamiento de 5l/h y (1) carrito de servicio multiusos de acero, con ruedas 3 entrepaños, medidas, altura de 81.9 cm, un largo de 85.7 cm y un ancho de 45.7 cm</t>
  </si>
  <si>
    <t>A25NR0183</t>
  </si>
  <si>
    <t>Adquisición de equipo informático y equipo audiovisual para la Dirección General de Participación Ciudadana.</t>
  </si>
  <si>
    <t>Se realizara la Adquisición de 14 (EIN) equipo informático que consiste en: (3) pc de escritorio (desktop) procesador con tecnología de 64bits, de 8 GB o 16GB, disco duro 1 TB mínimo hdd, terfz sata III o 120gb mínimo en ssd.  Monitor pantalla ancha de 18, a 24 pulgadas, resolución de pantalla 1920 x 1080 pixeles, (1) pc de escritorio (desktop), procesador intel core i7, memoria RAM de 16 GB a 64 GB máximo, disco duro de 1TB mínimo, (4) escáner, resolución óptica entre 600 y 1200 dpi, velocidad de escaneo máximo 70ppm escaneo dúplex, ciclo máximo de trabajo 4000 hojas, (5) ups con 750 va / 450 W, hasta 75 min de respaldo, 6 contactos nema 5-15r con 4 contactos con respaldo de batería, 4 indicadores led, protección en supresión de picos 320 Jules y (1) lap top (equipo administrativo)  procesador tecnología 64 bits,   de 2 a 6 núcleos,   memoria RAM de 8gb ddr4, disco duro de 1 TB mínimo o 128GB mínimo en ssd, pantalla de 14 a 16 pulgadas; Meta 2: Adquisición de 1 (EAV) equipo audiovisual que consiste en: (1) video proyector, portátil, resolución máxima: 1920 x 1080 pixeles, salida de luz en color:  máximo 4500 lúmenes, vida útil de lámpara: de entre 2,500 y hasta 10,000 horas, reproducción de color: hasta 1.07 billones de colores.</t>
  </si>
  <si>
    <t>A25NR0184</t>
  </si>
  <si>
    <t>Adquisición de equipo educacional y recreativo para la Dirección General de Participación Ciudadana.</t>
  </si>
  <si>
    <t>Se realizara la Adquisición de 12 (EQU) equipo recreativo que consiste en: (1) juego de mesa gigante serpientes y escaleras con tapete de 2.98m x 2.98m mínimo, dado de 38cm x 38cm mínimo, (2) juegos de mesa JENGA gigante con 30 piezas de dimensiones aproximadas de 45x15x10cm en colores primarios, elaborado en vinil con alma de hule espuma de alta densidad, (1) juego de mesa gigante ¿adivina quién? Incluye 2 superficies de juego, (1) juego de mesa conecta 4, con tablero de 59" x 10.25" x 43.73" con 6 filas y 7 columnas, 21 anillos vedes y 21 anillos amarillos de 4.75", (4) paquetes de 50 piezas de bloques jumbo de construcción tipo lego de hule espuma de largo 22 x ancho 10.5 x alto 18.5cm incluye bolsa transportadora, (1) caja con 32 piezas de plástico conteniendo: todas las piezas del ajedrez ordinario tamaño: base 19cmx entre 42 y 62 cm, incluye tablero de lona de 3 x 3m., (2)  juegos de fiesta de carnaval 3 en 1: incluye seis conos de tráfico de carnaval de 23 x 13 cm, 12 anillos de colores de 14 cm, 12 bolsas de frijoles de 6 cm. Conjunto de carnaval perfecto para todas las edades.</t>
  </si>
  <si>
    <t>A25NR0185</t>
  </si>
  <si>
    <t>Adquisición de motocicletas, maquinaria, herramientas y escaleras para la Dirección General de Participación Ciudadana.</t>
  </si>
  <si>
    <t>Se realizara la Adquisición de 4 (MTC) motocicletas: (4) motocicleta: motor: 4 tiempos. Monocilindricos, combustible: 4.5l. Freno delantero: tambor, freno trasero: tambor, capacidad de carga: 150kg, cilindrada: 149.6cc; Meta 2: Adquisición de 4 (HER) herramientas que consisten en: (3) arrancadores de baterías jumper portátil, capacidad: 8000 mah, tiempo de carga: 4 h, para encendido de motores de 4 cilindros, 100 ciclos de vida, (1) esmeriladora angular 4-1/2, de 900w, voltaje: 127v., diámetro de disco: 125mm, peso 1.9kg; y Meta 3: Adquisición de 4 (ESL) escaleras que consisten en: (2) escaleras de tijera, fibra de vidrio de 11 escalones con plataforma tipo ia, altura 3.66mts, altura máxima abierta: 3.47mts, peso 17.80kgs, capacidad de carga 225kg, (2) escaleras de extensión de 40 escalones, de fibra de vidrio, tipo ia, peso: 39.9kg., dimensiones:  1220 × 45 × 15cm.</t>
  </si>
  <si>
    <t>A25NR0186</t>
  </si>
  <si>
    <t>Adquisición de mobiliario y equipo de administración e instrumental médico y de laboratorio para la Dirección de Gestión Integral de Riesgos y Protección Civil.</t>
  </si>
  <si>
    <t>Se esta realizando el proceso de  Adquisición de 6  (EAD) equipo administrativo que consiste en: (6) Diablos de Carga soportando un de máximo de  500 kg, dimensiones (altura x profundidad x ancho) 140 cm x 44 cm x 39 cm, diámetro de la rueda x pisada 9" x 2-1/4" (225 x 55 mm), largo del eje  1-1/4" (32 mm) y; Meta 2: adquisición de 10 (EML) equipo e instrumental médico y de laboratorio que consiste en: (5) Vernier Pantalla LCD grande, muestra medidas interiores, exteriores y de profundidad, acero inoxidable, usa 2 pilas tipo botón; (5) Clinómetros  está encerrado en una carcasa de aluminio que resiste el agua, los impactos y la corrosión, Medidas 52 x 77 x 15 mm / 2.05 x 3.03 x 0.59 ", Peso 94 g / 3.32 oz, Material de la lente: Acrílico, incluye brújula.</t>
  </si>
  <si>
    <t>A25NR0187</t>
  </si>
  <si>
    <t>Adquisición de vehículos para la Dirección de Gestión Integral de Riesgos y Protección Civil.</t>
  </si>
  <si>
    <t>Se realizara la Adquisición de 1 (VOA) vehículo que consiste en:  (1) Camión Cisterna MOTOR Fabricante / Modelo: Cummins / ISF 2.8, Numero de Cilindros / Cilindrada (cm3): 4 / 2,800, Potencia Neta Maxima hp (KW) @ rpm (*): 156 (115) @ 3,200.</t>
  </si>
  <si>
    <t>A25NR0188</t>
  </si>
  <si>
    <t>Adquisición de camionetas y motosierras para la Dirección de Gestión Integral de Riesgos y Protección Civil.</t>
  </si>
  <si>
    <t>Se realizara la Adquisición de 1 (VOA) vehículo que consiste en: (1) Camioneta tipo Pick up, doble cabina, 4 puestas, motor a gasolina, Modelo 2025, transmisión 4x4, motor de 4 cilindros, llantas tipo radial medida P175/70 R13, 5 rines de acero incluyendo la refacción; Meta 2: Adquisición de 18 (HER) herramientas que consisten en: (3) motosierras telescópicas de 10 pulgadas, cilindrada de 25.4cc, tipo de barra estrella, paso de cadena 1/4;  (5) motosierras de 16 pulgadas cilindrada 32cc, largo de barra 35cm y (10) motosierras de 18 pulgadas cilindrada 38.6cc, largo de barra 18".</t>
  </si>
  <si>
    <t>A25NR0189</t>
  </si>
  <si>
    <t>Adquisición de maquinaria y equipo industrial y máquina-herramientas para la Dirección de Gestión Integral de Riesgos y Protección Civil.</t>
  </si>
  <si>
    <t xml:space="preserve">Se realizando el proceso de adquisicion  de 3 (EQUI) equipo industrial que consiste en: (1) Compresor de Aire: Capacidad del tanque 20 L, potencia máxima 2 1/2 HP, potencia nominal 1 1/2 HP, presión máxima de operación 116 psi; (2) Hidrolavadoras: Motor Mi-T-M de 300cc, HP9, Bomba con cigüeñal, Pistones de cerámica sólida, Llantas de caucho antiponchaduras de 10", Boquilla giratoria de alta potencia, Equipada con: pistola, lanza de 36", manguera de 50 y; Meta 2: Adquisición de 6 (HER) herramientas qie consisten en: (6) Taladros: Broker: 1/2 (13 mm), conductores: 18 AWG x 2C con temperatura de aislamiento de 105 C, consumo: 4.7A, embalaje: Caja de herramientas, frecuencia: 60 Hz, golpes: 0 - 50,000 gpm, grado de IP: IP20, peso: 1.8 kg, potencia: 710 W, tensión: 110 V
</t>
  </si>
  <si>
    <t>A25NR0190</t>
  </si>
  <si>
    <t>Adquisición de herramientas, maquinaria y otros equipos especializados para la Dirección de Gestión Integral de Riesgos y Protección Civil.</t>
  </si>
  <si>
    <t>Se realizara la Adquisición de 13 (HER) herramientas que consisten en: (10) Mochilas Aspersoras: rendimiento de 8 litros por minuto, tapón con refuerzo anti-deformaciones y filtro, válvula metálica de salida, con sistema 360°; (2) Brújulas: material: metal de ingeniería de alta resistencia, dimensiones: 9.5 largo x 6. 6ancho, característica especial: resistente al agua, diseño fluorescente, la flecha de imán luminoso y la tarjeta de brújula te permite leer datos en ambiente oscuro; (1) Distanciometro Laser: pantalla retroiluminada de 3 líneas, memoria almacena 20 mediciones, Prueba de caída de 6 pies y resistencia al agua / residuos IP65, Precisión +/- 1/16pulg- 1.5mm a 9.1m.,Láser de clase 2, usa e incluye 3 pilas AAA y estuche nylon.</t>
  </si>
  <si>
    <t>A25NR0191</t>
  </si>
  <si>
    <t>Adquisición de equipo informático y vehículos para la Dirección General de Inclusión y Bienestar Social.</t>
  </si>
  <si>
    <t>Se realizara la Adquisición de 5 (EIN) equipo informático que consiste en: (5) Impresoras Multifuncionales Laser, con las siguientes características: Laser monocromo, 600 x 600 dpi para copiado, escaneado e impresión como mínimo, 50 ppm o superior, carta y oficio mínimo; Meta 2: Adquisición de 1 (VOA) vehículo que consiste en: (1) Camioneta de 12 pasajeros, con las siguientes características: Camioneta tipo Toyota Hiace con un espacio de 12 pasajeros, con una capacidad de carga de 925 kg., modelo 2025, capacidad de tanque de combustible  de 70 litros, peso vehicular de 2,557 kg.</t>
  </si>
  <si>
    <t>A25NR0192</t>
  </si>
  <si>
    <t>Adquisición de Equipos y aparatos audiovisules para la Dirección General de Inclusión y Bienestar Social.</t>
  </si>
  <si>
    <t xml:space="preserve">Se realizara la Adquisición de 1 (EAV) equipo audiovisual: (1) Equipo Integral de audio con las siguientes características: 2 Bafles activo 15" tipo Thump215 Mackie, Tripies con funda para bocinas, 1 Consola de 18 canales tipo Yamaha, 14 cables tipo Canon (BML20 machos-hembras /6 metros, grosor de 6.5 mm, 2 extensiones eléctricas de 40 metros uso rudo calibre 14 AWG, 10 micrófonos alámbricos SM58, 10 pedestales de boom para micrófono, 2 multicontactos eléctrica con protector contra sobre extensiones de 1.8 m., enchufe plano con 12 tomas de Ca, 4 USB (2 USB-C) Sleek Socket, 4 luces Par LED 8x15W RGBWA Exterior con voltaje de operación 90-250V-50/60Hz.
</t>
  </si>
  <si>
    <t>A25NR0193</t>
  </si>
  <si>
    <t>Adquisición de mobiliario y equipo de oficina y estantería para la Dirección General de Turismo y Fomento Económico.</t>
  </si>
  <si>
    <t>Se realizara la adquisicion de mobiliario que consiste en: (6) archivero de metal reforzado, de 4 gavetas, ancho 38-46-35, altura 132 cm, profundidad 63.5 cm, almacenamiento 59.69 cm, (100) sillas plegables de plástico duro con asiento y respaldo de polietileno, estructura de acero en tubo de ¾; Y Meta 2: Adquisición de 82 (EAD) equipo administrativo que consiste en: (1) enmicadora, velocidad por minuto 33", ancho 12", velocidad 84 cm/min. , (50) tablones de plástico plegable con estructura tubular, cubierta de polipropileno para 10 personas, medidas 2.40 x 75 x 75, (30) carpa blanca con medidas de 30 x 60, de Vinilo PVC De 16 Oz y (1) templete tubular desarmable de 6x6.</t>
  </si>
  <si>
    <t>A25NR0194</t>
  </si>
  <si>
    <t>Adquisición de equipos y aparatos audiovisuales y No-Break para la Dirección General de Turismo y Fomento Económico.</t>
  </si>
  <si>
    <t>Se esta realizando el proceso de Adquisición de 4 (ECO) equipo de comunicación que consiste en: (4) megáfono de 1 milla - 25 watts, rango máximo 1.6 km; Meta 2: Adquisición de 4 (EAV) equipo audiovisual que consiste en: (4) bocinas con subwoofer, impermeable IPX6, sonido estéreo, micrófono incorporado, RGB caja de luz; y Meta 3: Adquisición de 7 (EEL) equipo eléctrico que consiste en: (7) no-break, capacidad de 480VA y hasta 520 VA, salida 120 VCA, entrada voltaje nomial 120 VCA, rango de voltaje de 95 VCA y hasta 138 VCA, frecuencia de 50 o 60 Hz.</t>
  </si>
  <si>
    <t>A25NR0195</t>
  </si>
  <si>
    <t>Adquisición de mobiliario, equipo de oficina y vehículos para la Dirección General de Asuntos Jurídicos y Gobierno.</t>
  </si>
  <si>
    <t>Se realizara la Adquisición de 47 (MOB) mobiliario que consiste en: (10) cubículos estructura metálica con perfil cal.18 de 1/2 " x 1" con cubierta de melanina de 16 mm, medida 3.60 largo x .60 fondo x .75 altura x 1.20 altura total, (35) sillas secretariales respaldo de malla ajuste de altura 5 ruedas 50 mm de diámetro, (2) mesas de trajo estructura acero, ajustable 4 posiciones, plegable, manija tipo maleta para fácil transporte; Meta 2: Adquisición de 2 (VOA) que consiste en:  (1) camioneta motor 2.0 diésel (panther) J con 168 hp y 299 lb- pie de torque,  peso 3,230 kg, tanque de combustible 80 L, tracción (4x4), transmisión automática de 6 velocidades, y (1) camioneta potencia  166 hp9, torque 178 lb-pie, capacidad de carga hasta 1,085 kg, transmisión manual de 6 velocidades.</t>
  </si>
  <si>
    <t>A25NR0196</t>
  </si>
  <si>
    <t>Adquisición de motocicletas, motonetas y equipo informático para la Dirección General de Asuntos Jurídicos y Gobierno.</t>
  </si>
  <si>
    <t>Se realizara la Adquisición de 7 (MTC) motocicletas que consisten en: (4) motocicletas motor gl 150 cargo 20259, potencia 4 tiempos, monocilindrico, 7 velocidades y (3) motonetas transmisión automática, potencia 8.6 hp/7500 rpm, torque máximo 9 n-m/5000 rpm; Meta 2: Adquisición de 28 (EIN) equipo informático que consiste en:  (8) escáner color, escaneado duplex, con puertos usb,  (8) impresoras  puertos e interfaces  interfaz estándar  ethernet, usb página 1 de 2  velocidad de la impresión  resolución máxima  1200 x 1200 dpi  conexión , (1) multifuncional, colores de impresión negro, magenta, cian, amarillo, memoria en RAM 2GB, memoria interna máxima  2048 MB, velocidad de impresión 20 ppm, resolución máxima 1200 x 1200 DPI, (3) multifuncionales color de impresión negro, memoria en RAM, 2GB, memoria interna máxima  2048 MB, velocidad de impresión 47 ppm, resolución máxima 1200 x 1200 dpi y (8) computadoras de escritorio 20.7 pulgadas, 1tb, 4GB RAM.</t>
  </si>
  <si>
    <t>A25NR0197</t>
  </si>
  <si>
    <t>Adquisición de ventiladores para la Dirección General de Asuntos Jurídicos y Gobierno.</t>
  </si>
  <si>
    <t>Se realizara la Adquisición de 18 (EAD) equipo administrativo que consiste en: (18) ventiladores con Altura ajustable de 65-84, 3 aspas de aluminio, Rejillas de acero cromado para seguridad y 120 Voltios. Cable de 12' de largo.</t>
  </si>
  <si>
    <t>A25NR0198</t>
  </si>
  <si>
    <t>Adquisición de equipo informático, mobiliario y equipo administrativo para la Subdirección de Recursos Humanos.</t>
  </si>
  <si>
    <t>Se realizara la Adquisición de 16 (EIN) equipo informático que consiste en: (15) computadoras de escritorio con memoria RAM de 4 GB a 8 GB y disco duro de 500 GB o superior, (1) impresora color monocromáticas de láser con tanque de tóner recargable; Meta 2: Adquisición de 29 (MOB) mobiliario que consiste en: (10) escritorios 1.20m x 1m x 80cm, (19) sillas secretariales medidas: 25 x 25 x 40 pulgadas de tela y Meta 3: Adquisición de 20 (EAD) equipo administrativo que consiste en: (2) despachadores de agua de 2 grifos, 85 cm alto x 28 cm ancho x 28 cm fondo color blanco y (3) ventiladores Altura ajustable de 65-84", 3 aspas de aluminio, Rejillas de acero cromado para seguridad y 120 Voltios. Cable de 12' de largo y (15) relojes checadores con alimentación 12 V CD, batería de respaldo TCP IP y USB.</t>
  </si>
  <si>
    <t>A25NR0199</t>
  </si>
  <si>
    <t>Adquisición de equipo informático y equipo de comunicación para la Coordinación de Seguridad Ciudadana.</t>
  </si>
  <si>
    <t>Se realizara la Adquisición de 1 (EIN) equipo informático que consiste en: (1) fax alimentador automático de documentos y funciones de copia impulsadas por un procesador multi-core de serie, 1 gigabyte de memoria, conexión por los puertos estándar usb y gigabit ethernet, así como por wi-fe disponible. además, la 350 hoja de entrada estándar puede ampliarse hasta 900 con una bandeja opcional; y Meta 2: Adquisición de 1 (ECO) equipo de comunicación que consiste en: (1) Centro de Monitoreo C2 con 48 cámara bullet, Reuter (VPN), históricos 48 hrs, nube, VMS digital centralizado (radar sync) licencia radaraap con botón de pánico, instalación y puesta en marcha local (utp, eléctrico todo), infraestructura c" con edge compute de intel con visualización 100  radios poc modelo hytera pnc360 con licencia por un año 2024, voltaje 100v/24ov, banda de frecuencia 3g 4g lte wi-fe, la serie mx320/420.</t>
  </si>
  <si>
    <t>A25NR0200</t>
  </si>
  <si>
    <t>Adquisición de equipo y aparatos audiovisuales, equipo fotográfico y software para la Coordinación de Comunicación Social.</t>
  </si>
  <si>
    <t>Se realizara la Adquisición de 36 (EAV) equipo audiovisual que consiste en: (5) cámaras fotográficas tipo réflex EOS 90d 18 mm-135 mm con lente, Grabación de video sin recorte en 4K UHD, (2) cámaras de vídeo Sensor CMOS de 1.0 pulgada y procesador DIGIC DV6 para grabación 4K UHD, (3) tripies Cabeza fluida, 72,7 pulgadas; (1) pantalla de 50 pulgadas Tecnología de conectividad: Bluetooth, Wi-Fi, USB, Ethernet, HDMI, 60 Hz, resolución 4K, 4 cables canon macho -canon hembra, (3) audífonos Circumaurales con almohadilla uso rudo(Impedancia 18 Ohm, Estilo: Audífonos HD 400 S, frecuencia, (1) mezclador de audio de 12 canales Mezclador analógico de alta calidad y ruido ultrabajo, 4 compresores de grado de estudio con funcionalidad "de un solo botón" súper fácil y led de control para sonido vocal e instrumental profesional,  (5) micrófonos inalámbricos de solapa UHF con receptor individual batería para 2 cargas completas,  adaptador USB C, Lightning y 3,5 mm, 5 extensiones de luz de uso rudo de 20 m, (6) IMAC con procesador M4PRO memoria RAM de 24 GB y ITB de almacenamiento SSD, (5) IMAC con procesador Intel 2020 (Intel Core i3, 8 GB, 21,5 Pulgadas y Meta 2: Adquisición de 8 (EIN) equipo informático que consiste en: (8) Licencias para adobe y Microsoft con las facultades de crear, editar y firmar archivos PDF en aplicaciones de Microsoft.</t>
  </si>
  <si>
    <t>A25NR0201</t>
  </si>
  <si>
    <t>Adquisición de equipo informático y mobiliario para la Subdirección de Informática.</t>
  </si>
  <si>
    <t>Meta 1: Adquisición de 1929 (EIN) equipo informático que consiste en: *10 Equipos Multifunciones Tipo 3 Tecnología de Impresión láser monocromo *30 Equipos Multifunciones Tipo 1 *30 Impresoras Láser Tipo 2 Tecnología de Impresión láser o led *5 Impresoras Láser Tipo 3 Tecnología de Impresión laser o led, Tipo monocromática, *15 Microcomputadora Portátil Laptop Procesador con tecnología 64bits(x64) *90 Minicomputadora Procesador con tecnología 64bits(x64) *20 Minicomputadora Equipo para Desarrollador Procesador con tecnología 64bits(x64) *100 No Break (ups) Tipo 2 Capacidad de 900VA, *3 Plotter Cartuchos de Tinta con al menos 4 tintas independientes *10 Proyector Multimedia Fuente de Alimentación 100 – 240V, 50/60 Hz *25 Scanner Tamaño de Digitalización máximo 29.7cm x 609.6cm *6 licencias de software de recuperación de datos *90 licencias de office para Windows *10 licencias de office para Mac *3 licencias de Autocad *10 licencias de suite adobe para Mac *2 licencias de Windows Server 2022 y *1100 licencias de antivirus *30 Teléfonos Alámbricos Unilinea, Líneas Telefónicas 1, Memoria de Identificador de llamadas y *340 Teléfonos IP Altavoz Enchufe de entrada de CC Llamada en espera. Y Meta 2: Adquisición de 43 (MOB) mobiliario que consiste en: *6 archiveros verticales, oficio, 2 cajones *5 despachador de agua con garrafón oculto *1 escritorio de oficina 48 x 24", nogal *1 escritorio en L de oficina, 60 x 72", nogal *5 escritorios de oficina 72 x 24", nogal *2 estantes sin pe</t>
  </si>
  <si>
    <t>A25NR0202</t>
  </si>
  <si>
    <t>Adquisición de herramientas y máquina-herramientas para la Dirección General de Obras y Desarrollo Urbano.</t>
  </si>
  <si>
    <t>Se realizara la Adquisición de (HER) herramientas (5) distanciometros marca dewalt modelo h-9384 de 6 a 99" de distancia, (15) flexómetros magnéticos de 5 m milwaukee 48-22-0716 y (5) odómetros con freno y ruedas de 12" color naranja, negro y plateado modelo odm12 marca truper.</t>
  </si>
  <si>
    <t>A25NR0203</t>
  </si>
  <si>
    <t>Adquisición de equipo aeroespacial y software para la Dirección General de Obras y Desarrollo Urbano.</t>
  </si>
  <si>
    <t>Se realizara la Adquisición de 3 (ECO) equipo de comunicación que consiste en: (1) dron matriz 350 RTK con antena 55 minutos de tiempo máx. de vuelo, protección IP55, trasmisión dji o3 enterprise, 440 ciclos de batería, posicionamiento y detección en 6 direcciones, cámara fpv, (1) dron rtk: marcas (phanton o enterprise) con precisión de posicionamiento horizontal de 1 cm + 1 ppm, una precisión de posicionamiento vertical de 1,5 cm + 1, (1) gps o gnss: marca (chc o tersus) incluye dos baterías desmontables de gran capacidad (6400 mAh) que rinden hasta 8 horas de trabajo de campo cada una, almacenamiento interno de 8 GB, sistema operativo Linux; Meta 2: Adquisición de  2 (EIN) equipo informático que consiste en: (1) Software:  argis con licencia permanente, metashape con licencia permanente, (1) equipo tipo gamer, con capacitad de 1 tr ó más, compatible con la tarjeta gráfica metashape.</t>
  </si>
  <si>
    <t>A25NR0310</t>
  </si>
  <si>
    <t>Adquisición de multímetro para la Dirección General de Obras y Desarrollo
Urbano.</t>
  </si>
  <si>
    <t>Adquisición de 4 (EEL) equipo eléctrico que consisten en: (4) multímetro digital dmt-99 con visualización tft a todo color de 2.4 pulgadas, resolución de 240 x 320, hace que sea fácil de usar en áreas de poca luz, con puerto tipo c renueva
energía en cualquier momento, Se pueden registrar 8 valores medidos, y se muestran los valores de medición máximo y mín; umbrales personalizados se pueden ajustar en modo de monitoreo multímetro</t>
  </si>
  <si>
    <t>O25NR0147</t>
  </si>
  <si>
    <t>Trabajos de rehabilitación de la red de agua potable, drenaje sanitario, alumbrado público, guarniciones y demás infraestructura pública en los barrios y pueblos que conforman la Alcaldia Xochimilco</t>
  </si>
  <si>
    <t>Se realizaran  Los trabajos de rehabilitación de la red de drenaje sanitario y red de agua potable en 4.5 kilometros (KIL) consisten en: trazo, nivelación, demolición de concreto, excavación, camas de arena, tendido de tubería, rellenos de tepetate, firmes de concreto, registros, válvulas de control, riegos de sello, riegos de liga, carpeta asfáltica, carpeta hidráulica, reconstrucción de banquetas, rampas y guarniciones.</t>
  </si>
  <si>
    <t>O25NR0300</t>
  </si>
  <si>
    <t>Rehabilitación y embellecimiento de embarcaderos en la Alcladía Xochimilco.</t>
  </si>
  <si>
    <t>Rehabilitación y mantenimiento a 3 espacios públicos, desarrollando trabajos que consisten en limpieza general, poda de arboles, pintura general, reparacion de luminarias, suministro y colocación de mobiliario urbano, bancas, rehabilitación de
pisos, banquetas y guarniciones, malla ciclónica, planchas de concreo, entre otros.</t>
  </si>
  <si>
    <t>O25NR0301</t>
  </si>
  <si>
    <t>Rehabilitación y mantenimiento del deportivo Xochiimilco</t>
  </si>
  <si>
    <t>Rehabilitación y mantenimiento al deportivo Xochimilco, desarrollando trabajos que consisten en excavaciones, cimentaciones, colocación de techumbre, pintura, cambio de instalaciones electricas e hidrosanitarias, sustitución de luminarias, colocación de rejas y aplanados, entre otros.</t>
  </si>
  <si>
    <t>O25NR0302</t>
  </si>
  <si>
    <t>Mantenimiento de mercados públicos ubicados dentro del perímetro de la Alcaldía
Xochimilco.</t>
  </si>
  <si>
    <t>Rehabilitación y mantenimiento a 7 mercados públicos (1.San Gregorio Atlapulco, 2. Santa Cruz Acalpixca, 3. Tulyehualco, 4. Ahualapa, 5. Ampliación San Marcos, 6. Tierra Nueva y 7. Xochimilco Zona (Xochitl), desarrollando trabajos que consisten en la elaboración de proyectos ejecutivos, pintura, repellado, estructura PTR, sustitución de instalaciones eléctricas, hidrosanitarias, impermeabilizacion y albañilería, entre otros</t>
  </si>
  <si>
    <t>O25NR0303</t>
  </si>
  <si>
    <t>Rehabilitación y mantenimiento a 3 espacios públicos:desarrollando trabajos que consisten en limpieza general, poda de arboles, pintura general, reparacion de luminarias, suministro y colocación de mobiliario urbano, juegos infantiles, bancas, aparatos ejercitadores al aire libre, rehabilitación de pisos, banquetas y guarniciones, rehabilitación de trotapistas, malla ciclónica, planchas de concreo, entre otros.</t>
  </si>
  <si>
    <t>O25NR0304</t>
  </si>
  <si>
    <t>Mantenimiento de mercados públicos ubicados dentro del perímetro de la AlcaldíaXochimilco.</t>
  </si>
  <si>
    <t>Rehabilitación de 17 panteles escolares, mediante mantenimiento de pisos, muros, fachadas, aplanados en columnas, muros y fachadas, sustitución de instalaciones hidrosanitarias, instalaciones eléctricas y alumbrado exterior, impermeabilización de azoteas y reparación de espacios abiertos (canchas).</t>
  </si>
  <si>
    <t>O25NR0305</t>
  </si>
  <si>
    <t>Mantenimiento y rehabilitación de la red secundaria de drenaje (Obras FAISMUN)
en diversas ubicaciones, dentro del perímetro de la Alcaldía Xochimilco.</t>
  </si>
  <si>
    <t xml:space="preserve">Rehabilitación del sistema de drenaje en 6.33 (KIL) trabajos a realizar: Trazo y nivelación para desplante de estructura para vialidad, con equipo de topografía, trazo y nivelación para desplante de estructura para vialidad con equipo de topografía, acarreo en carretilla y descarga primera estación de 20 m., de mat producto de la demolición medido en banco, excavación a mano mat clase II-A. de 0.00 a 2.00 m de profundidad, conformación y compactación de la capa subrasante al 90% Proctor con apisonadora bailariana, plantilla de concreto hidráulico fraguado, resistencia f´c= 100 kg/cm2 de 5 cm de espesor, suministro y colocación de concreto hidráulico, resistencia f'c= 200 kg/cm2, sum </t>
  </si>
  <si>
    <t>O25NR0306</t>
  </si>
  <si>
    <t>Diversas colonias, barrios y pueblos dentro del perímetro de la Alcaldía</t>
  </si>
  <si>
    <t>Mantenimiento y rehabilitación de 2,000 Metros lineales de red hidráulica, mediante: Trazo y nivelación para desplante de estructura para obra hidráulica; Corte con sierra en pavimento de concreto hidraulico; Carga y acarreo en canasto (chunde); Acarreo en camión, de producto de demolición de concreto hidráulico; Excavación a mano; Cama de arena para asiento de ductos; Suministro e instalación de tubo de polietileno alta densidad, RD-13.5; Válvula de compuerta,
extremos roscados de 102 mm de diámetro; Suministro e instalación de empaque de plomo, brida de polietileno y contrabrida metálica de acero al carbón; Prueba hidrostática; Relleno de zanja.</t>
  </si>
  <si>
    <t>O25NR0308</t>
  </si>
  <si>
    <t>Rehabilitación y mantenimiento a planteles educativos (Obras FAISMUN) dentro del perímetro de la Alcaldía Xochimilco.</t>
  </si>
  <si>
    <t>Rehabilitación de 5 panteles escolares, mediante mantenimiento de pisos, muros, fachadas, aplanados en columnas, muros y fachadas, sustitución de instalaciones hidrosanitarias, instalaciones eléctricas y alumbrado exterior, impermeabilización de azoteas y reparación de espacios abiertos (canchas).</t>
  </si>
  <si>
    <t>O25NR0309</t>
  </si>
  <si>
    <t>Rehabilitación de la superficie de rodamiento (Repavimentación) (Obras
FAISMUN),en diversas ubicaciones, dentro del perímetro de la Alcaldía
Xochimilco.</t>
  </si>
  <si>
    <t>Rehabilitación de pavimentación en 39,062.73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(colocación de concreto asfáltico templado que incluye renivelación con agregado de 19 mm (3/4) de diámetro, 5 a 7.5 cm. de espesor compactado al 95% de su densidad).</t>
  </si>
  <si>
    <t>O25NR0498</t>
  </si>
  <si>
    <t>Trabajos de rehabilitación para mitigar daños ocasionados por la fractura de la tubería de drenaje en diversos pueblos de la Alcaldía Xochimilco.</t>
  </si>
  <si>
    <t>Los trabajos de rehabilitación en 13 (ML) metros lineales para la mitigación de daños consisten en: Estudios geofísicos que determinen la profundidad y extensión del área socavada así como el estado del subsuelo; relleno de socavón mediante el suministro y aplicación de relleno fluido para estabilizar la zona colapsada; recimentación a base de zapatas; sustitución de tubería de drenaje sanitario en 13 ml mediante trazo y nivelación para desplante de estructura para obra hidráulica con equipo de topografía, excavación por medios mecánicos y manuales para formación de zanjas, demolición de pavimento de concreto asfáltico por medios mecánicos, carga mecánica, relleno de zanjas con tepetate, suministro e instalación de tubo de polietileno,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</si>
  <si>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O25NR0499</t>
  </si>
  <si>
    <t>Rehabilitación de espacios públicos educación y cultura dentro del perímetro de la demarcación territorial de la alcaldía Xochimilco.</t>
  </si>
  <si>
    <t xml:space="preserve">Rehabilitación en (1) Escuela, Escuela Primaria "Grecia", los trabajos a realizar consisten en retiro de vitroblock, retiro de pintura existente, desmontaje de herrería reparación de grietas superficiales, suministro y colocación de herrería aplicación de pintura, demolición por medios manuales de impermeabilizante, suministro de impermeabilización, instalación eléctrica, hidro sanitaria suministro y colocación de arco techo; suministro y colocación de malla ciclónica a base de elementos de acero tipo tubular.
</t>
  </si>
  <si>
    <t>O25NR0500</t>
  </si>
  <si>
    <t>Rehabilitación de espacios públicos recreativos y de servicios en diversas ubicaciones dentro del perímetro de la demarcación territorial de la alcaldía Xochimilco.</t>
  </si>
  <si>
    <t xml:space="preserve">Rehabilitación en (1) Espacio, los trabajos a realizar consisten en: Desmantelamiento, cambio de Policarbonato, pintura, reja exterior, tanque elevado y cisterna, rehabilitación de explanada, sustitución de juegos infantiles, rehabilitación de fuentes, adecuación de espacio para arenero y/o parque para perros; canchas de basquetbol, voleibol, alumbrado, construcción de barda, complemento canchas de futbol, colocación de techumbre, estructura metálica para techumbres, arco techo, albañilería, cimentación para barda tubular, colocación de reja tubular, instalación eléctrica, sistema de riego. En la Unidad Veterinaria se requiere el retiro de pintura existente, desmontaje de herrería, reparación de grietas superficiales, suministro y colocación de herrería, aplicación de pintura, demolición por medios manuales de impermeabilizante, suministro de impermeabilización, instalación eléctrica e hidra sanitaria.
</t>
  </si>
  <si>
    <t>O25NR0502</t>
  </si>
  <si>
    <t>Rehabilitación de la infraestructura urbana dentro del cuadrante I del perímetro de la zona urbana de la demarcación territorial de la alcaldía
Xochimilco.</t>
  </si>
  <si>
    <t xml:space="preserve">Rehabilitación de la infraestructura urbana en 3,750 (ML) metros lineales los trabajos consisten en: trazo y nivelación para desplante de estructura para obra hidráulica con equipo de topografía, excavación por medios mecánicos para formación de zanjas, demolición de pavimento de concreto,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 Desmontaje de luminarias en postes hasta de 12 m de altura, excavación de 0.60 X 0.60 X 0.70 para colocación de cimiento, demolición de  banqueta, suministro y colocación de cimiento prefabricado con concreto y acero de refuerzo, suministro y colocación de poste de alumbrado público de 7 m de altura de 4" de diámetro cedula 30, brazo de 2.00 m de largo, con grúa articulada con canastilla; suministro e instalación de luminario led para alumbrado público, cuerpo de aluminio fundido a presión y cubierta de vidrio templado; suministro y colocación de cable de cobre tipo THW, con aislamiento vinanel calibre 12 condumex o similar.
</t>
  </si>
  <si>
    <t>O25NR0768</t>
  </si>
  <si>
    <t>Trabajos de rehabilitación: "Cambio de drenaje en privada bosques de ciruelos" en San Lorenzo (pblo) (clave 13-006), alcaldía Xochimilco ciudad de México.</t>
  </si>
  <si>
    <t>Los trabajos de rehabilitación de la red de drenaje sanitario en 200 (ML) metros lineales en el Comité Ciudadano 13-006 San Lorenzo (pblo)  consisten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</si>
  <si>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O25NR0769</t>
  </si>
  <si>
    <t>Trabajos de sustitución: "Renovación de la red hidráulica en Cristo Rey, en calle los Ángeles", (clave 13-009) alcaldía Xochimilco ciudad de México.</t>
  </si>
  <si>
    <t xml:space="preserve">Los trabajos de sustitución a la red de agua potable en 200 (ML) metros lineales en el Comité Ciudadano 13-009 Cristo Rey consisten en: trazo, nivelación, demolición de concreto, excavación, camas de arena, tendido de tubería, rellenos de tepetate, firmes de concreto, registros y válvulas de control.
</t>
  </si>
  <si>
    <t>O25NR0770</t>
  </si>
  <si>
    <t>Trabajos de mantenimiento del drenaje en Joya de Vargas, camino real a La Joya, mejor conocida como Melchor Ocampo, (clave 13-016), alcaldía Xochimilco ciudad de México.</t>
  </si>
  <si>
    <t>Los trabajos de mantenimiento de la red de drenaje sanitario en 200 (ML) metros lineales en el Comité Ciudadano 13-016 Joya de Vargas consiste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</si>
  <si>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O25NR0771</t>
  </si>
  <si>
    <t>Trabajos de rehabilitación: "Cambio de drenaje en Av. Hidalgo", en La Asunción (barr) (clave 13-017), alcaldía Xochimilco ciudad de México.</t>
  </si>
  <si>
    <t>Los trabajos de rehabilitación de la red de drenaje sanitario en 200 (ML) metros lineales en el Comité ciudadano 13-017 La Asunción (barr) consiste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</si>
  <si>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O25NR0772</t>
  </si>
  <si>
    <t>Trabajos de rehabilitación: "Cambio de drenaje para la 2a cerrada de Emiliano Zapata", (clave 13-020), alcaldía Xochimilco ciudad de México.</t>
  </si>
  <si>
    <t>Los trabajos de rehabilitación de la red de drenaje sanitario en 200 (ML) metros lineales en el  Comité ciudadano 13-020 la Concepción Tlacoapa (barr) consiste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</si>
  <si>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O25NR0773</t>
  </si>
  <si>
    <t>Trabajos de rehabilitación: "Rescate y rehabilitación del sistema de drenaje en la calle ahuehuetes", (clave 13-022), alcaldía Xochimilco ciudad de México.</t>
  </si>
  <si>
    <t>Los trabajos de rehabilitación de la red de drenaje sanitario en 200 (ML) metros lineales en el Comité Ciudadano 13-022 La Guadalupita (barr) consiste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tablestacado de madera para contención de paredes de zanja, pozo de visita sobre tubo, sustitución de registro de polietileno para banqueta pluvial, suministro e instalación de descarga domiciliaria, carpeta de mezcla asfáltica templada.</t>
  </si>
  <si>
    <t>O25NR0774</t>
  </si>
  <si>
    <t>Rehabilitación o sustitución de la red de drenaje con las tomas ya existentes del barrio de San Antonio, (clave 13-036) alcaldía Xochimilco ciudad de México.</t>
  </si>
  <si>
    <t>Los trabajos de rehabilitación de la red de drenaje sanitario en 200 (ML) metros lineales en el Comité ciudadano 13-036 San Antonio (barr) consiste en:  trazo y nivelación para desplante de estructura para obra hidráulica con equipo de topografia,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</si>
  <si>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O25NR0775</t>
  </si>
  <si>
    <t>Trabajos de rehabilitación: "Sin inundación por aguas negras", (clave 13-047) alcaldía Xochimilco ciudad de México.</t>
  </si>
  <si>
    <t>Los trabajos de rehabilitación de la red de drenaje sanitario en 200 (ML) metros lineales en el  Comité ciudadano 13-047 San Juan (barr) consiste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tablaestacado de madera para contención de paredes de zanja, pozo de visita sobre tubo, sustitución de registro de polietileno para banqueta pluvial, suministro e instalación de descarga domiciliaria, carpeta de mezcla asfáltica templada.</t>
  </si>
  <si>
    <t>O25NR0776</t>
  </si>
  <si>
    <t>Trabajos de rehabilitación:  "Cambio de tubería de drenaje", (clave 13-054) alcaldía Xochimilco ciudad de México.</t>
  </si>
  <si>
    <t>Los trabajos de rehabilitación de la red de drenaje sanitario en 200 (ML) metros lineales en el Comité Ciudadano 13-054 San Marcos (ampl) consisten en:  trazo y nivelación para desplante de estructura para obra hidráulica con equipo de topografía, excavación por medios mecánicos para formación de zanjas, demolición de pavimento de concreto asfaltico por medios mecánicos, carga mecánica, relleno de zanjas con tepetate, suministro e instalación de tubo de politelino, suministro habilitado colocación y desmantelamiento de tablestacado de madera para contención de paredes de zanja, pozo de visita sobre tubo, sustitución de registro de polietileno para banqueta pluvial, suministro e instalación de descarga domiciliaria, carpeta de mezcla asfáltica templada.</t>
  </si>
  <si>
    <t>O25NR0777</t>
  </si>
  <si>
    <t>Trabajos de sustitución: "Reemplazo de tapas de las coladeras de aguas pluviales sobre las calles", (clave 13-055) alcaldía Xochimilco ciudad de México.</t>
  </si>
  <si>
    <t xml:space="preserve">Los trabajos de sustitución de tapas de coladeras en 1 (ESP) espacio en el comité ciudadano13-055 San Marcos (barr) consisten en: reemplazo de tapas de coladeras de las calles de la unidad territorial en las calles Nezahualcóyotl, las rosas zacatecas, diagonal gladiolas, av. México, girasol, debido a que están colapsados, quebrados, tapadas. Cambiar por tapas de concreto o plástico rígido, hasta donde alcance el presupuesto.
</t>
  </si>
  <si>
    <t>O25NR0778</t>
  </si>
  <si>
    <t>Trabajos de sustitución: "Continuidad de la sustitución de la red hidráulica en el barrio La Santísima", (clave 13-024) alcaldía Xochimilco ciudad de México.</t>
  </si>
  <si>
    <t>Los trabajos de sustitución a la red de agua potable en 200 (ML) metros lineales en el Comité ciudadano 13-024 La Santísima (barr) consisten en: trazo, nivelación, demolición de concreto, excavación, camas de arena, tendido de tubería, rellenos de tepetate, firmes de concreto, registros y válvulas de control.</t>
  </si>
  <si>
    <t>O25NR0779</t>
  </si>
  <si>
    <t>Trabajos de: "Sustitución de la red de agua potable", (clave 13-038) alcaldía Xochimilco ciudad de México.</t>
  </si>
  <si>
    <t>Los trabajos de sustitución a la red de agua potable en 200 (ML) metros lineales en el Comité ciudadano 13-038 San Cristóbal (barr) consisten en: trazo, nivelación, demolición de concreto, excavación, camas de arena, tendido de tubería, rellenos de tepetate, firmes de concreto, registros y válvulas de control.</t>
  </si>
  <si>
    <t>O25NR0780</t>
  </si>
  <si>
    <t>Trabajos de: "Sustitución de la red de agua potable para los callejones del barrio San Lorenzo" (clave 13-049), alcaldía Xochimilco ciudad de México.</t>
  </si>
  <si>
    <t>Los trabajos de sustitución a la red de agua potable en 200 (ML) metros lineales en el Comité ciudadano 13-049 San Lorenzo (barr) consisten en: trazo, nivelación, demolición de concreto, excavación, camas de arena, tendido de tubería, rellenos de tepetate, firmes de concreto, registros y válvulas de control.</t>
  </si>
  <si>
    <t>O25NR0781</t>
  </si>
  <si>
    <t>Trabajos de sustitución: "Sanando tu red de agua potable", (clave 13-050) alcaldía Xochimilco ciudad de México.</t>
  </si>
  <si>
    <t>Los trabajos de sustitución a la red de agua potable en 200 (ML) metros lineales en el Comité ciudadano 13-050 San Lorenzo Atemoaya (pblo) consisten en: trazo, nivelación, demolición de concreto, excavación, camas de arena, tendido de tubería, rellenos de tepetate, firmes de concreto, registros y válvulas de control.</t>
  </si>
  <si>
    <t>O25NR0782</t>
  </si>
  <si>
    <t>Trabajos de rehabilitación: "Agua con equidad para todos", (clave 13-052) alcaldía Xochimilco ciudad de México.</t>
  </si>
  <si>
    <t>Los trabajos de rehabilitación a la red de agua potable en 200 (ML) metros lineales en el Comité ciudadano 13-052 San Lucas Xochimanca (pblo) consisten en: trazo, nivelación, demolición de concreto, excavación, camas de arena, tendido de tubería, rellenos de tepetate, firmes de concreto, registros y válvulas de control.</t>
  </si>
  <si>
    <t>O25NR0783</t>
  </si>
  <si>
    <t>Trabajos de rehabilitación: "Cambio de la red hidráulica para Santa María Tepepan", (clave 13-065) alcaldía Xochimilco ciudad de México.</t>
  </si>
  <si>
    <t>Los trabajos de rehabilitación a la red de agua potable en 200 (ML) metros lineales en el Comité ciudadano 13-065 Santa María Tepepan (pblo) consisten en: trazo, nivelación, demolición de concreto, excavación, camas de arena, tendido de tubería, rellenos de tepetate, firmes de concreto, registros y válvulas de control.</t>
  </si>
  <si>
    <t>O25NR0784</t>
  </si>
  <si>
    <t>Trabajos de rehabilitación "Reviviendo al pueblo: el agua que da vida", (clave 13-067) alcaldía Xochimilco ciudad de México.</t>
  </si>
  <si>
    <t>Los trabajos de rehabilitación a la red de agua potable en 200 (ML) metros lineales en el Comité ciudadano 13-067 Santiago Tulyehualco (pblo) consisten en: trazo, nivelación, demolición de concreto, excavación, camas de arena, tendido de tubería, rellenos de tepetate, firmes de concreto, registros y válvulas de control.</t>
  </si>
  <si>
    <t>O25NR0785</t>
  </si>
  <si>
    <t>Trabajos de rehabilitación: "Reencarpetamiento de calle Río Santiago", (clave 13-021) alcaldía Xochimilco ciudad de México.</t>
  </si>
  <si>
    <t>Los trabajos de rehabilitación al reencarpetamiento en 200 (M2) metros cuadrados en el Comité ciudadano 13-021 La Concha consisten en fresado de carpeta asfáltica, barrido de superficie, aplicación de riego de liga, colocación de asfalto, compactación y sellado de la carpeta asfáltica.</t>
  </si>
  <si>
    <t>O25NR0786</t>
  </si>
  <si>
    <t>Trabajos de rehabilitación: "Reparando nuestros caminos con repavimentación en C. Real a Milpa Alta" (clave 13-028), alcaldía Xochimilco ciudad de México.</t>
  </si>
  <si>
    <t>Los trabajos de rehabilitación reparando los caminos con repavimentación en 200 (M2) metros cuadrados en el Comité ciudadano 13-028 Nativitas consisten en fresado de carpeta asfáltica, barrido de superficie, aplicación de riego de liga, colocación de asfalto, compactación y sellado de la carpeta asfáltica.</t>
  </si>
  <si>
    <t>O25NR0787</t>
  </si>
  <si>
    <t>Trabajos de rehabilitación: "Reencarpetamiento de la calle privada del rastro", alcaldía Xochimilco ciudad de México.</t>
  </si>
  <si>
    <t>Los trabajos de rehabilitación al reencarpetamiento en 200 (M2) metros cuadrados en el Comité ciudadano 13-071 Tierra Nueva consisten en: fresado de carpeta asfáltica, barrido de superficie, aplicación de riego de liga, colocación de asfalto, compactación y sellado de la carpeta asfáltica.</t>
  </si>
  <si>
    <t>O25NR0788</t>
  </si>
  <si>
    <t>Rehabilitación del Deportivo de San Gregorio Atlapulco, (clave 13-043) alcaldía Xochimilco ciudad de México.</t>
  </si>
  <si>
    <t>Los trabajos de rehabilitación de un 1 (DEP) deportivo en el Comité ciudadano 13-043 San Gregorio Atlapulco (pblo) consisten en:  rehabilitación de andadores peatonales construidos con base de concreto, relleno con tierra de jardín en las áreas verdes, suministro y colocación de reja perimetral, aplicación de pintura, limpieza.</t>
  </si>
  <si>
    <t>O25NR0789</t>
  </si>
  <si>
    <t>Trabajos de rehabilitación: "Frontón e instalaciones deportivas", (clave 13-053) alcaldía Xochimilco ciudad de México</t>
  </si>
  <si>
    <t>Los trabajos de rehabilitación de un 1 (DEP) deportivo en el Comité ciudadano 13-053 San Luis Tlaxialtemalco (pblo) consisten en: corte de piso de concreto, excavación, construcción de dados para recibir columnas de acero para techumbre, habilitación y colocación de estructura para la techumbre, aplicación de pintura.</t>
  </si>
  <si>
    <t>O25NR0790</t>
  </si>
  <si>
    <t>Trabajos de rehabilitación: "Continuación de mejoramiento de banquetas", (clave 13-069) alcaldía Xochimilco ciudad de México.</t>
  </si>
  <si>
    <t>Los trabajos de rehabilitación de banquetas en 200 (M2) metros cuadrados en el Comité ciudadano 13-069 Tepepan (ampl) consisten en: demolición de banquetas y guarniciones en mal estado, acarreo producto de la demolición, colocación de cimbra y colado de guarniciones, relleno y compactación de tepetate para alcanzar niveles del proyecto, colocación de malla electrosoldada y colado de concreto para banquetas y sellado de pisos.</t>
  </si>
  <si>
    <t>O25NR0791</t>
  </si>
  <si>
    <t>Trabajos de sustitución "Sustitución de banquetas Huichapan 2025", (clave 13-014) alcaldía Xochimilco ciudad de México.</t>
  </si>
  <si>
    <t>Los trabajos de sustitución de banquetas en 200 (M2) metros cuadrados en el Comité ciudadano 13-014 Huichapan consisten en: demolición de banquetas y guarniciones en mal estado, acarreo producto de la demolición, colocación de cimbra y colado de guarniciones, relleno y compactación de tepetate para alcanzar niveles del proyecto, colocación de malla electrosoldada y colado de concreto para banquetas y sellado de pisos.</t>
  </si>
  <si>
    <t>O25NR0792</t>
  </si>
  <si>
    <t>Trabajos de "Restitución de banquetas y guarniciones de toda la calle cerrada de orquídea de ambas aceras. Hasta donde alcance el presupuesto", (clave 13-033) alcaldía Xochimilco.</t>
  </si>
  <si>
    <t>Los trabajos de restitución de banquetas en 200 (M2) metros cuadrados en el Comité ciudadano 13-033 potrero de San Bernardino consisten en: demolición de banquetas y guarniciones en mal estado, acarreo producto de la demolición, colocación de cimbra y colado de guarniciones, relleno y compactación de tepetate para alcanzar niveles del proyecto, colocación de malla electrosoldada y colado de concreto para banquetas y sellado de pisos.</t>
  </si>
  <si>
    <t>O25NR0793</t>
  </si>
  <si>
    <t>Trabajos de mantenimiento: "Buenas prácticas como ciudadanos para fortalecer a preservar nuestras áreas verdes de Xochimilco", (clave 13-015) alcaldía Xochimilco ciudad de México.</t>
  </si>
  <si>
    <t>Los trabajos de mantenimiento en 1 (ESP) espacio en el Comité ciudadano 13-015 Jardines del Sur consisten en: adquisición e instalación de cisternas con el objetivo de poder lograr la funcionalidad del riego automatizado que ya se tiene, las cisternas solo serán el complemento para albergar el agua tratada, mediante trazo y nivelación, excavación, compactación, suministro y colocación de cisterna, relleno de excavación, suministro e instalación de tubería, pruebas de funcionamiento.</t>
  </si>
  <si>
    <t>O25NR0794</t>
  </si>
  <si>
    <t>Trabajos de rehabilitación: "Por un panteón digno y sustentable para San Andrés Ahuayucan", (clave 13-035) alcaldía Xochimilco ciudad de México.</t>
  </si>
  <si>
    <t>Los trabajos de rehabilitación en 1 (PAN) panteón en el Comité Ciudadano 13-035 San Andrés Ahuayucan (pblo) consiste en: construcción de barda perimetral mediante cimentación de piedra asentada con mortero cemento, desplante de cadena con refuerzo de cemento y acero; suministro de muro de block de arena comprimido asentado con mortero, cemento y arena, refuerzo con castillos de concreto y varilla, refuerzo con cadena de cemento de concreto y varilla.</t>
  </si>
  <si>
    <t>O25NR0795</t>
  </si>
  <si>
    <t>Trabajos de construcción "Sistema de cubierta: columbarios y mantenimiento general al panteón", (clave 13-042) alcaldía Xochimilco ciudad de México.</t>
  </si>
  <si>
    <t>Los trabajos de construcción en 1 (PAN) panteón en el Comité ciudadano 13-042 San Francisco Tlalnepantla (pblo) consiste en: construcción de columbarios mediante cimentación, desplante de cadena con refuerzo de cemento y acero; suministro de muro de block, refuerzo con castillos de concreto y varilla, refuerzo con cadena de cemento de concreto y varilla, suministro y colocación de elementos de herrería; instalación de velaria a base de elementos de acero tipo tubular, suministro y colocación de velaria, suministro y aplicación de pintura de esmalte.</t>
  </si>
  <si>
    <t>O25NR0796</t>
  </si>
  <si>
    <t>Trabajos de rehabilitación: "Camino digno con adoquín ", (clave 13-060) alcaldía Xochimilco ciudad de México</t>
  </si>
  <si>
    <t>Los trabajos de rehabilitación de 200 (M2) metros cuadrados de adoquinado en el comité ciudadano 13-060 Santa Cruz Acalpixca (pblo), consisten en: colocación de adoquinado mediante barrido de superficie, trazo, nivelación, relleno de arena, aplicación de riego de liga, colocación de adoquín y sellado.</t>
  </si>
  <si>
    <t>O25NR0797</t>
  </si>
  <si>
    <t>Trabajos de rehabilitación: "Adoquín para cerrada pedregal", (clave 13-061) alcaldía Xochimilco ciudad de México.</t>
  </si>
  <si>
    <t>Los trabajos de rehabilitación de adoquinado en 200 (M2) metros cuadrados en el Comité ciudadano 13-061 Santa Cruz Chavarrieta consisten en: suministro y colocación de adoquinado mediante barrido de superficie, trazo, nivelación, relleno de arena, aplicación de riego de liga, colocación de adoquín y sellado.</t>
  </si>
  <si>
    <t>O25NR0798</t>
  </si>
  <si>
    <t>Trabajos de rehabilitación: "Reactivación del cárcamo para el mejoramiento de la calidad de vida de los habitantes del barrio de San Diego", (clave 13-039) alcaldía Xochimilco.</t>
  </si>
  <si>
    <t>Los trabajos de rehabilitación en 1 (ESP) espacio en el comité ciudadano13-039 San Diego (barr) consisten en: desazolve a piso del cárcamo de succión y de rejillas, suministro, colocación e instalación de dos bombas, pruebas de funcionamiento.</t>
  </si>
  <si>
    <t>O25NR0799</t>
  </si>
  <si>
    <t>Trabajos de: "Remodelación del SECOI", (clave 13-056) alcaldía Xochimilco ciudad de México.</t>
  </si>
  <si>
    <t>Los trabajos de remodelación en 1 (INM) inmueble en el Comité ciudadano 13-056 San Mateo Xalpa (pblo) consiste en: construcción de muros de tablaroca, acabados, colocación de loseta en pisos, aplanado de bardas, cancelería, herrería, aplicación de pintura interior y exterior y limpieza.</t>
  </si>
  <si>
    <t>O25NR0800</t>
  </si>
  <si>
    <t>Trabajos de rehabilitación: "Mejoramiento de movilidad", (clave 13-032) alcaldía Xochimilco ciudad de México.</t>
  </si>
  <si>
    <t>Los trabajos de rehabilitación de 1 (ESP) espacio en el comité ciudadano 13-032 Paseos del Sur consisten en: suministro y colocación de dispositivos viales (vialetas altas), sujetas al pavimento para delimitar carriles y bordes de la vía, suministro y aplicación de señalización horizontal.</t>
  </si>
  <si>
    <t>O25NR0801</t>
  </si>
  <si>
    <t>Trabajos de rehabilitación: "Parque San Pedro", (clave 13-057) alcaldía Xochimilco ciudad de México.</t>
  </si>
  <si>
    <t>Los trabajos de rehabilitación de 1 (ESP) espacio en el Comité ciudadano 13-057 San Pedro (barr) consisten en: construcción de una explanada de usos múltiples y escenario fijo, con una superficie aproximada de 90 m2, trazo y nivelación, suministro y colocación de juegos infantiles, bancas de parque, luminarias eléctricas tipo led, pruebas de funcionamiento, limpieza.</t>
  </si>
  <si>
    <t>O25NR0832</t>
  </si>
  <si>
    <t>Trabajos de "Reconstrucción de guarniciones y banquetas" (clave 13-018), alcaldía Xochimilco, ciudad de México.</t>
  </si>
  <si>
    <t xml:space="preserve">Los trabajos de reconstrucción de guarniciones y banquetas en 200 (M2) metros cuadrados en el Comité Ciudadano 13-018 La Cañada consisten en: Demolición de banquetas y guarniciones en mal estado, acarreo producto de la demolición, colocación de cimbra y colado de guarniciones, relleno y compactación de tepetate para alcanzar niveles del proyecto, colocación de malla electrosoldada y colado de concreto para banquetas y sellado de pisos.
</t>
  </si>
  <si>
    <t>O25NR1123</t>
  </si>
  <si>
    <t>Trabajos de rehabilitación: "Embellecimiento del jardín de las rosas", (clave 13-003) alcaldía Xochimilco ciudad de México.</t>
  </si>
  <si>
    <t>Los trabajos de rehabilitación en 1 (ESP) espacio en el Comité ciudadano 13-003 barrio 18 consisten en: demolición de andador y guarniciones en mal estado, acarreo producto de la demolición, trazo y nivelación, colocación de cimbra y colado de guarniciones, relleno y compactación de tepetate para alcanzar niveles del proyecto, colocación de malla electrosoldada y colado de concreto en andador y sellado de pisos; relleno con tierra de jardín las áreas verdes.</t>
  </si>
  <si>
    <t>O25NR1124</t>
  </si>
  <si>
    <t>Trabajos de rehabilitación: "Balizamiento para la creación de ciclovía y andador peatonal", (clave 13-005) alcaldía Xochimilco ciudad de México.</t>
  </si>
  <si>
    <t>Los trabajos de rehabilitación en 1 (ESP) espacio en el Comité ciudadano 13-005 Bosques Residenciales del Sur (fracc) consisten en: demolición de andador y guarniciones en mal estado, acarreo producto de la demolición, trazo y nivelación, colocación de cimbra y colado de guarniciones, relleno y compactación de tepetate para alcanzar niveles del proyecto, colocación de malla electrosoldada y colado de concreto en andador y sellado de pisos; suministro y aplicación de señalización horizontal.</t>
  </si>
  <si>
    <t>O25NR1125</t>
  </si>
  <si>
    <t>Trabajos de rehabilitación: "Parque recreativo seguro para mascotas y sus dueños", (clave 13-023) alcaldía Xochimilco ciudad de México.</t>
  </si>
  <si>
    <t>Los trabajos de rehabilitación en 1 (ESP) espacio en el Comité ciudadano 13-023 La Noria Tepepan consisten en: trazo y nivelación, retiro de escombro, instalación de juegos infantiles, mobiliario, aplicación de pintura y limpieza.</t>
  </si>
  <si>
    <t xml:space="preserve">FLUJO DE EFECTIVO </t>
  </si>
  <si>
    <t>UNIDAD RESPONSABLE DEL GASTO</t>
  </si>
  <si>
    <t>PERIODO</t>
  </si>
  <si>
    <t>SALDO INICIAL DE DISPONIBILIDADES</t>
  </si>
  <si>
    <t>ENTRADAS</t>
  </si>
  <si>
    <t xml:space="preserve">INGRESOS DE LIBRE DISPOSICIÓN </t>
  </si>
  <si>
    <t xml:space="preserve">INGRESOS PROPIOS </t>
  </si>
  <si>
    <t>INGRESOS TRIBUTARIOS</t>
  </si>
  <si>
    <t xml:space="preserve">VENTA DE BIENES Y SERVICIOS </t>
  </si>
  <si>
    <t xml:space="preserve">PRODUCTOS FINANCIEROS </t>
  </si>
  <si>
    <t xml:space="preserve">OTROS </t>
  </si>
  <si>
    <t>APORTACIONES RECIBIDAS</t>
  </si>
  <si>
    <t>RECURSOS LOCALES</t>
  </si>
  <si>
    <t xml:space="preserve">PARTICIPACIONES </t>
  </si>
  <si>
    <t>RECURSOS FEDERALES ETIQUETADOS</t>
  </si>
  <si>
    <t>TRANSFERENCIAS FEDERALES ETIQUETADAS</t>
  </si>
  <si>
    <t>PRODUCTOS FINANCIEROS ETIQUETADOS</t>
  </si>
  <si>
    <t>OPERACIONES AJENAS</t>
  </si>
  <si>
    <t xml:space="preserve">REMANENTES DE EJERCICIOS ANTERIORES </t>
  </si>
  <si>
    <t>FINANCIAMIENTO</t>
  </si>
  <si>
    <t>SALIDAS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</si>
  <si>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</si>
  <si>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</si>
  <si>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</si>
  <si>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</si>
  <si>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</si>
  <si>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</si>
  <si>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</si>
  <si>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</si>
  <si>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 xml:space="preserve">PENSIONES Y JUBILACIONES </t>
  </si>
  <si>
    <t xml:space="preserve">AMORTIZACIONES </t>
  </si>
  <si>
    <t>SALDO FINAL DE DISPONIBILIDADES</t>
  </si>
  <si>
    <t>BALANCE</t>
  </si>
  <si>
    <t xml:space="preserve">INGRESO TOTAL </t>
  </si>
  <si>
    <t xml:space="preserve">GASTO TOTAL </t>
  </si>
  <si>
    <t>FINANCIAMIENTO NETO</t>
  </si>
  <si>
    <t>ENDEUDAMIENTO NETO</t>
  </si>
  <si>
    <t>VARIACIÓN DE DISPONIBILIDADES</t>
  </si>
  <si>
    <t>SALDO INICIAL</t>
  </si>
  <si>
    <t>SALDO FINAL</t>
  </si>
  <si>
    <t xml:space="preserve">OPERACIONES EN TRÁNSITO Y OTROS </t>
  </si>
  <si>
    <t>APROBADO/ESTIMADO</t>
  </si>
  <si>
    <t>EJERCIDO/RECAUDADO</t>
  </si>
  <si>
    <t>01 C0 01 Jefatura de Gobierno</t>
  </si>
  <si>
    <t>A25NR0395</t>
  </si>
  <si>
    <t xml:space="preserve">Adquisición de computadoras para uso Administrativo "Equipo de Cómputo y Tecnologías de la Información"              </t>
  </si>
  <si>
    <t>Se requirieron estos recursos  con el propósito de que la Jefatura de Gobierno este en posibilidades de aherirse al procedimiento consolidado de la Licitación Pública Nacional para la adquisición de Hardware, que consta de 24 computadoras de escritorio, necesidades prioritarias de la dependencia para que el personal adscrito a esta Jefatura pueda llevar a cabo de manera adecuada y eficiente las actividades correspondientes a cada una de sus respectivas áreas. Se menciona que los recursos asignados a la ampliación de dicha adquisición no fueron ejercidos debido a que no se llevo a cabo la ampliación del proyecto.</t>
  </si>
  <si>
    <t>A25NR0786</t>
  </si>
  <si>
    <t>Adquisición de equipo de comunicación y telecomunicación.</t>
  </si>
  <si>
    <t>Se requirieron los recursos con la finalidad de adquirir intercomunicadores, micrófonos con sistema receptor inalámbricos y consolas para intercomunicadores, indispensables para  las reuniones de trabajo, asambleas, conferencias y eventos masivos en los que tiene participación la Jefa de Gobierno y de esta manera atender a la población de la Ciudad de México.</t>
  </si>
  <si>
    <t>A25NR0277</t>
  </si>
  <si>
    <t>Adquisición de equipo para "El Mantenimiento, Fortalecimiento y Renovación Tecnológica del Proyecto MIC911E"</t>
  </si>
  <si>
    <t>Se llevó a cabo el mantenimiento correctivo, mediante relacionamiento, de equipos denominados TÓTEMS, pertenecientes al Proyecto MI C911E del Centro de Comando, Control, Cómputo, Comunicaciones y Contacto Ciudadano de la Ciudad de México (C5), mediante la sustitución de 548 Cámaras, 403 Ruteadores y 28 Gabinetes para TÓTEMS.
Cabe señalar que se facturan a mes vencido, por lo que el compromiso refleja saldo pendiente de pagar al corte.</t>
  </si>
  <si>
    <t>A25NR0278</t>
  </si>
  <si>
    <t>Adquisición de equipo para "El Mantenimiento a los Equipos, Tecnológicos Instalados en Vía Publica".</t>
  </si>
  <si>
    <t>Se llevó a cabo el mantenimiento a Equipos, Instalaciones, Sistemas y Equipamiento Tecnológico Instalado en Vía Pública, mediante la sustitución 3 cámaras PTZ.
Cabe señalar que todos estos servicios se facturan a mes vencido, por lo que el compromiso refleja saldo pendiente de pagar, del cual se estima se ejercerá el 100%.</t>
  </si>
  <si>
    <t>A25NR0449</t>
  </si>
  <si>
    <t>Adquisición de vehículos para uso administrativo de este Centro de Comando, Control, Cómputo, Comunicaciones y Contacto Ciudadano de la Ciudad de México</t>
  </si>
  <si>
    <t>Se llevó acabo la adquisición de 3 camionetas  Tipo Pick UP, 2 Camionetas para pasajeros tipo van y 10 Vehículos tipo sedán, vehículos necesarios para la renovación del parque vehicular de este Centro.
Cabe señalar, que el compromiso corresponde a la adquisición consolidada de vehículos, del cual se estima se ejercerá el 100%.</t>
  </si>
  <si>
    <t>A25NR0514</t>
  </si>
  <si>
    <t>Adquisición de equipo para "la implementación de 15,200 Equipos de Videovigilancia denominados TOTEMS del Proyecto MIC911E"</t>
  </si>
  <si>
    <t>Se llevó a cabo la instalación de un total 13,407 nuevos Equipos de Videovigilancia denominados TÓTEMS del Proyecto MIC911E.
Cabe señalar que todos estos servicios se facturan a mes vencido, por lo que el compromiso refleja saldo pendiente de pagar, del cual se estima un avance del 99% al cierre del ejercicio.</t>
  </si>
  <si>
    <t>A25NR0567</t>
  </si>
  <si>
    <t>Adquisición de equipo para "La Renovación Tecnológica de los Sistema Tecnológico De Video-Vigilancia "</t>
  </si>
  <si>
    <t>Se llevó a cabo Renovación Tecnológica de los Sistema Tecnológico De Video-Vigilancia, mediante la sustitución de 300 Cámaras IP Multisensor PTZ y 1 Sistema de Grabación y Almacenamiento de Video.
Cabe señalar se facturan a mes vencido, por lo que el compromiso refleja saldo pendiente de pagar, lo que se estima se ejercerá al 100%</t>
  </si>
  <si>
    <t>A25NR0573</t>
  </si>
  <si>
    <t>Adquisición de equipos portátiles (laptops), para el equipamiento del personal del Centro</t>
  </si>
  <si>
    <t>Se llevó acabo la adquisición de un total 55 PC portátil tipo (lap top), necesarias para el personal del C5 que desempeña funciones críticas que requieren acceso constante a plataformas tecnológicas, sistemas de comunicación, bases de datos y herramientas de análisis en tiempo real.</t>
  </si>
  <si>
    <t>A25NR0762</t>
  </si>
  <si>
    <t xml:space="preserve">Adquisición de Equipos para la Implementación de 200 nuevos Sistemas Tecnológicos de Videovigilancia.
</t>
  </si>
  <si>
    <t>Durante el presente trimestre se adquirieron sistemas de almacenamiento para cámaras y sistemas de procesamiento para la implementación de nuevos Sistemas Tecnológicos de Videovigilancia correspondientes al proyecto “Adquisición de Equipos para la Implementación de 200 nuevos Sistemas Tecnológicos de Videovigilancia”, sin embargo el proveedor no presentó sus facturas en tiempo y forma por lo que no fue posible realizar el trámite de  pago correspondiente, por lo que se estima se ejerza un 60%</t>
  </si>
  <si>
    <t>A25NR0763</t>
  </si>
  <si>
    <t xml:space="preserve">Adquisición de Sillas ejecutivas Operativas
</t>
  </si>
  <si>
    <t>Se llevó a cabo la adquisición de un total de 743  sillas ejecutivas, necesarias para el personal que opera en la Dirección General de Administración Operativa, de este Centro de Comando, Control, Cómputo, Comunicaciones y Contacto Ciudadano de la Ciudad de México.</t>
  </si>
  <si>
    <t>07PDIF INSTITUTO LOCAL DE LA INFRAESTRUCTURA FISICA EDUCATIVA</t>
  </si>
  <si>
    <t>A25NR0800</t>
  </si>
  <si>
    <t>Adquisición de Mobiliarios para Espacios Educativos en el Colegio de Bachilleres Plantel dos, Cien Metros "Elisa Acuña Rossetti" de Educación Media Superior.</t>
  </si>
  <si>
    <t>Adquisición de * (1350) Sillas grandes con paleta está fabricada con una estructura a base de tubular de acero al carbono de 1" y 3/4" de diámetro, en calibres 14 y 18. Sus dimensiones generales son: altura total de 837 mm, altura del asiento de 448 mm, longitud de 505 mm y profundidad de 518 mm. Adquisición de * (30) Sillas con base giratoria está construida con un mecanismo de acero al carbono de 1", equipado con un sistema reclinable con perilla tensora y un pistón neumático con suspensión de gas inerte. Sus dimensiones generales son: altura total de 837 mm, altura del asiento de 448 mm, longitud de 505 mm y profundidad de 518 mm. Adquisición de * (30) El escritorio para maestro, con faldón, está fabricado con una estructura de lámina de acero al carbono en calibres 14, 18 y 20Sus dimensiones generales son: altura de 750 mm, longitud de 1200 mm y profundidad de 600 mm. Adquisición de * (30) Pizarrón metálico esmaltado en color blanco está elaborado a partir de una estructura de lámina de acero al carbono y cuenta con un marco perimetral fabricado con perfiles de aluminio anodizado natural mate, de sección "U" de 11 mm × 14 mm y 1.8 mm de espesor, con cortes a 45° en sus extremos e incluyendo un portagís integrado de 1.5 mm × 29 mm en la parte inferior.
La erogación de los recursos se verá reflejado en el pasivo circulante.</t>
  </si>
  <si>
    <t>O25NR0405</t>
  </si>
  <si>
    <t>Construcción, rehabilitación y mantenimiento de espacios educativos en 100 planteles de educación básica de la Ciudad de México.</t>
  </si>
  <si>
    <t>Construcción, rehabilitación y mantenimiento de espacios educa. en 100 planteles, abarcando desde acciones de mantenimiento menor hasta trabajos de construcción de infraestructura educativa. Los trabajos comprenderán las siguientes acciones generales: 1. Mantenimiento Menor: Reparación y reposición de luminarias y equipos eléctricos; Impermeabilización de cubiertas y azoteas, Sellado de fisuras y grietas en muros y plafones, mantenimiento preventivo y correctivo de instalaciones hidráulicas y sanitarias, Pintura de aulas, oficinas administración y espacios comunes. 2. Rehabilitación de Espacios: Rep. de techumbres metálicas y lonarias, Reforzamiento estructural de edif. con daños visibles, Rehabilitación de sanitarios, incluyendo instalación de accesorios y piezas faltantes, Repos. de aplanados y recubrimientos deteriorados, Mantenimiento y adecuaciones de áreas deportivas y recreativas, Insta. de rampas y adecuaciones para garantizar accesibilidad universal. 3. Construcción de Infraestructura: Construcción. de núcleos de sanitarios adicionales para atender la demanda escolar; Levan. de bardas perimetrales; Insta. de áreas techadas en patios y zonas de esparcimiento.
La erogación de los recursos se verá reflejado en el pasivo circulante.</t>
  </si>
  <si>
    <t>O25NR1202</t>
  </si>
  <si>
    <t>Construcción, rehabilitación y mantenimiento de espacios educativos en el plantel "Profra. Carmen Arroyo de la Parra" de educación básica de la Ciudad De México.</t>
  </si>
  <si>
    <t>Construcción, rehabilitación y mantenimiento de un espacio educativo, se llevarán a cabo intervenciones en el plantel público denominado "Profra. Carmen Arrollo de la Parra" ubicado en calle Jacobo de Lieja s/n, colonia Agrícola Metropolitana, C.P. 13280, Alcaldía Tláhuac de la Ciudad de México, como son: Pintura de aulas, oficinas administrativas y espacios comunes. Mantenimiento y adecuación de áreas deportivas y recreativas (patio). 
La erogación de los recursos se verá reflejado en el pasivo circulante.</t>
  </si>
  <si>
    <t>O25NR1201</t>
  </si>
  <si>
    <t>Construcción, rehabilitación y mantenimiento de espacios educativos en dos planteles de educación básica de la Ciudad de México.</t>
  </si>
  <si>
    <t>Construcción, rehabilitación y mantenimiento de espacios educativos en dos planteles de educación básica, los trabajos comprenderán las siguientes acciones generales: Mantenimiento Menor: Reparación y reposición de luminarias y equipos eléctricos; Impermeabilización de cubiertas y azoteas, Sellado de fisuras fisuras y grietas en muros y plafones, mantenimiento preventivo y correctivo de instalaciones hidráulicas y sanitarias, Pintura de aulas, oficinas administrativas y espacios comunes. Rehabilitación de Espacios: Reparación de techumbres metálicas y lonarias, Reforzamiento estructural de edificios con daños visibles, Rehabilitación de sanitarios, incluyendo instalación de accesorios y piezas faltantes, Reposición de aplanados y recubrimientos deteriorados, Mantenimiento y adecuación de áreas deportivas y recreativas, Instalación de rampas y adecuaciones para garantizar accesibilidad universal. Construcción de Infraestructura: Construcción de núcleos de sanitarios adicionales para atender la demanda escolar; Levantamiento de bardas perimetrales; Instalación de áreas techadas en patios y zonas de esparcimiento. 
La erogación de los recursos se verá reflejado en el pasivo circulante.</t>
  </si>
  <si>
    <t>O25NR1203</t>
  </si>
  <si>
    <t>Construcción, rehabilitación y mantenimiento de espacios educativos en 13 planteles de Educación Media Superior</t>
  </si>
  <si>
    <t xml:space="preserve">Construcción, rehabilitación y mantenimiento de trece espacios educativos, los trabajos comprenden la rehabilitación integral de elementos estructurales y arquitectónicos, incluyendo: Muros y bardas: retiro de aplanados sueltos, resane con mortero cemento-arena, sellado de fisuras, aplicación de pintura vinílica y recubrimientos impermeables; Losas y faldones: retiro de concreto dañado, limpieza y pasivación de acero expuesto, resane con mortero estructural y aplicación de sistema impermeabilizante prefabricado por termofusión; Desconchamientos de concreto: demolición controlada del material suelto, rehabilitación con mortero estructural premezclado y acabado uniforme; Baños y sanitarios: sustitución de muebles sanitarios, pisos y muros con recubrimiento cerámico, impermeabilización, rehabilitación de instalaciones hidráulicas y sanitarias, Pisos cerámicos: retiro de pisos deteriorados, nivelación de superficies, colocación de piso cerámico antiderrapante y sellado de juntas; Pintura y acabados: aplicación de pintura vinílica en muros, esmalte en herrerías, recubrimientos protectores y selladores; </t>
  </si>
  <si>
    <t>Techumbres: reparación o sustitución de estructura metálica, aplicación de pintura anticorrosiva, reposición de lámina galvanizada o membrana termo-fusionada; Escaleras: reparación de huellas, contrahuellas y barandales, aplicación de recubrimientos antideslizantes; Canchas deportivas: resane y nivelación de superficies, aplicación de pintura epóxica o acrílica, trazado de líneas.
La erogación de los recursos se verá reflejado en el pasivo circulante.</t>
  </si>
  <si>
    <t>O25NR1224</t>
  </si>
  <si>
    <t>Estudios y proyecto de reestructuración en el plantel de Media Superior denominado Centro de Estudios Tecnológicos industrial y de Servicios Núm. 49</t>
  </si>
  <si>
    <t>Realización de estudios especializados y pruebas estructurales para determinar el estado real de seguridad de los inmuebles, incluyendo: Mecánica de suelos: sondeos, calas, extracción de muestras y análisis de laboratorio para determinar capacidad portante, estratigrafía y condiciones de cimentación; Corrida matemática y revisión numérica: modelación estructural, análisis de cargas, deformaciones y evaluación del comportamiento ante acciones sísmicas conforme a normativa aplicable; Topografía de elementos estructurales: levantamiento de niveles, medición de desplomes, alineamientos y deformaciones; Extracción de corazones (testigos): perforación, obtención de muestras de concreto y análisis de resistencia a compresión; Estudios de laboratorio de concreto: análisis físico-mecánicos para determinar resistencia, módulo de elasticidad, densidad, absorción y características del material existente conforme a estándares vigentes; Pruebas con esclerómetro: evaluación no destructiva de la resistencia superficial de elementos verticales y horizontales; Escaneos estructurales: detección de armados, espesores de losa, ubicación de acero, oquedades y posibles deterioros internos mediante georradar u otros equipos especializados.
La erogación de los recursos se verá reflejado en el pasivo circulante.</t>
  </si>
  <si>
    <t>O25NR0472</t>
  </si>
  <si>
    <t>Servicios relacionados para la realización de levantamiento de necesidades para el  mantenimiento de 100 planteles de educación básica de la Ciudad de México.</t>
  </si>
  <si>
    <t>Contratación de un prestador de servicios especializado para realizar levantamientos arquitectónicos, estructurales y de instalaciones en diversos planteles escolares de nivel básico ubicados en la Ciudad de México. El objetivo es obtener información técnica detallada y actualizada de cada inmueble, que incluya planos, reporte fotográfico y diagnóstico de las condiciones físicas, con énfasis en las áreas que requieren mantenimiento menor y que han sido identificadas como prioritarias por las comunidades escolares. 
La erogación de los recursos se verá reflejado en el pasivo circulante.</t>
  </si>
  <si>
    <t>O25NR1219</t>
  </si>
  <si>
    <t>Realizar levantamientos arquitectónicos, estructurales y de instalaciones en 136 planteles escolares de nivel básico ubicados en la Ciudad de México.</t>
  </si>
  <si>
    <t>Levantamientos arquitectónicos, estructurales y de instalaciones en 136 escuelas de nivel básico, consiste en la contratación de un prestador de servicios especializado para realizar levantamientos arquitectónicos, estructurales y de instalaciones en diversos planteles  escolares de nivel básico ubicados en la Ciudad de México para obtener información técnica detallada y actualizada de cada inmueble, que incluya planos, reporte fotográfico y diagnóstico de las condiciones físicas, con énfasis en las áreas que requieren mantenimiento menor y que han sido identificadas como prioritarias por las comunidades escolares. 
La erogación de los recursos se verá reflejado en el pasivo circulante.</t>
  </si>
  <si>
    <t>O25NR1220</t>
  </si>
  <si>
    <t>Construcción, rehabilitación y mantenimiento de espacios educativos en tres planteles de educación media superior</t>
  </si>
  <si>
    <t xml:space="preserve">Construcción, rehabilitación y mantenimiento de 3 espacios educativos, los trabajos comprenden la rehabilitación integral de elementos estructurales y arquitectónicos, incluyendo: Muros y bardas: retiro de aplanados sueltos, resane con mortero cemento-arena, sellado de fisuras, aplicación de pintura vinílica y recubrimientos impermeables; Losas y faldones: retiro de concreto dañado, limpieza y pasivación de acero expuesto, resane con mortero estructural y aplicación de sistema impermeabilizante prefabricado por termofusión; Desconchamientos de concreto: demolición controlada del material suelto, rehabilitación con mortero estructural premezclado y acabado uniforme; Baños y sanitarios: sustitución de muebles sanitarios, pisos y muros con recubrimiento cerámico, impermeabilización, rehabilitación de instalaciones hidráulicas y sanitarias, Pisos cerámicos: retiro de pisos deteriorados, nivelación de superficies, colocación de piso cerámico antiderrapante y sellado de juntas; Pintura y acabados: aplicación de pintura vinílica en muros, esmalte en herrerías, recubrimientos protectores y selladores; Techumbres: reparación o sustitución de estructura metálica, aplicación de pintura anticorrosiva, reposición de lámina galvanizada o membrana termo-fusionada; </t>
  </si>
  <si>
    <t>Escaleras: reparación de huellas, contrahuellas y barandales, aplicación de recubrimientos antideslizantes; Canchas deportivas: resane y nivelación de superficies, aplicación de pintura epóxica o acrílica.
La erogación de los recursos se verá reflejado en el pasivo circulante.</t>
  </si>
  <si>
    <t>O25NR1227</t>
  </si>
  <si>
    <t>Construcción, rehabilitación y mantenimiento de espacios educativos en el plantel Antonio de Mendoza de educación Básica de la Ciudad de México.</t>
  </si>
  <si>
    <t>Construcción, rehabilitación y mantenimiento de un espacio educativo, los trabajos para ejecutar consisten en la atención integral de diversas áreas del plantel escolar mediante acciones de mantenimiento correctivo, orientadas a restituir las condiciones de seguridad, funcionalidad y operatividad de la infraestructura existente. Las actividades incluyen la reparación de desprendimientos de concreto en andadores, mediante retiro del material suelto, limpieza, reposición con mortero especializado y acabado uniforme; atención de fisuras y grietas en muros de tabique rojo y aplanados mediante apertura, sellado, resane y acabado final. Asimismo, se contempla la aplicación de impermeabilizante en azoteas para eliminar filtraciones y garantizar la estanqueidad, así como el suministro y aplicación de pintura vinílica en interiores de aulas para mejorar la habitabilidad de los espacios. Mantenimiento a escaleras, corrigiendo desprendimientos, huellas dañadas o elementos sueltos, y la sustitución de pisos cerámicos en áreas donde se presentan fracturas, desprendimientos o desgaste severo, asegurando la correcta nivelación y adhesión.
La erogación de los recursos se verá reflejado en el pasivo circulante.</t>
  </si>
  <si>
    <t>08PDDF - SISTEMA PARA EL DESARROLLO INTEGRAL DE LA FAMILIA</t>
  </si>
  <si>
    <t>A25NR0335</t>
  </si>
  <si>
    <t>Adquisición de equipo administración, equipo médico y de laboratorio, equipo informático para el CANNAM 2025</t>
  </si>
  <si>
    <t>Se equipara el Centro de Atención a Niñas, Niños y Adolescentes en Movilidad, adquisición de sillas, tablones, herramientas, estantes, entre otros.</t>
  </si>
  <si>
    <t>A25NR0349</t>
  </si>
  <si>
    <t>Adquisición de Equipo recreativo, computo y audiovisual para CANNAM 2025</t>
  </si>
  <si>
    <t>Se equipara el Centro de Atención a Niñas, Niños y Adolescentes en Movilidad, articulos musicales, mobiliario para material didactico, equipo multimedia.</t>
  </si>
  <si>
    <t>A25NR0657</t>
  </si>
  <si>
    <t>Adquisición de Equipos y Aparatos de Rehabilitación para las Unidades Médicas de Rehabilitación (UBR).</t>
  </si>
  <si>
    <t xml:space="preserve">
Se equiparan las siete Unidades Básicas de Rehabilitación (UBR) ubicadas en las alcaldías: Tláhuac, Milpa alta, Xochimilco, Gustavo A. Madero, Azcapotzalco, Tlalpan y del Centro de Atención para Personas con Discapacidad, para que las personas con discapacidad cuenten con medios para su inclusión mediante su rehabilitación integral de primer nivel de atención a personas con discapacidad que viven en zonas de bajo y muy bajo índice de desarrollo social, que no son beneficiados del Sector Salud.</t>
  </si>
  <si>
    <t>A25NR0477</t>
  </si>
  <si>
    <t>Adquisición de Vehículos Operativos para los programas de Salud pública en la Secretaría de Salud de la Ciudad de México</t>
  </si>
  <si>
    <t>Adquisición de (21) automóvil sedan 4 puertas, transmisión manual, combustible gasolina, dirección hidráulica, tracción delantera, maletero separado del compartimento de pasajeros, bolsas de aire, capacidad 5 pasajeros.</t>
  </si>
  <si>
    <t>A25NR0476</t>
  </si>
  <si>
    <t>Indemnización por Expropiación del predio en cumplimiento al acuerdo  suscrito por la Segunda Sala Ordinaria del Tribunal de Justicia Administrativa Juicio de Nulidad TJ/II-6906/2021</t>
  </si>
  <si>
    <t>Indemnización por Expropiación de (1) predio, Terreno uso de suelo habitacional rural, sin servicios públicos, antecedente registral con folio No.9915 auxiliar-1 asiento No 1 , inscripción entrada p-466215/2012 fecha  17 de agosto 2012, emitido por la dirección General de Registro Público de la Propiedad y de Comercio, con orientación al norte 61.27 m. con lote dos. al noroeste en 8.56 m con calle Axoxcotle. al suroeste en 29.36 m con calle 5 de Febrero. al sur en  18.20 con calle 5 de Febrero, al sur  en  21.37 m con calle 5 de Febrero. al noreste en 6.01 m. con propiedad particular. superficie del terreno en 660.00 m2.</t>
  </si>
  <si>
    <t>A25NR0874</t>
  </si>
  <si>
    <t>Adquisición de Equipo Médico y de Laboratorio para la recomendación 11/2021</t>
  </si>
  <si>
    <t>Adquisición de un Ventilador para uso domiciliario, descripción equipo para asistir ventilación por interfaz para adultos y pediátrico, mecánico convencional, fuente de alimentación eléctrica suministro oxigeno, pantalla tipo lcd, humificador térmico y soporte ventilador perilla selectora, peso  6 kg, turbina soplador, con conexión USB, tiempo inspiratorio 3 o 6 segundos frecuencia respiratoria.</t>
  </si>
  <si>
    <t>A25NR0513</t>
  </si>
  <si>
    <t>Adquisición de una microcentrífuga refrigerada de alta velocidad con rotor 6x50 ml CRM; un microscopio trinocular compuestos OS690-PL y; una incubadora de temperatura constante.</t>
  </si>
  <si>
    <t>Se realizó la compra de una centrífuga refrigerada, una incubadora bacteriológica y un microscopio trinocular. El remanente será reintegrado en las adecuaciones líquidas de cierre.</t>
  </si>
  <si>
    <t>A25NR0582</t>
  </si>
  <si>
    <t>Adquisición de siete laptops para desarrollador con procesador de 6 núcleos y RAM de 16 GB y disco duro de 1 TB.</t>
  </si>
  <si>
    <t>Se adquirieron siete laptops a través de la adquisición consolidada de equipo de cómputo. El remanente será reintegrado en las adecuaciones líquidas de cierre.</t>
  </si>
  <si>
    <t>A25NR0603</t>
  </si>
  <si>
    <t>Adquisición de quince laptops para desarrollador con procesador de 6 núcleos y Ram de 16 GB y disco duro de 1 TB; y adquisición de auto compacto hatchback 2025 motor de 1.6 lt</t>
  </si>
  <si>
    <t>Se adquirieron de manera consolidada quince equipos de cómputo y un automóvil compacto hatchback. El remanente será reintegrado en las adecuaciones líquidas de cierre.</t>
  </si>
  <si>
    <t>A25NR0639</t>
  </si>
  <si>
    <t>Adquisición de quince PCs de escritorio con perfil adminitrastivo con paquetería OEM con procesador de 6 núcleos y Ram de 8 GB y disco duro de 1 TB.</t>
  </si>
  <si>
    <t>Se adquirieron de manera consolidada quince equipos de cómputo los cuales ya fueron entregados, sin embargo el pago será realizado en pasivo circulante de manera centralizada.</t>
  </si>
  <si>
    <t>A25NR0668</t>
  </si>
  <si>
    <t>Adquisición de ocho impresoras portátiles HP Officejet 200 y veinte body camara portátil.</t>
  </si>
  <si>
    <t>Se realizó la compra de ocho impresoras portátiles HP Officejet 200 y veinte body camara portátil. Dichos bienes ya fueron entregados por lo que el pago se realizará en pasivo circulante.</t>
  </si>
  <si>
    <t>26 PDIA INSTITUTO PARA LA ATENCIÓN Y PREVEENCIÓN DE LAS ADICCIONES</t>
  </si>
  <si>
    <t>La variación se debe a que al período está en proceso de contratación o adjudicación de los bienes</t>
  </si>
  <si>
    <t>A25NR0557</t>
  </si>
  <si>
    <t>Adquisición de Computadoras con Hardware y Software y Smartphones (Difusion IAPA 2025).</t>
  </si>
  <si>
    <t>A25NR0558</t>
  </si>
  <si>
    <t>Adquisición de Equipos y Aparatos Audiovisuales IAPA 2025.</t>
  </si>
  <si>
    <t>A25NR0559</t>
  </si>
  <si>
    <t>Adquisición de Muebles de Oficina IAPA 2025.</t>
  </si>
  <si>
    <t>A25NR0560</t>
  </si>
  <si>
    <t>Adquisición de Equipo Médico y de Laboratorio IAPA 2025.</t>
  </si>
  <si>
    <t>A25NR0561</t>
  </si>
  <si>
    <t>Adquisición de Cámaras Fotográficas y de Video IAPA 2025.</t>
  </si>
  <si>
    <t>A25NR0562</t>
  </si>
  <si>
    <t>Adquisición de Vehículos IAPA 2025.</t>
  </si>
  <si>
    <t>A25NR0563</t>
  </si>
  <si>
    <t>Adquisición de Mobiliario IAPA 2025</t>
  </si>
  <si>
    <t>26PDSP SERVICIOS DE SALUD PUBLICA DE LA CIUDAD DE MÉXICO</t>
  </si>
  <si>
    <t>A25NR0250</t>
  </si>
  <si>
    <t>Adquisición de Equipo Informático para los Servicios de Salud Pública de la Ciudad de México.</t>
  </si>
  <si>
    <t>Se  adquirieron 2000 tabletas electrónicas frecuencia del procesador 2GHZ y 64GB de almacenamiento interno y Bluetooth.</t>
  </si>
  <si>
    <t>A25NR0251</t>
  </si>
  <si>
    <t>Adquisición de equipo administrativo, médico e instrumental de laboratorio para su distribución en los Servicios de Salud Pública de la Ciudad de México.</t>
  </si>
  <si>
    <t>Seadquirieron 34 rasuradoras maquina eléctrica para uso veterinario andis ultraedge de dos velocidades de uso rudo se utilizaran en perros y gatos que su pelaje es difícil de rasurar, 68 navajas o cuchillas para maquina rasuradora andis acabado cromado especial que impide la corrosión;</t>
  </si>
  <si>
    <t>A25NR0252</t>
  </si>
  <si>
    <t>Adquisición de mobiliario, equipo administrativo y médico, para la Clínica Especializada en Diabetes de Iztapalapa.</t>
  </si>
  <si>
    <t>Se encuentra aun en proceso de firma la adquisición: de mesas plegable patas metálicas superficie de polietileno, y sillas tipo pupitre.</t>
  </si>
  <si>
    <t>A25NR0253</t>
  </si>
  <si>
    <t>Adquisición de mobiliario, equipo administrativo e instrumental médico, comunicación y No-Break para el laboratorio de vigilancia epidemiológica de la CDMX.</t>
  </si>
  <si>
    <t>Se adquirieron 8 sillas con respaldo de material plástico suave acojinado con ajuste de perilla y reclinación,3 silla giratoria respaldo moldeado de poliuretano mecanismo de reclinación,4 silla giratoria secretarial con descansa brazos ajuste neumático,</t>
  </si>
  <si>
    <t>A25NR0254</t>
  </si>
  <si>
    <t>Adquisición de Equipo Médico y de laboratorio para su distribución en los Centros de Salud, de los Servicios de Salud Pública de la CDMX.</t>
  </si>
  <si>
    <t>Se adquirieron 1352 canastillas clasificadora de vacunas serán utilizados para el traslado de los insumos en termos de 9 QTS para mantenerlos a temperatura de congelación.</t>
  </si>
  <si>
    <t>A25NR0255</t>
  </si>
  <si>
    <t>Adquisición de equipo médico e instrumental de laboratorio, mobiliario, informático y administrativo para la Jurisdicción Sanitaria Cuauhtémoc.</t>
  </si>
  <si>
    <t>Se encuentra aun en proceso de firma la adquisición del Equipamiento,para cumplir con el programa de salud bucal.</t>
  </si>
  <si>
    <t>A25NR0256</t>
  </si>
  <si>
    <t>Adquisición de equipo médico y de laboratorio kits de unidad portátil para su distribución en las 16 jurisdicciones sanitarais de los Servicios de Salud Pública de la CDMX.</t>
  </si>
  <si>
    <t>Se encuentra aun en proceso de firma la adquisición de  kit s de unidad portátil para esterilización quirúrgica canina y felina, mesa para cirugía veterinaria abatible con charola de mayo para instrumental</t>
  </si>
  <si>
    <t>A25NR0258</t>
  </si>
  <si>
    <t>Adquisición de equipo deportivo y herramientas, para la Clínica Especializada en Diabetes de Iztapalapa.</t>
  </si>
  <si>
    <t>Se encuentra aun en proceso de firma la adquisición: de juego de pesas tipo mancuernas de hierro fundido recubiertas de vinilo,  escalera tipo tijera con siete peldaños, hidrolavadora eléctrica pistola y manguera de alta presión.</t>
  </si>
  <si>
    <t>A25NR0584</t>
  </si>
  <si>
    <t>Adquisición de Mobiliario, Equipo de Comunicación e Informático para los SSPCDMX.</t>
  </si>
  <si>
    <t>Se encuentra aun en proceso de firma la adquisición: de sillas plegables de plástico duro, tablón plegable de madera, carpa tipo dos aguas, módulo tipo de escritorio, dispensador toallas sanitarias.</t>
  </si>
  <si>
    <t>A25NR0585</t>
  </si>
  <si>
    <t>Adquisición de Equipo Informático y Vehículo para los SSPCDMX.</t>
  </si>
  <si>
    <t>Se encuentra aun en proceso de firma la adquisición: de equipos multifuncionales lasser,  lap top,  computadoras 32GB Ram 1TB, proyectores de alta luminosidad,  computadoras de escritorio de 4.9Ghz cache 25MB, computadoras portátiles 32GB de 2TB, discos duros externos de 2.5 de 4TB.</t>
  </si>
  <si>
    <t>A25NR0586</t>
  </si>
  <si>
    <t>Adquisición de Equipo Audiovisual y equipo médico e instrumental de laboratorio para los SSPCDMX.</t>
  </si>
  <si>
    <t>Se encuentra aun en proceso de firma la adquisición: de bocinas con tripie y control remoto, megáfonos recargables, bocinas con bluetooth,  video proyector 4000 lumenes, proyector portátil con HDMI y Wifi, lámparas para cirugía,</t>
  </si>
  <si>
    <t>A25NR0587</t>
  </si>
  <si>
    <t>Adquisición de vehículos móviles terrestres para programas públicos para los Servicios de Salud Pública de la Ciudad de México.</t>
  </si>
  <si>
    <t>Se adquirieron 20 vehículo unidad médica móvil transmisión manual de seis velocidades tres asientos el asiento del operador debe ser fijo con respaldo alto y cabecera integrada distancia entre eje 208 pulgadas.</t>
  </si>
  <si>
    <t>A25NR0588</t>
  </si>
  <si>
    <t>Adquisición de Mobiliario, Equipo Informático y Equipo Administrativo para los SSPCDMX.</t>
  </si>
  <si>
    <t>Se encuentra aun en proceso de firma la adquisición  de anaqueles metálicos con entrepaños, bancas de metálicas, bancas vestidor para consultorio, bancos de metal giratorios</t>
  </si>
  <si>
    <t>A25NR0589</t>
  </si>
  <si>
    <t>Adquisición de Equipo médico e Instrumental de laboratorio y Vehículo para los SSPCDMX.</t>
  </si>
  <si>
    <t>Se encuentra aun en proceso de firma la adquisición de agitadores basculantes, basculas mecánicas, canastillas de aluminio, centrifugas digitales, cintas antropométricas.</t>
  </si>
  <si>
    <t>A25NR0590</t>
  </si>
  <si>
    <t>Adquisición de Mobiliario, Equipo Informático y Equipo Audiovisual para los SSPCDMX.</t>
  </si>
  <si>
    <t>Se encuentra aun en proceso de firma la adquisición de sillas ergonómicas con corrección de postura, escritorios tipo nordicos, archiveros lateral-ancho de 36".</t>
  </si>
  <si>
    <t>A25NR0591</t>
  </si>
  <si>
    <t>Adquisición de Equipo Informático para los SSPCDMX.</t>
  </si>
  <si>
    <t>Se encuentra aun en proceso de firma la adquisición de  biométricos faciales y de palma sin contacto con pantalla touch de 5"/6000 rostros/selector de huella digital.</t>
  </si>
  <si>
    <t>A25NR0592</t>
  </si>
  <si>
    <t>Adquisición de unidades vehiculares que forman parte del Parque Vehicular para los Servicios de Salud Pública de la Ciudad de México.</t>
  </si>
  <si>
    <t>Se encuentra aun en proceso de firma la adquisición de  automóviles con cabina cerrada para pasajeros y una caja de carga trasera descubierta o cubierta, diseñada para transportar mercancías.</t>
  </si>
  <si>
    <t>A25NR0594</t>
  </si>
  <si>
    <t>Adquisición de Mobiliario y Equipo médico e Instrumental de laboratorio para los SSPCDMX.</t>
  </si>
  <si>
    <t>Se encuentra aun en proceso de firma la adquisición de sillas plegables con estructura de acero tubular redondo, 8mesas rectangulares plegables, sillas cama plegable para acompañante fabricada de tubo de acero.</t>
  </si>
  <si>
    <t>A25NR0595</t>
  </si>
  <si>
    <t>Adquisición de Mobiliario y equipo de cómputo y de tecnologías de la información para los SSPCDMX.</t>
  </si>
  <si>
    <t>Se encuentra aun en proceso de firma la adquisición de carpas plegables de 3x3,mesas plegables rectangulares,sillas plegables con estructura metálica, computadoras tipo all in one ram 16GB DDR4 1600 MHZ.</t>
  </si>
  <si>
    <t>A25NR0597</t>
  </si>
  <si>
    <t>Adquisición de Muebles de oficina y estantería, equipo audiovisual y equipo de cómputo y tecnologías de la información para los SSPCDMX.</t>
  </si>
  <si>
    <t>Se encuentra aun en proceso de firma la adquisición de  cestos metálicos para papeles fabricado en lamina, pintura horneada, gabinetes universales,  libreros de madera con  entrepaños,  anaquel móvil tipo esqueleto metálico con charolas.</t>
  </si>
  <si>
    <t xml:space="preserve">36C001 SECRETARÍA  DE EDUCACIÓN, CIENCIA , TECNOLOGÍA E INNOVACIÓN </t>
  </si>
  <si>
    <t>A25NR0468</t>
  </si>
  <si>
    <t>AULA DIGITAL POR ESCUELA</t>
  </si>
  <si>
    <t>La programación del ejercicio de los recursos se tiene para el ultimo trimestre del presente ejercico fiscal; a esta fecha, se realizan los procedimientos para formalización de los instrumentos jurídicos para la adquisición de los bienes.</t>
  </si>
  <si>
    <t>41PDIP INSTITUTO DE PLANEACIÓN DEMOCRÁTICA Y PROSPECTIVA DE LA CDMX</t>
  </si>
  <si>
    <t>A25NR0604</t>
  </si>
  <si>
    <t>Adquisición de vehículo tipo Sedan</t>
  </si>
  <si>
    <t>Se adquirio un vehículo nuevo debido a que el parque vehicular con que cuenta el Instituto de Planeación Democrática y Prospectiva de la CDMX tiene mas de 5 años de uso.</t>
  </si>
  <si>
    <t>36 PD  US UNIVERSIDAD DE LA SALUD</t>
  </si>
  <si>
    <t>A25NR0564</t>
  </si>
  <si>
    <t>Adquisición de sillas con paleta( pupitres)</t>
  </si>
  <si>
    <t>Se llevó a cabó una invitación restringida para la adquisición de sillas con paleta (Pupitre), para poderle brindar una mejor calidad de educación  a los alumnos de la Universidad de la Salud, misma que ya fue recibida y pagado.</t>
  </si>
  <si>
    <t>A25NR0691</t>
  </si>
  <si>
    <t>Adquisición de mobiliario para la Universidad de la Salud</t>
  </si>
  <si>
    <t>Se adquirieron archiveros, estantes, sillones y mesas de trabajo, para las oficinas administrativas de la Universidad, mismas que se entregaron durante el mes de diciembre, por lo que en este momento se estan llevando a cabo las gestiones de pago correspondientes.</t>
  </si>
  <si>
    <t>A25NR0692</t>
  </si>
  <si>
    <t>Se adquirieron sillas con paleta (pupitres), mesas binarias y sillas para mesas binarias, para equipar las aulas de la Universidad, mismas que se entregaron durante el mes de diciembre, por lo que en este momento se estan llevando a cabo las gestiones de pago correspondientes.</t>
  </si>
  <si>
    <t>A25NR0693</t>
  </si>
  <si>
    <t>Adquisición de Cama de hospital eléctrica, Silla de ruedas, Microscopio de luz binocular y banco de altura ajustable para la Universidad de la Salud</t>
  </si>
  <si>
    <t>Se adquirieron microscopios, sillas de ruedas y bancos de altura ajustable, para el área de Simulación Clínica y Laboratorios de la Universidad, mismas que se entregaron durante el mes de diciembre, por lo que en este momento se estan llevando a cabo las gestiones de pago correspondientes.</t>
  </si>
  <si>
    <t>ADECUACIONES PRESUPUESTALES</t>
  </si>
  <si>
    <t xml:space="preserve">Unidad Responsable de Gasto: </t>
  </si>
  <si>
    <t xml:space="preserve">Período: </t>
  </si>
  <si>
    <t>PRESUPUESTO  
(Pesos con dos decimales)</t>
  </si>
  <si>
    <t>VARIACIÓN %:
((MODIFICADO/APROBADO)-1)*100</t>
  </si>
  <si>
    <t>NÚMERO DE AFECTACIÓN</t>
  </si>
  <si>
    <t>DESTINO DE GASTO</t>
  </si>
  <si>
    <t>AMPLIACIÓN</t>
  </si>
  <si>
    <t>REDUCCIÓN</t>
  </si>
  <si>
    <t>CAUSAS DE LAS ADECUACIONES AL PRESUPUESTO</t>
  </si>
  <si>
    <t>IMPACTO AL CUMPLIMIENTOS DE METAS</t>
  </si>
  <si>
    <t>C-08-C0-01-1030</t>
  </si>
  <si>
    <t>77
PROGRAMAS
SOCIALES</t>
  </si>
  <si>
    <r>
      <t>Adición en el Área Funcional 271226 "</t>
    </r>
    <r>
      <rPr>
        <sz val="12"/>
        <rFont val="Roboto"/>
      </rPr>
      <t>FORTALECIMIENTO DE LA COHESIÓN SOCIAL</t>
    </r>
    <r>
      <rPr>
        <b/>
        <sz val="12"/>
        <rFont val="Roboto"/>
      </rPr>
      <t>", Programa Presupuestario E161 "</t>
    </r>
    <r>
      <rPr>
        <sz val="12"/>
        <rFont val="Roboto"/>
      </rPr>
      <t>SERVIDORES DE LA CIUDAD</t>
    </r>
    <r>
      <rPr>
        <b/>
        <sz val="12"/>
        <rFont val="Roboto"/>
      </rPr>
      <t>" en la partida de gasto 44211177 "</t>
    </r>
    <r>
      <rPr>
        <sz val="12"/>
        <rFont val="Roboto"/>
      </rPr>
      <t>Becas y otras ayudas para programas de capacitación</t>
    </r>
    <r>
      <rPr>
        <b/>
        <sz val="12"/>
        <rFont val="Roboto"/>
      </rPr>
      <t>", con la finalidad de contar con recursos para la entrega del apoyo correspondiente al mes de marzo a los denominados "SERVIDORAS Y SERVIDORES DE LA CIUDAD DE MÉXICO (SERCDMX 2025)", quienes brindan apoyo para fomentar una cultura de involucramiento ciudadano para fortalecer la cohesión e inclusión social, a través de acciones sociales, para los habitantes de las 16 alcaldías de la Ciudad de México, con el fin de potenciar sus habilidades de coordinación de grupos de trabajo, dar atención ciudadana, realizar actividades de intervención, difusión, concertación y vinculación comunitaria.</t>
    </r>
  </si>
  <si>
    <t>No se modificaron metas.</t>
  </si>
  <si>
    <t>08 PD CP CONSEJO PARA PREVENIR Y ELIMINAR LA DISCRIMINACION DE LA CIUDAD DE MÈXICO</t>
  </si>
  <si>
    <t>A.25NR.0515</t>
  </si>
  <si>
    <t>Adquisición de Bienes Informáticos</t>
  </si>
  <si>
    <t>Meta 1: 9 (EIN) Adquisición de *1 Cámara Digital de 25 megapíxeles efectivos con sensor de imagen CMOS y flash integrado, *4 Laptops de Desarrollador tipo 2 con paquetería OEM que contenga disco SSD de 128 GB con conexión M2, *3 PC de Escritorio con paquetería OEM procesador de 6 núcleos físicos y memoria RAM mínima de 8 GB, *1 Switch tipo 3 de 48 puertos con indicadores lumínicos tablas de direcciones MAC 32K.</t>
  </si>
  <si>
    <t>A.25NR.0683</t>
  </si>
  <si>
    <t>Adquisición de equipo para el Programa Social ALDEA JUVENIL</t>
  </si>
  <si>
    <t>MATERIAL QUE SERA UTILIZADO PARA LOS TALLERES QUE SE IMPLEMENTARON EN ALDEA JUVENIL.</t>
  </si>
  <si>
    <t>A25NR0332</t>
  </si>
  <si>
    <t>Adquisicion de bancas metalicas</t>
  </si>
  <si>
    <t>Con el objetivo de adecuar los espacios físicos a las necesidades de confort y accesibilidad, se adquirieron bancas metálicas de 4 plazas, con estructura de acero, ubicadas en el edificio principal de esta Procuraduria Social.</t>
  </si>
  <si>
    <t>A25NR0300</t>
  </si>
  <si>
    <t>Adquisición de Equipos Informáticos y Aparatos Audiovisuales.</t>
  </si>
  <si>
    <t>Adquisición equipos de nueva tecnología y materiales diversos, para lograr sustituir algunos que por su constante uso genera desgaste, con esto podremos tener una mejor presentación de las instalaciones, y que los traslados de los equipos y materiales sean de una manera más segura, eficiente y práctica</t>
  </si>
  <si>
    <t>A25NR0245</t>
  </si>
  <si>
    <t>Adquisición de otro Mobiliario y Equipo Educacional y Recreativo.</t>
  </si>
  <si>
    <t>Adquisición de instrumentos musicales que serán utilizados para el programa "Do Re Mi Fa Sol por mi escuela" que es una línea de acción social, cultural y artística (dentro del programa social TAOC 2025), pondrá a las infancias en contacto, a través de la música, con el arte, el trabajo comunitario y la cultura de paz, esta línea de acción tiene como objetivo proyectar, desarrollar y activar el proyecto "Do Re Mi Fa Sol por mi escuela" en primarias y secundarias.</t>
  </si>
  <si>
    <t>A25NR0322</t>
  </si>
  <si>
    <t>Adquisición de Pantalla portátil con tela de proyección.</t>
  </si>
  <si>
    <t>Adquisición de equipo de video (pantallas) para tener una mejor presentación y desempeño que al mismo tiempo contribuirán a garantizar el goce y disfrute del público asistente.</t>
  </si>
  <si>
    <t>A25NR0323</t>
  </si>
  <si>
    <t>Adquisición de Bancas tipo Nápoles.</t>
  </si>
  <si>
    <t>Adquisición de otro mobiliario y equipo educacional y recreativo lo que permitirá cumplir con las actividades encomendadas a esta subsecretaría de grandes festivales comunitarios.</t>
  </si>
  <si>
    <t>A25NR0333</t>
  </si>
  <si>
    <t>No adquisición, en proceso de devolución de recurso</t>
  </si>
  <si>
    <t>A25NR0290</t>
  </si>
  <si>
    <t>Adquisición de Equipos y Aparatos Audiovisuales.</t>
  </si>
  <si>
    <t>A25NR0263</t>
  </si>
  <si>
    <t>Adquisición de Equipo de Cómputo y Tecnologías de la Información, Otros Mobiliarios, Aparatos Audiovisuales, Cámaras Fotográficas y de Video, Comunicación y Telecomunicación.</t>
  </si>
  <si>
    <t>Adquisición equipos de nueva tecnología y materiales diversos, para lograr sustituir algunos que por su constante uso genera desgaste, con esto podremos tener una mejor presentación de las instalaciones, y que los traslados de los equipos y materiales sean de una manera más segura, eficiente y práctica, que al mismo tiempo contribuyan a garantizar la seguridad del personal técnico.</t>
  </si>
  <si>
    <t>A25NR0321</t>
  </si>
  <si>
    <t>Adquisición de proyectores y tablets</t>
  </si>
  <si>
    <t>En proceso de comprometer recurso: Adquisición equipo de video (proyectores y tablets) para tener una mejor presentación y desempeño que al mismo tiempo contribuirán a garantizar el goce y disfrute del público asistente.</t>
  </si>
  <si>
    <t>A25NR0407</t>
  </si>
  <si>
    <t>Adquisición de "Equipo de Producción para Audio y Video Especializado"</t>
  </si>
  <si>
    <t>A25NR0458</t>
  </si>
  <si>
    <t>Adquisición de "Derechos"</t>
  </si>
  <si>
    <t>Adquisición de Códice Tenochtitlan un asentamiento Mexica "Códice de reconstrucción histórica, en el cual se reinterpreta la historia la cual es basada en información tomada de otros códices y de la tradición oral de Azcapotzalco.</t>
  </si>
  <si>
    <t>A25NR0574</t>
  </si>
  <si>
    <t>Adquisición de equipo de cómputo y de tecnologías de la información, software, cámaras, otros mobiliarios y equipos de administración.</t>
  </si>
  <si>
    <t>A25NR0640</t>
  </si>
  <si>
    <t>Adquisición de Equipo Informático, Equipo audiovisual y Equipo Administrativo para Talleres en Faros</t>
  </si>
  <si>
    <t>En proceso de comprometer recurso: adquisición bienes a fin de poder llevar a cabo los diferentes talleres tales como: artes plásticas, teatro, literatura, danza, oficios, música, arte urbano y audiovisuales, a realizarse en los faros, centros culturales y apoyo a Utopías, que se encuentran ubicados apropiadamente en diferentes puntos de la Ciudad de México, con el propósito de beneficiar a la población y realizar las diferentes actividades planeadas y programadas para cada una de ellas.</t>
  </si>
  <si>
    <t>A25NR0666</t>
  </si>
  <si>
    <t>Adquisición de instrumentos musicales para continuidad de proyecto "do re mi fa sol por mi escuela"</t>
  </si>
  <si>
    <t xml:space="preserve">Adquisición de 7,862 nuevos instrumentos musicales. </t>
  </si>
  <si>
    <t>A25NR0669</t>
  </si>
  <si>
    <t>Adquisición de equipo audiovisual y de comunicación para la Infraestructura cultural en el faro oriente</t>
  </si>
  <si>
    <t>En proceso de contratación: "Programa de Apoyo a la Infraestructura Cultural de los Estados". (PAICE 2025), para llevar a cabo el presupuesto de los recursos asignados para cubrir con el programa en la Fábrica de Artes y Oficios de Oriente.</t>
  </si>
  <si>
    <t>A25NR0744</t>
  </si>
  <si>
    <t>Adquisición de Instrumentos musicales y equipo administrativo
para el pueblo de San Andrés Mixquic</t>
  </si>
  <si>
    <t>A25NR0243</t>
  </si>
  <si>
    <t>Adquisición de  Software "Adobe CREATIVE CLOUD"</t>
  </si>
  <si>
    <t>Recursos fiscales para la adquisición de  02 Licencia de Paquetería  Adobe "CREATIVE CLOUD", para poder realizar la creación de materiales audiovisuales accesibles a las mujeres para la difusión de servicios, programas y actividades de la Secretaría de las Mujeres; así como para la promoción de la igualdad y el cambio cultural en favor de las mujeres, las niñas, las adolescentes y las adultas mayores de la Ciudad de México.</t>
  </si>
  <si>
    <t>A25NR0608</t>
  </si>
  <si>
    <t>Adquisición de computadoras portátiles (laptops) para las Unidades   de Atención y Prevención de la Violencia de Género, (Lunas)</t>
  </si>
  <si>
    <t xml:space="preserve">Recursos fiscales para la adquisición de  17 computadoras portátiles (laptops) con Procesador con tecnología 64 bits(x64) desde 32 MHz o más en frecuencia base, con 4 núcleos físicos máximo de reciente generación. Memoria RAM de 8 GB, DDR4. Disco duro, 1 TB mínimo HDD, interfaz SATA III ó 128 GB mínimo en SSD, Gráficos Frecuencia base de 200 MHz o más, soporte a tecnología Shader Model 5 (OpenGL 4 o DirectX 11) o superior y salida de gráficos DVI, Display Port o HDMI. Pantalla ancha de 14 o 16 pulgadas y resolución menor o igual  a 1920 x 1080 pixeles y resolución mínima de 1920 x 1080 pixeles. Lector de tarjeta,   Batería de Ion-Litio de 3 a 6 celdas con duración mínima de 2 o 4 horas. Puertos 1 a 3 puertos USB 3.1 mínimo, un Puerto de red con terminal RJ -45, un puerto para gráficos de alta definición: DVI o Display Port o HDMI, puerto de audífonos y puerto de micrófono. </t>
  </si>
  <si>
    <t>A25NR0655</t>
  </si>
  <si>
    <t>Adquisición de computadoras portátiles (laptops) e Impresoras</t>
  </si>
  <si>
    <t>Recursos adicionados para la adquisición de  12 computadoras portátiles (laptops) con Procesador con tecnología 64 bits(x64) desde 32 MHz o más en frecuencia base, con 4 a 6 núcleos físicos. Memoria RAM de 16 GB, DDR4. Disco duro, 500 GB,   con recursos federales de las Acciones de Coadyuvancia para las Declaratorias de Alerta de Violencia de Género contra las Mujeres en Estados y Municipios - 2025, adicionados para cabo el proyecto denominado:  “MUJERES/AVGM/CDMX/031/2025”.</t>
  </si>
  <si>
    <t>A25NR0662</t>
  </si>
  <si>
    <t>Adquisición de Cafeteras Percoladoras, Equipos de Sistemas de Bocina y Cámaras Digitales.</t>
  </si>
  <si>
    <t>Recursos fiscales para la adquisición de 02 Cafeteras Percoladoras con Capacidad de 50 tazas, dos dispensadores, acero inoxidable, potencia de 1100 watts; 02 Equipos de sistema de bocinas con micrófono y cable de audio, bluetooth, inalámbrico de hasta 9m (30 pies) y batería recargable y Adquisición de 02 Cámaras digitales con un máximo de 24 megapíxeles.  Formato JPEG, NEF (RAW) + JPEG que se guardan en ambos formatos, pantalla táctil de 3.2 pulgadas, lente AF-S Nikkor 24-120 mm con 24 megapíxeles.</t>
  </si>
  <si>
    <t>A25NR0795</t>
  </si>
  <si>
    <t>Adquisición de computadoras portátiles (laptops) e Impresoras para los Centros Libre.</t>
  </si>
  <si>
    <t>Recursos adicionados para la adquisición de 30 computadoras portátiles (laptops) con Procesador con tecnología 64 bits(x64) desde 32 MHz o más en frecuencia base, con 4 a 6 núcleos físicos. Memoria RAM de 16 GB, DDR4. Disco duro, 500 GB mínimo en SSD, Interfaz SATA (Serial Advanced Technology Attachment), M2, PCI Express. Gráficos 512 GB mínimo en SSD, Interfaz SATA (Serial Advanced Technology Attachment), M2, PCI Express. Pantalla ancha de 15 pulgadas Resolución mínima de 1920 x 1080 pixeles. Lector de tarjeta;  con recursos federales del Programa de Atención Integral para el Bienestar de las Mujeres (PAIBIM)-2025.</t>
  </si>
  <si>
    <t>A25NR0798</t>
  </si>
  <si>
    <t>Adquisición de cómodas, cunas, despachador de agua, bocina para los espacios de refugios especializados.</t>
  </si>
  <si>
    <t>Recursos adicionados para la adquisición de 08 Cómodas con 8 cajones, Material: Madera de pino,  8 cajones, Ancho 50 cm, Alto 100 cm, Largo 120 cm.;  02 Cómodas con 4 cajones, Material: Madera de pino,  Castaño satinado, 8 cajones, Ancho 50 cm, Alto 100 cm, Largo 60 cm; 02 Cunas, Material: Madera de pino, Tipo de acabado: Barnizado, Color: Castaño, Tamaño: Para colchón individual con barandal, Sin colchón;  04 Despachador de agua, Color: Blanco, Agua fría, caliente y templada,  Interruptor de enfriamiento y calentamiento, peso 12.00 kg, altura 31.00 cm. y Adquisición 2 Bocinas profesionales con Bluetooth, Batería Recargable (Duración 5 hrs), Incluye: Micrófono con Cable, Control Remoto y Tripié (con medida de 74 cm extendido) y Cable de Carga tible con USB, Entrada micro SD, Radio F.M., Entrada Auxiliar de 3.5 mm,;  con recursos federales del Programa de apoyo para refugios especializados para mujeres víctimas de violencia de género, sus hijas e hijos-2025.</t>
  </si>
  <si>
    <t>A25NR0811</t>
  </si>
  <si>
    <t>Adquisición de computadoras de escritorio para los Centros Libre.</t>
  </si>
  <si>
    <t>Recursos adicionados para la adquisición de 34 computadoras de escritorio con Procesador con tecnología 64 bits(x64) desde 700 MHz o más en frecuencia base, con 4 a 6 núcleos físicos. Memoria RAM de 16 GB, DDR4. Disco duro, 1 TB mínimo en HDD, Interfaz SATA III , o de 128GB minimo en SSD, interfaz SATA (Serial Advanced Technology Attachment)  M2, PCI Express. Gráficos frecuencia base de 300 MHZ, soporte a tecnilogia shader model 5 (open GL 4 o DirectX 11), salida de gráficos DVI, Display Port o HDMI, tipo de memoria, DDR4. Pantalla ancha de 14 a 19 pulgadas, Tactil, Resolución mínima de 1920 x 1080 pixeles. Lector de tarjeta;  con recursos federales del Programa de Atención Integral para el Bienestar de las Mujeres (PAIBIM)-2025.</t>
  </si>
  <si>
    <t>PPI PROGRAMAS Y PROYECTOS DE INVERSIÓN</t>
  </si>
  <si>
    <t>URG:</t>
  </si>
  <si>
    <t>PERIODO:</t>
  </si>
  <si>
    <t>AVANCE FÍSICO
%</t>
  </si>
  <si>
    <t>PRESUPUESTO</t>
  </si>
  <si>
    <t>DESCRIPCIÓN DE ACCIONES REALIZADAS</t>
  </si>
  <si>
    <t>COMPROMETIDO</t>
  </si>
  <si>
    <t xml:space="preserve">TOTAL </t>
  </si>
  <si>
    <t>ADQUISICIÓN DE 10 EQUIPOS DE COMPUTO</t>
  </si>
  <si>
    <t>ADQUISICIÓN DE 10 COMPUTADORAS DE ESCRITORIO PERFIL DESARROLLADOR CON PAQUETERIA OEM, PARA SU ASIGNACIÓN A LA SECRETARIA EJECUTIVA DEL CONSEJO DE EVALUACIÓN DE LA CIUDAD DE MÉXICO</t>
  </si>
  <si>
    <t>A25NR0350</t>
  </si>
  <si>
    <t xml:space="preserve">Adquisición de camiones y camionetas de carga, para la operación del Programa del Campo a la Ciudad </t>
  </si>
  <si>
    <t>Adquisición de 21 camiones y 4 camionetas de carga, para la operación del Programa del Campo a la Ciudad en la SAPCI de la Ciudad de México</t>
  </si>
  <si>
    <t>A25NR0568</t>
  </si>
  <si>
    <t>Adquisición de equipo informático, equipo eléctrico y equipo audiovisual, para la operación de la Secretaría de Atención y Participación Ciudadana de la CDMX</t>
  </si>
  <si>
    <t xml:space="preserve">Adquisición de 176 PC de escritorio de perfil administrativo con paquetería OEM, 5 PC de escritorio perfil desarrollador con paquetería OEM, memoria 32gb, 39 laptop con memoria de </t>
  </si>
  <si>
    <t>A25NR0483</t>
  </si>
  <si>
    <t>Adquisición de mobiliario, equipo administrativo, herramientas y equipo informático, para la operación del Programa del Campo a la Ciudad en la SAPCI de la Ciudad de México</t>
  </si>
  <si>
    <t xml:space="preserve">adquisición de 840 carritos de autoservicio, 5 caja fuertes, 710 Exhibidores verticales, 1500 sillas de plástico, 250 tablones y 54 carpas, 22 no break y 42 reguladores de voltaje, </t>
  </si>
  <si>
    <t>A25NR0484</t>
  </si>
  <si>
    <t>Adquisición de equipo audiovisual, cómputo e industrial, para la operación del Programa del Campo a la Ciudad en la SAPCI de la Ciudad de México</t>
  </si>
  <si>
    <t>A25NR0352</t>
  </si>
  <si>
    <t>Adquisición de Equipo Audiovisual y Telecomunicación Para la Dirección De Talleres de Artes y Saberes Comunitarios, PILARES.</t>
  </si>
  <si>
    <t>A25NR0353</t>
  </si>
  <si>
    <t>Adquisición de Sierras, Routers, Taladros y Kid compresor para 15 talleres de Carpintería de PILARES.</t>
  </si>
  <si>
    <t>A25NR0354</t>
  </si>
  <si>
    <t>Adquisición de Mobiliario para el equipamiento de 28 talleres de Diseño de Imagen y Cosmetología de PILARES.</t>
  </si>
  <si>
    <t>A25NR0355</t>
  </si>
  <si>
    <t>Adquisición de Sierras, Cortadoras de Metal, Esmeriladoras para el equipamiento para 21 talleres de Herrería y Alumineria de PILARES.</t>
  </si>
  <si>
    <t>A25NR0356</t>
  </si>
  <si>
    <t>Adquisición de Pulpo y Plancha para el equipamiento de 19 talleres de Serigrafía de PILARES.</t>
  </si>
  <si>
    <t>A25NR0357</t>
  </si>
  <si>
    <t>Adquisición de Maquinas de Coser para el equipamiento de 82 talleres de Confección Textil de PILARES.</t>
  </si>
  <si>
    <t>A25NR0358</t>
  </si>
  <si>
    <t>Adquisición de  Estufas de Mesa Master para los 9 talleres de Gastronomía y Panadería.</t>
  </si>
  <si>
    <t>A25NR0359</t>
  </si>
  <si>
    <t>Adquisición de Calentadore Solares, para el equipamiento de 10 talleres de Plomería de PILARES.</t>
  </si>
  <si>
    <t>A25NR0360</t>
  </si>
  <si>
    <t>Adquisición de Equipo para el equipamiento de 20 talleres de Reparacion de Aparatos Electronicos de PILARES.</t>
  </si>
  <si>
    <t>A25NR0361</t>
  </si>
  <si>
    <t>Adquisición de Medidores de PH digital para talleres de Huertos Urbanos y Cosecha de Agua de Lluvia.</t>
  </si>
  <si>
    <t>A25NR0565</t>
  </si>
  <si>
    <t>Adquisición de Equipo audiovisual, electrico y mobiliario para la Dirección de Cultura Comunitaria del Subsistema de Educación Comunitaria PILARES.</t>
  </si>
  <si>
    <t>A25NR0566</t>
  </si>
  <si>
    <t>Adquisición de postes unifila, poste para control de multitudes, por parte de la Dirección de Educación Participativa y Comunitaria</t>
  </si>
  <si>
    <t>A25NR0618</t>
  </si>
  <si>
    <t>Adquisición de Sillas tipo secretarial para usuarios de Ciberescuelas a cargo de la Direccion de Educacion Participativa y Comunitaria, Subsistema de Educación Comunitaria PILARES.</t>
  </si>
  <si>
    <t>A25NR0633</t>
  </si>
  <si>
    <t>Adquisición de dos vehículos para el Subsistema de Educación Comunitaria PILARES</t>
  </si>
  <si>
    <t xml:space="preserve"> </t>
  </si>
  <si>
    <t>SAP   PROGRAMAS QUE OTORGAN SUBSIDIOS Y APOYOS A LA POBLACIÓN</t>
  </si>
  <si>
    <t>ÁREA FUNCIONAL</t>
  </si>
  <si>
    <r>
      <t>DENOMINACIÓN DEL PROGRAMA</t>
    </r>
    <r>
      <rPr>
        <b/>
        <vertAlign val="superscript"/>
        <sz val="9"/>
        <color theme="5"/>
        <rFont val="Roboto"/>
      </rPr>
      <t>1/</t>
    </r>
  </si>
  <si>
    <t>FECHA DE PUBLICACIÓN DE REGLAS DE OPERACIÓN</t>
  </si>
  <si>
    <t xml:space="preserve">ALCALDÍA  </t>
  </si>
  <si>
    <t>COLONIA</t>
  </si>
  <si>
    <t xml:space="preserve"> BENEFICIARIO</t>
  </si>
  <si>
    <t>PRESUPUESTO EJERCIDO
(Pesos con dos decimales)</t>
  </si>
  <si>
    <t>FI-F-SF-AI-PP</t>
  </si>
  <si>
    <t xml:space="preserve"> TIPO</t>
  </si>
  <si>
    <t xml:space="preserve"> TOTAL</t>
  </si>
  <si>
    <t>262122S236</t>
  </si>
  <si>
    <t>INGRESO CIUDADANO UNIVERSAL 57-59</t>
  </si>
  <si>
    <t>GOCDMX
28-OCTUBRE-2024</t>
  </si>
  <si>
    <t>Álvaro 
Obregón</t>
  </si>
  <si>
    <t xml:space="preserve">1ª. Ampliación Presidentes, 1ª. Sección Cañada, 1a Victoria, 2ª. Ampliación Presidentes, 2ª. Del Moral del Pueblo Tetelpan, 2ª. Sección Cañada, 2°. Reacomodo Tlacuitlapa, 8 de Agosto, Abraham M. González, Acueducto, Acuilotla,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2ª. Sección, Canutillo 3ª. Sección, Carlos A. Madrazo, Carola, Cehuaya, Colina del Sur, Colinas de Tarango, Cooperativa Unión Olivos, Corpus Christy, Cove, Cristo Rey,Cuevitas, Desarrollo Urbano, Dos Ríos del Pueblo Santa Lucía, Ejido San Mateo, El Árbol, El Capulín, El Cuernito, El Encino del Pueblo Tetelpan, El Mirador del Pueblo Tetelpan, El Piru 2ª. Ampliación, El Piru Santa Fe, El Pocito, El Politoco, El Rincón, El Ruedo, El Tejocote, Ermita Tizapan, Estado de Hidalgo, Ex-Hacienda de Tarango, Flor de María, Florida, Francisco Villa, Galeana, Garcimarrero, Golondrinas, Golondrinas 1ª.  Sección, Golondrinas 2ª. Sección, Guadalupe Inn, Herón Proal, Hidalgo,Hogar y Redención, Hueytlale, Isidro Fabela, Jalalpa El Grande, Jalalpa Tepito,Jalalpa Tepito 2ª. Ampliación, Jardines del Pedregal, José Maria Pino Suárez, La Angostura, La Araña, La Cascada, La Conchita, La Estrella, La Herradura del Pueblo Tetelpan, La Huerta, La Joya, La Joyita del Pueblo Tetelpan, La Martinica, La Mexicana, La Mexicana 2ª. Ampliación, La Milagrosa, La Otra Banda, La Palmita, La Peñita del Pueblo Tetelpan, La Presa, Ladera, Las Águilas, Las Águilas 1ª. Sección, Las Águilas 2°. Parque, Las Águilas 3er. Parque, Las Américas, Liberación Proletaria, Liberales de 1857, Llano Redondo, Lomas Axomiatla, Lomas de Becerra, Lomas de Capula, Lomas de Chamontoya,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t>
  </si>
  <si>
    <t>PERSONA</t>
  </si>
  <si>
    <t>Armenta, Miguel Hidalgo, Minas Cristo Rey, Molino de Rosas, Molino de Santo Domingo, Ocotillos del Pueblo Tetelpan, Olivar de los Padres, Olivar del Conde 1ª. Sección, Olivar del Conde 2ª.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Pino Suárez,Reacomodo Valentín Gómez Farías, Real del Monte, Rincón de la Bolsa, Rinconada de Tarango, Rinconada Las Cuevitas, Sacramento, San Agustín del Pueblo Tetelpan, San Ángel, San Ángel Inn, San Bartolo Ameyalco, San Clemente Norte, San Clemente Sur, San Gabriel, San Jerónimo Aculco, San José del Olivar, San Pedro de los Pinos, Santa Fe Centro Ciudad, Santa Fe La Loma, Santa Fe Peña Blanca,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Zenón Delgado</t>
  </si>
  <si>
    <t>Azcapotzalco</t>
  </si>
  <si>
    <t xml:space="preserve">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Rosario,Pro-Hogar, Providencia, Reynosa Tamaulipas, San Álvaro, San Andrés, San Andrés de las Salinas, San Antonio, San Bartolo Cahualtongo, San Bernabé, San Francisco Tetecala, San Francisco Xocotitla, San Juan Tlihuaca, San Marcos, San Martín Xochinahuac, San Mateo, San Miguel Amantla, San Pedro Xalpa, </t>
  </si>
  <si>
    <t>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Tezozomoc,Tierra Nueva,Tlatilco,Trabajadores de Hierro, Un Hogar Para Cada Trabajador, Unidad Cuitláhuac, Victoria de las Democracias</t>
  </si>
  <si>
    <t>Benito Juárez</t>
  </si>
  <si>
    <t>8 de Agosto, Acacias ,Actipan ,Álamos ,Albert, Américas Unidas ,Ampliación Nápoles, Atenor Salas, Ciudad de los Deportes,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</si>
  <si>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Coyoacan</t>
  </si>
  <si>
    <t xml:space="preserve">Adolfo Ruiz Cortínes, Ajusco, Alianza Popular Revolucionaria, Atlántida, Avante, Bosques de Tetlameya, Cafetales, Campestre Churubusco,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Rosario, El Rosedal, Emiliano Zapata, Emiliano Zapata Fraccionamiento Popular, </t>
  </si>
  <si>
    <t>Espartaco, Ex-Ejido de San Francisco Culhuacán, Ex-Ejido de Santa Úrsula Coapa, Ex-Hacienda Coapa, Hermosillo, Huayamilpas, Jardines de Coyoacán, Jardines del Pedregal de San Ángel, Joyas del Pedregal, La Candelaria, La Otra Banda, Los Cedros, Los Cipreses, Los Olivos, Los Reyes, Nueva Díaz Ordaz, Olímpica, Oxtopulco Universidad, Parque San Andrés, Paseos de Taxqueña, Pedregal de Carrasco, Pedregal de San Francisco, Pedregal de Santa Úrsula, Pedregal de Santo Domingo,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Universidad Nacional Autónoma de México, Viejo Ejido de Santa Úrsula Coapa, Villa Coyoacán, Xotepingo</t>
  </si>
  <si>
    <t>Cuajimalpa</t>
  </si>
  <si>
    <t>1° de Mayo, Abdías García Soto, Adolfo López Mateos, Amado Nervo, Ampliación el Yaqui, Ampliación Memetla, Contadero, Cooperativa Palo Alto, Cruz Blanca, Cuajimalpa, El Ébano, El Molinito, El Molino, El Tianguillo,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</si>
  <si>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Cuauhtémoc</t>
  </si>
  <si>
    <t xml:space="preserve">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Juárez, Maza, Morelos, Nonoalco Tlatelolco, Obrera, Paulino Navarro, Peralvillo, Roma Norte, Roma Sur, San Rafael, San Simón Tolnáhuac, Santa María </t>
  </si>
  <si>
    <t>Insurgentes, Santa María la Ribera, Tabacalera, Tránsito, Valle Gómez, Vista Alegre</t>
  </si>
  <si>
    <t>Gustavo 
A. Madero</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</si>
  <si>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Cuchilla del Tesoro, Cuchilla La Joya, Defensores de La República, Del Bosque, Del Carmen, Del Obrero, </t>
  </si>
  <si>
    <t xml:space="preserve">Dinamita, DM Nacional, El Arbolillo, El Coyol, El Olivo,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Lindavista Norte, Lindavista Sur, Lindavista Vallejo I Sección, Lindavista Vallejo 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t>
  </si>
  <si>
    <t>Panamericana, Parque Metropolitano,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</si>
  <si>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Iztacalco</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</si>
  <si>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</si>
  <si>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Iztapalapa</t>
  </si>
  <si>
    <t xml:space="preserve">12 de Diciembre, Aculco, Albarrada, Allapetlalli, Álvaro Obregón, Ampliación Bellavista, Ampliación El Santuario, Ampliación El Triunfo, Ampliación Emiliano Zapata, Ampliación Los Reyes, Ampliación Paraje San Juan, </t>
  </si>
  <si>
    <t xml:space="preserve">Ampliación Ricardo Flores Magón, Ampliación San Miguel, Ampliación Sinatel, Ampliación Veracruzana, Año de Juárez, Apatlaco, Banjidal, Barranca de Guadalupe, Bellavista, Benito Juárez, Buenavista, Cacama, Campestre Potrero, Cananea, Carlos Hank González, Carlos Jonguitud Barrios, Casa Blanca, Celoalliotli,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t>
  </si>
  <si>
    <t>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</si>
  <si>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Miguel Hidalgo</t>
  </si>
  <si>
    <t xml:space="preserve">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Chapultepec I Sección, Lomas de Chapultepec II Sección, Lomas de Chapultepec III Sección, Lomas de Chapultepec IV Sección, Lomas de Chapultepec V Sección, Lomas de Chapultepec VI Sección, Lomas de Chapultepec VII Sección, Lomas de Chapultepec VIII Sección, Lomas de Sotelo, Lomas Hermosa, Los Manzanos, Mariano </t>
  </si>
  <si>
    <t>Escobedo, México Nuevo, Modelo Pensil, Molino del Rey, Nextitla, Observatorio, Pensil Norte, Pensil Sur, Peralitos, Plutarco Elías Calles, Polanco II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</si>
  <si>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Milpa Alta</t>
  </si>
  <si>
    <t>Centro, Chalmita, Cruztitla, Emiliano Zapata, La Concepción, La Conchita, La Lupita Teticpac, La Luz, Los Ángeles, Nochtla, Ocotitla, Panchimalco, San Agustin, San Agustin Ohtenco, San Bartolomé Xicomulco, San Francisco Tecoxpa, San Jerónimo Miacatlán, San José, San Juan, San Juan Tepenahuac, San Lorenzo Tlacoyucan, San Marcos, San Mateo, San Miguel, San Miguel, San Salvador Cuauhtenco, Santa Cruz, Santa Martha, Tecaxtitla,Tenantitla, Tula, Villa Milpa Alta Centro, Xaltipac, Xochitepec</t>
  </si>
  <si>
    <t>Tláhuac</t>
  </si>
  <si>
    <t>Agrícola Metropolitana, Ampliación José López Portillo, Ampliación La Conchita, Ampliación Los Olivos, Ampliación Santa Catarina, Ampliación Selene, Ampliación Zapotitla, Del Mar, El Rosario, El Triángulo, Francisco Villa, Granjas Cabrera, Guadalupe Tlaltenco, Jaime Torres Bodet, Jardines del Llano, La Asunción, La Concepción, La Conchita Zapotitlán, La Draga, La Estación, La Guadalupe, La Guadalupe, La Habana, La Lupita, La Magdalena, La Nopalera, La Soledad, La Turba, Las Arboledas, López Portillo, Los Olivos, Los Reyes, Miguel Hidalgo, Ojo de Agua, Peña Alta, Potrero del Llano, Quiahuatla, San Agustín,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</si>
  <si>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Tlalpan</t>
  </si>
  <si>
    <t xml:space="preserve">2 de Octubre, A.M.S.A, Actopa, Actopa Sur, Ampliación Fuentes del Pedregal, Ampliación Isidro Fabela, Arboledas del Sur, Arenal de Guadalupe, Belisario Domínguez, Belisario Domínguez Sección XVI, Belvedere Ajusco, Bosques de Tepeximilpa, Bosques del Pedregal, Cantera Puente de Piedra, Chichicaspatl, Chimalcoyoc, Chimilli,Comuneros de Santa Úrsula, Cruz del Farol, Cuchilla de Padierna, Cultura Maya, Cumbres de Tepetongo, De Caramagüey, Del Niño Jesús, Divisadero, Dolores Tlalli, Ejidos de San Pedro Mártir, El Capulín, El Mirador 1ª. Sección, El Mirador 2ª. Sección, El Mirador 3ª. Sección, El Truenito, El Zacatón, Ex Hacienda Coapa, Ex Hacienda San Juan de Dios, Floresta Coyoacán, Fuentes Brotantes, Fuentes de Tepepan, Fuentes del Pedregal, Granjas Coapa, Guadalupe, Hacienda San Juan, Héroes de 1910, Héroes de Padierna, Heróico Colegio Militar, Isidro Fabela, Jardines del Ajusco, Jardines en la Montaña,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1ª. Sección, Miguel Hidalgo 2ª. Sección, Miguel Hidalgo 3ª. Sección, Miguel Hidalgo 4ª.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1ª. Sección, Pedregal de San Nicolás 2ª. Sección, Pedregal de San Nicolás 3ª. Sección, Pedregal de San Nicolás 4ª. Sección, Pedregal de San Nicolás 5ª Sección, Pedregal de Santa Úrsula Xitla, Peña Pobre, Plan de Ayala, Popular Santa Teresa, Prado Coapa 1ª. Sección, Prado Coapa 2ª. Sección, Prado Coapa 3ª. Sección, Primavera, Pueblo Quieto, Rancho los Colorines, Residencial Acoxpa, Residencial Chimali, Residencial Miramontes, Residencial Villa Coapa, Rincón del Pedregal, Rinconada Coapa 1ª. Sección, Rinconada Coapa 2ª. Sección, Rinconada El Mirador, Rinconada Las Hadas, Rómulo Sánchez Mireles, San Andrés Totoltepec, San Bartolo El Chico, San Fernando, San Juan Tepeximilpa, </t>
  </si>
  <si>
    <t>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t>
  </si>
  <si>
    <t>Venustiano
Carranza</t>
  </si>
  <si>
    <t>1° de Mayo, 10 de Mayo, 20 de Noviembre, 24 de Abril, 4 Árboles, 5°. Tramo 20 de Noviembre, 7 De Julio, Aarón Sáenz, Adolfo López Mateos, Aeronáutica Militar, Álvaro Obregón, Ampliación 20 de Noviembre, Ampliación Aviación Civil, Ampliación Caracol, Ampliación Michoacana, Ampliación Penitenciaría,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Federal, Felipe Ángeles, General Ignacio Zaragoza, Jamaica, Janitzio, Jardín Balbuena, La Magdalena Mixiuhca, Lorenzo Boturini, Magdalena Mixiuhca, Merced Balbuena, México (Licenciado Benito Juárez),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</si>
  <si>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Xochimilco</t>
  </si>
  <si>
    <t xml:space="preserve">BARRIO 18, 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 La Gallera, La Guadalupana, La Guadalupita, La Noria, La Planta, La Santísima, Las Animas, Las Cruces, Las Flores, Las Mesitas, Las Peritas, Lomas de Nativitas, Lomas de Tonalco,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Juan, </t>
  </si>
  <si>
    <t>San Juan Minas, San Juan Moyotepec, San Juan Tepepan, San Lorenzo, San Lorenzo Atemoaya, San Lorenzo La Cebada, San Lucas Oriente, San Lucas Xochimanca, San Luis Tlaxialtemalco, San Marcos, San Mateo Xalpa, San Pedro, Santa Cecilia Tepetlapa, Santa Crucita, Santa Cruz Acalpixca, Santa Cruz Chavarrieta, Santa Cruz de Guadalupe, Santa Cruz Xochitepec, Santa Inés, Santa María Nativitas, Santa María Tepepan, Santiago Tepalcatlalpan, Santiaguito, Tablas de San Lorenzo, Tetitla, Tierra Nueva,  Tlaxopan, Valle de Santa María, Xaltocan, Xochipilli.</t>
  </si>
  <si>
    <t>Total</t>
  </si>
  <si>
    <t>262122S239</t>
  </si>
  <si>
    <t>PENSIÓN HOMBRES BIENESTAR DE 60 A 64 AÑOS</t>
  </si>
  <si>
    <t>GOCDMX
10-ENERO-2025</t>
  </si>
  <si>
    <t>1a Ampliación Presidentes, 1a Sección Cañada, 1a Victoria, 2a Ampliación Presidentes, 2a Del Moral del Pueblo Tetelpan, 2a Sección Cañada, 2o Reacomodo Tlacuitlapa, 8 de Agosto, Abraham M. González, Acueducto, Acuilotla, Alcantarilla,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2a Sección, Canutillo 3a Sección, Carlos A. Madrazo, Carola, Cehuaya, Colina del Sur, Colinas de Tarango, Cooperativa Unión Olivos, Corpus Christy, Cove, Cristo Rey, Cuevitas, Desarrollo Urbano, Dos Ríos del Pueblo Santa Lucía, Ejido San Mateo, El Árbol, El Capulín, El Cuernito, El Encino del Pueblo Tetelpan, El Mirador del Pueblo Tetelpan, El Piru 2a Ampliación, El Piru Santa Fe, El Pirul, El Pocito, El Politoco, El Rincón, El Rodeo, El Ruedo, El Tejocote, Ermita Tizapan, Estado de Hidalgo, Ex-Hacienda de Guadalupe Chimalistac, Ex-Hacienda de Tarango, Flor de María, Florida, Francisco Villa, Galeana, Garcimarrero, Golondrinas, Golondrinas 1a Sección, Golondrinas 2a Sección, Guadalupe Inn, Herón Proal, Hidalgo, Hogar y Redención, Hueytlale, Isidro Fabela, Jalalpa El Grande, Jalalpa Tepito, Jalalpa Tepito 2a Ampliación, Jardines del Pedregal, José Maria Pino Suárez, La Angostura, La Araña, La Cascada, La Conchita, La Estrella, La Herradura del Pueblo Tetelpan, La Huerta, La Joya, La Joyita del Pueblo Tetelpan, La Martinica, La Mexicana, La Mexicana 2a Ampliación, La Milagrosa, La Otra Banda, La Palmita, La Peñita del Pueblo Tetelpan, La Presa, Ladera, Las Águilas, Las Águilas 1a Sección, Las Águilas 2o Parque, Las Águilas 3er Parque, Las Américas, Liberación Proletaria, Liberales de 1857, Llano Redondo, Lomas Axomiatla, Lomas de Becerra, Lomas de Capula, Lomas de Chamontoya, Lomas de Guadalupe,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Valentín Gómez Farías, Real del Monte, Rincón de la Bolsa, Rinconada de Tarango, Rinconada Las Cuevitas, Sacramento, San Agustín del Pueblo Tetelpan, San Ángel, San Ángel Inn, San Bartolo Ameyalco, San Clemente Norte, San Clemente Sur, San Gabriel, San José del Olivar, San Pedro de los Pinos, Santa Fe, Santa Fe Centro Ciudad, Santa Fe La Loma, Santa Fe, Peña Blanca, Santa Fe Tlayapaca,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Villa Verdún, Zenón Delgado</t>
  </si>
  <si>
    <t>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Huautla de las Salinas,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 Pro-Hogar, Providencia, Reynosa Tamaulipas, San Álvaro, San Andrés, San Antonio, San Bartolo Cahualtongo, San Bernabé, San Francisco Tetecala, San Francisco Xocotitla, San Juan Tlihuaca, San Marcos, San Martín Xochinahuac, San Mateo, San Miguel Amantla San Pedro Xalpa, 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 Tierra Nueva, Tlatilco, Trabajadores de Hierro, Un Hogar Para Cada Trabajador, Unidad Cuitláhuac</t>
  </si>
  <si>
    <t>8 de Agosto, Acacias, Actipan, Álamos, Albert, Américas Unidas, Ampliación Nápoles, Atenor Salas, Ciudad de los Deportes, Crédito Constructor,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</si>
  <si>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Adolfo Ruiz Cortínes, Ajusco, Alianza Popular, Revolucionaria, Atlántida, Avante, Bosques de Tetlameya, Cafetales, Campestre Churubusco, Campestre Coyoacán,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Reloj, El Rosario, El Rosedal, Emiliano Zapata, Fraccionamiento Popular, Espartaco, Ex-Ejido de San Francisco Culhuacán, Ex-Ejido de Santa Úrsula Coapa, Ex-Hacienda Coapa, Haciendas de Coyoacán, Hermosillo, Huayamilpas, Insurgentes Cuicuilco, Jardines de Coyoacán, Jardines del Pedregal de San Ángel, Joyas del Pedregal, La Candelaria, La Concepción, La Otra Banda, Las Campanas, Los Cedros, Los Cipreses, Los Girasoles, Los Olivos, Los Reyes, Los Sauces, Nueva Díaz Ordaz, Olímpica, Oxtopulco Universidad, Parque San Andrés, Paseos de Taxqueña, Pedregal de Carrasco, Pedregal de San Francisco, Pedregal de Santa Úrsula, Pedregal de Santo Domingo, Petrolera Taxqueña,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Viejo Ejido de Santa Úrsula Coapa, Villa Coyoacán, Villa Quietud, Xotepingo</t>
  </si>
  <si>
    <t>1° de Mayo, Abdías García Soto, Adolfo López Mateos, Agua Bendita, Amado Nervo, Ampliación el Yaqui, Ampliación Memetla, Bosques de las Lomas, Contadero, Cooperativa Palo Alto, Cruz Blanca, Cuajimalpa, El Ébano, El Molinito, El Molino, El Tianguillo, El Yaqui,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</si>
  <si>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Hipódromo Condesa, Juárez, Maza, Morelos, Nonoalco, Tlatelolco, Obrera, Paulino Navarro, Peralvillo, Roma Norte, Roma Sur, San Rafael, San Simón Tolnáhuac, Santa María Insurgentes, Santa María la Ribera, Tabacalera, Tránsito, Valle Gómez, Vista Alegre</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</si>
  <si>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t>
  </si>
  <si>
    <t>Cuchilla del Tesoro, Cuchilla La Joya, Defensores de La República, Del Bosque, Del Carmen, Del Obrero, Dinamita, DM Nacional, El Arbolillo, El Coyol, El Olivo, El Tepetatal, Emiliano Zapata, Estanzuela, Estrella, Ex Ejido San Juan de Aragón Sector 32, Ex Ejido San Juan de Aragón Sector 33, Ex Escuela de Tiro, Faja de Oro, Fernando Casas Alemán, Ferrocarrilera,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 Legislatura, Lindavista Norte, Lindavista Sur, Lindavista Vallejo I Sección, Lindavista Vallejo II Sección, Lindavista Vallejo III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Panamericana, Parque Metropolitano, Planetario Lindavista,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</si>
  <si>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</si>
  <si>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 xml:space="preserve">Aculco, Albarrada, Allapetlalli, Álvaro Obregón, Ampliación Bella vista, Ampliación El Santuario, Ampliación El Triunfo, Ampliación Emiliano Zapata, Ampliación Los Reyes, Ampliación Paraje San Juan, Ampliación Ricardo Flores Magón, Ampliación San Miguel, Ampliación Sinatel, Ampliación Veracruz Ana, Año de Juárez, Apatlaco, Banjidal, Barranca de Guadalupe, Bellavista, Benito Juárez, Buenavista, Cacama, Campestre Potrero, Cananea, Carlos Hank González, Carlos Jonguitud Barrios, Casa Blanca, Celoalliotli, Central de Abasto,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 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t>
  </si>
  <si>
    <t>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Albán,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</si>
  <si>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Magdalena 
Contreras</t>
  </si>
  <si>
    <t>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Plazuela del Pedregal, Potrerillo, Pueblo Nuevo Alto, Pueblo Nuevo Bajo, San Bartolo Ameyalco, San Bernabé Ocotepec, San Francisco, San Jerónimo Aculco, San Jerónimo Lídice, San Nicolás Totolapan, Santa Teresa, Tierra Colorada, Tierra Unida, Vista Hermosa</t>
  </si>
  <si>
    <t>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Bezares, Lomas de Chapultepec I Sección, Lomas de Chapultepec II Sección, Lomas de Chapultepec III Sección, Lomas de Chapultepec IV Sección, Lomas de Chapultepec V Sección, Lomas de Chapultepec VI Sección, Lomas de Chapultepec VII Sección, Lomas de Chapultepec VIII Sección, Lomas de Reforma, Lomas de Sotelo, Lomas Hermosa, Los Manzanos, Mariano Escobedo, México Nuevo, Modelo Pensil, Molino del Rey, Nextitla, Observatorio, Pensil Norte, Pensil Sur, Peralitos, Periodista, Plutarco Elías Calles, Polanco I Sección, Polanco II Sección, Polanco IV Sección, Polanco V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</si>
  <si>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Centro, Chalmita, Cruztitla, Emiliano Zapata, La Concepción, La Conchita, La Lupita Teticpac, La Lupita Xolco, La Luz, Los Ángeles, Nochtla, Ocotitla, Panchimalco, San Agustin, San Agustin Ohtenco, San Bartolomé Xicomulco, San Francisco Tecoxpa, San Jerónimo Miacatlán, San José, San Juan, San Juan Tepenahuac, San Lorenzo Tlacoyucan, San Marcos, San Mateo, San Miguel, San Salvador Cuauhtenco, Santa Cruz, Santa Martha, Tecaxtitla, Tenantitla, Tula, Villa Milpa Alta Centro, Xaltipac, Xochitepec</t>
  </si>
  <si>
    <t>Agrícola Metropolitana, Ampliación José López Portillo, Ampliación La Conchita, Ampliación Los Olivos, Ampliación Santa Catarina, Ampliación Selene, Del Mar, El Rosario, El Triángulo, Francisco Villa, Granjas Cabrera, Guadalupe Tlaltenco, Jaime Torres Bodet, Jardines del Llano, La Asunción, La Asunción, La Concepción, La Conchita Zapotitlán, La Draga, La Estación, La Guadalupe, La Habana, La Lupita, La Magdalena, La Nopalera, La Soledad, La Turba, Las Arboledas, López Portillo, Los Olivos, Los Reyes, Miguel Hidalgo, Ojo de Agua, Peña Alta, Potrero del Llano, Quiahuatla,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</si>
  <si>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 xml:space="preserve">A.M.S.A., Actopa, Actopa Sur, Ampliación Fuentes del Pedregal, Ampliación Isidro Fabela, Arboledas del Sur, Arenal de Guadalupe, Arenal Tepepan, Belisario Domínguez, Belisario Domínguez Sección XVI, Belvedere Ajusco, Bosques de Tepeximilpa, Bosques del Pedregal, Cantera Puente de Piedra, Chichicaspatl, Chimalcoyoc, Chimilli, Club de Golf México, Colinas del Ajusco, Comuneros de Santa Úrsula, Cruz del Farol, Cuchilla de Padierna, Cultura Maya, Cumbres de Tepetongo, De Caramagüey, Del Niño Jesús, Divisadero, Dolores Tlalli, Ejidos de San Pedro Mártir, El Capulín, El Mirador 1A Sección, El Mirador 2A Sección, El Mirador 3A Sección, El Truenito, El Zacatón, Ex Hacienda Copa, Ex Hacienda San Juan de Dios, Floresta Coyoacán, </t>
  </si>
  <si>
    <t>Fuentes Brotantes, Fuentes de Tepepan, Fuentes del Pedregal, Granjas Coapa, Guadalupe, Hacienda San Juan, Héroes de 1910, Héroes de Padierna, Isidro Fabela, Jardines del Ajusco,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1A Sección, Miguel Hidalgo 2A Sección, Miguel Hidalgo 3A Sección, Miguel Hidalgo 4A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1A Sección, Pedregal de San Nicolás 2A Sección, Pedregal de San Nicolás 3A Sección, Pedregal de San Nicolás 4A Sección, Pedregal de San Nicolás 5ª Sección, Pedregal de Santa Úrsula Xitla, Peña Pobre, Plan de Ayala, Popular Santa Teresa, Prado Coapa 1A Sección, Prado Coapa 2A Sección, Prado Coapa 3A Sección, Primavera, Pueblo Quieto, Rancho los Colorines, Residencial Acoxpa, Residencial Chimali, Residencial Miramontes, Residencial Villa Coapa, Rinconada Coapa 1A Sección, Rinconada Coapa 2A Sección, Rinconada El Mirador, Rinconada Las Hadas, Rómulo Sánchez Mireles, San Andrés Totoltepec, San Bartolo El Chico, San Fernando, San Juan Tepeximilpa, 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Olímpica, Villa Tlalpan, Vistas del Pedregal, Viveros Coatectlán</t>
  </si>
  <si>
    <t>1° de Mayo, 10 de Mayo, 20 de Noviembre, 24 de Abril, 4 Árboles, 5o Tramo 20 de Noviembre, 7 de Julio, Aarón Sáenz, Adolfo López Mateos, Aeronáutica Militar, Álvaro Obregón, Ampliación 20 de Noviembre, Ampliación Aviación Civil, Ampliación Caracol, Ampliación Michoacana, Ampliación Penitenciaria,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Escuela de Tiro, Federal, Felipe Ángeles, General Ignacio Zaragoza, Jamaica, Janitzio, Jardín Balbuena, La Magdalena Mixiuhca, Lorenzo Boturini, Magdalena Mixiuhca, Merced Balbuena,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</si>
  <si>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 xml:space="preserve">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Conchalí, La Gallera, La Guadalupana, La Guadalupita, La Noria, La Planta, La Santísima, Las Animas, Las Cruces, Las Flores, Las Mesitas, Las Peritas, Lomas de Nativitas, Lomas de Tonalco, Los Reyes,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José, San Juan, San Juan, San Juan Minas, San Juan Moyotepec, San Juan Tepepan, San Lorenzo, </t>
  </si>
  <si>
    <t>San Lorenzo Atemoaya, San Lorenzo La Cebada, San Lucas Oriente, San Lucas Xochimanca, San Luis Tlaxialtemalco, San Marcos, San Mateo Xalpa, San Pedro, San Sebastián, Santa Cecilia Tepetlapa, Santa Crucita, Santa Cruz Acalpixca, Santa Cruz Chavarrieta, Santa Cruz de Guadalupe, Santa Cruz Xochitepec, Santa Inés, Santa María Nativitas, Santa María Tepepan, Santiago Tepalcatlalpan, Santiaguito, Tablas de San Lorenzo, Tetitla, Tierra Nueva, Valle de Santa María, Xaltocan, Xochipilli</t>
  </si>
  <si>
    <t>265301S221</t>
  </si>
  <si>
    <t>COMEDORES PARA EL BIENESTAR</t>
  </si>
  <si>
    <t>GOCDMX
29-FEBRERO-2024</t>
  </si>
  <si>
    <t>19 DE MAYO, 1ª. VICTORIA, 8 DE AGOSTO, ADOLFO LÓPEZ MATEOS, AMPLIACION LA CEBADA, AMPLIACIÓN LAS AGUILAS, BARRIO NORTE, BELLAVISTA, BONANZA, CEHUAYA, DESARROLLO URBANO, EL MIRADOR, ESTRELLA SANTA FE, FRANCISCO VILLA, GARCIMARRERO NORTE, GOLONDRINAS 1ª. SECCIÓN, ISIDRO FABELA, JALALPA EL GRANDE, JALALPA TEPITO 2ª. AMP., LA ARAÑA, LA HERRADURA, LIBERACIÓN PROLETARIA, LOMAS DE BECERRA, LOMAS DE CAPULA, LOMAS DE CHAMONTOYA, LOMAS DE LA ERA, LOMAS DE LOS CEDROS, MINAS CRISTO REY, MOLINO DE SANTO DOMINGO, OLIVAR DEL CONDE 1ª. SECCIÓN, OLIVAR DEL CONDE 2ª. SECCION, PALMAS AXOTITLA, PBLO. SANTA FÉ, PILOTO ADOLFO LÓPEZ MATEOS, PROFESOR J. ARTURO LÓPEZ MARTÍNEZ, PUERTA GRANDE, REACOMODO EL CUERNITO, SANTA FE, SANTA ROSA XOCHIAC, SEGUNDO REACOMODO DE TLACUITLAPA, TEPEACA, TIZAPAMPANO, TLAPECHICO, VILLA PROGRESISTA, ZENÓN DELGADO</t>
  </si>
  <si>
    <t>AMPLIACIÓN SAN PEDRO XALPA, AZCAPOTZALCO, COLTONGO, COSMOPOLITA, DEL GAS, EL ROSARIO, LA RAZA, NUEVA EL ROSARIO, PLENITUD, PRO HOGAR, PROVIDENCIA, PUEBLO DE SAN ANDRES, PUEBLO SAN JUAN TLILHUACA, PUEBLO SANTA CATARINA, REYNOSA TAMAULIPAS, SAN ALVARO, SAN MARTÍN XOCHINAHUAC, SAN PEDRO XALPA, SANTA BÁRBARA, SANTO TOMÁS, TEZOZOMOC</t>
  </si>
  <si>
    <t>8 DE AGOSTO MIXCOAC, ÁLAMOS, DEL VALLE  CENTRO, LA MODERNA, MIXCOAC, NATIVITAS, PORTALES NORTE, SAN SIMÓN TICUMAC, SANTA CRUZ ATOYAC, XOCO</t>
  </si>
  <si>
    <t>CARMEN SERDÁN, CUADRANTE DE SAN FRANCISCO, EMILIANO ZAPATA FRACC. POPUL., PEDREGAL DE SANTA URSULA, PEDREGAL DE SANTO DOMINGO, PUEBLO CULHUACAN, PUEBLO LA CANDELARIA, SAN DIEGO CHURUBUSCO, SANTA ÚRSULA COAPA, VIEJO EJIDO SANTA URSULA</t>
  </si>
  <si>
    <t>CONTADERO, CUAJIMALPA, EL MOLINITO, GRANJAS NAVIDAD, LA PILA, LOMA DEL PADRE, MANZANASTITLA, MEMETLA, SAN MATEO TLALTENANGO, SAN PABLO CHIMALPA</t>
  </si>
  <si>
    <t>BUENAVISTA, BUENOS AIRES, CENTRO, DOCTORES, EXHIPÓDROMO DE PERALVILLO, GUERRERO, LA MERCED CENTRO, MORELOS, OBRERA, PERALVILLO, ROMA NORTE, SANTA MARÍA LA RIVERA, TEPITO, TRÁNSITO, VALLE GÓMEZ</t>
  </si>
  <si>
    <t>6 DE JUNIO, AMPLIACIÓN PROVIDENCIA, ARBOLEDAS DE CUAUHTEPEC, BARRIO GUADALUPE TICOMÁN, BELISARIO DOMINGUEZ, BENITO JUÁREZ, CAMPESTRE ARAGÓN, CASTILLO GRANDE, CHALMA DE GUADALUPE, CONSTITUCION DE LA REPUBLICA, CUAUTEPEC BARRIO ALTO, CUAUTEPEC DE MADERO, CUAUTEPEC EL ALTO, DEFENSORES DE LA REPÚBLICA, DEL CARMEN, EL OLIVO, FORESTAL I, GERTRUDIS SÁNCHEZ, GRANJAS MODERNAS, JUAN GONZÁLEZ ROMERO, LA CASILDA, LA FORESTAL III, LA PASTORA, LA PRADERA, LOMA DE LA PALMA, LOMA LA PALMA, LOMAS DE CUAUHTEPEC, LOMAS DE SAN JUAN IXHUATEPEC 2ª. SECC., LUIS DONALDO COLOSIO, MALACATES, MAXIMINO ÁVILA CAMACHO, NUEVA ATZACOALCO, NUEVA TENOCHTITLÁN, PROGRESO NACIONAL, PROVIDENCIA, SAN FELIPE DE JESÚS, SAN JUAN DE ARAGÓN, SAN JUAN DE ARAGÓN 6ª. SECCIÓN, SAN JUAN Y GUADALUPE TICOMAN, SAN PEDRO ZACATENCO, SANTA ROSA, U.H. SAN JUAN DE ARAGÓN 3ª. SECCIÓN, UH EDUARDO MOLINA, VERÓNICA CASTRO, VILLA HERMOSA, VISTA HERMOSA</t>
  </si>
  <si>
    <t>AGRÍCOLA ORIENTAL, AGRÍCOLA PANTITLÁN, APLIACIÓN RAMOS MILLÁN, BARRIO SAN MIGUEL, BARRIO SANTA CRUZ, CAMPAMENTO 2 DE OCTUBRE, CARLOS ZAPATA VELA, CUCHILLA RAMOS MILLAN, EX EJIDOS DE LA MAGDALENA MIXHUCA, GABRIEL RAMOS MILLÁN, GABRIEL RAMOS MILLÁN SECC. TLACOTAL, GRANJAS MÉXICO, JARDINES TECMA, LA CRUZ, PANTITLÁN</t>
  </si>
  <si>
    <t xml:space="preserve"> PUEBLO DE SANTA CRUZ MEYEHUALCO, 2ª. AMPLIACIÓN  SANTIAGO ACAHUALTEPEC, AMPL. LOS REYES, ÁREA FEDERAL CENTRAL DE ABASTOS, BARRIO SAN ANTONIO, BARRIO SAN PEDRO, BUENAVISTA, CAMPESTRE POTRERO, CENTRAL DE ABASTOS, CERRO DE LA ESTRELLA, CHIANAMPAC DE HUAREZ, CHINAMPAC JUARÉZ, CONSEJO AGRARISTA MEXICANO, DESARROLLO URBANO QUETZALCOATL LA ERA, EJÉRCITO DE ORIENTE ZONA PEÑON, EL MANTO, EL MOLINO, EL RETOÑO, EL SALADO, EL SIFÓN, EMILIANO ZAPATA AMP. DEL RIO, IXTLAHUACÁN, JOSÉ LÓPEZ PORTILLO, LA MAGDALENA ATLAZOLPA, LA PLANTA, LA POLVORILLA, LEYES DE REFORMA 3ª. SECCION, LOMAS DE  SAN LORENZO, LOMAS DE LA ESTANCIA, LOMAS DE SAN LORENZO, LOMAS DE ZARAGOZA, LOS ÁNGELES, LOS ANGELES APANOAYA, LOS CIPRESES, LOS REYES CULHUACÁN, MAGDALENA ATLAZOLPA, MIRAVALLE, MIRAVALLES, PARAISO, PARAJE SAN JUAN, PARAJE ZACAPETEC, PARAJES BUENAVISTA, PBLO. SAN LORENZO TEZONCO, PLAN DE IGUALA, PREDIO EL MOLINO TEZONCO, PREDIO MARAVILLAS, PROGRESO DEL SUR, PUEBLO DE SAN LORENZO XICOTENCATL, PUEBLO SAN ANDRÉS TOMATLÁN, PUEBLO SANTA CRUZ MEYEHUALCO, PUEBLO SANTA MARÍA AZTAHUACÁN, PUEBLO SANTA MARÍA TOMATLÁN, REFORMA POLÍTICA, RICARDO FLORES MAGÓN, SAN ANDRÉS TOMATLÁN, SAN ANTONIO CULHUACÁN, SAN JOSE, SAN JUAN ESTRELLA, SAN MIGUEL TEOTONGO, SAN MIGUEL TEOTONGO TORRES, </t>
  </si>
  <si>
    <t>SAN SIMÓN CULHUACÁN, SANTA BÁRBARA, SANTA MARÍA AZTAHUACÁN, SANTA MARTHA ACATITLA, SANTA MARTHA ACATITLA NORTE, SANTA MARTHA ACATITLA SUR, SANTIAGO ACAHUALTEPEC, TELPALCATES, U.H. EJÉRCITO CONSTITUCIONALISTA, U.H. ERMITA ZARAGOZA, U.H. JOSÉ MARÍA MORELOS Y PAVON, U.H. VICENTE GUERRARO, UNIDAD HABITACIONAL EJERCITO CONSTITUCIONALISTA, UNIDAD HABITACIONAL ERMITA ZARAGOZA, UNIDAD VICENTE GUERRERO</t>
  </si>
  <si>
    <t xml:space="preserve">AMP. PLAZUELA DEL PEDREGAL, AMPL. LOMAS DE SAN BERNABE, BARROS SIERRA, EL ERMITAÑO, EL OCOTAL, EL TORO, GAVILLERO, IXTLAHUALTONGO, LA CARBONERA, LA CRUZ, LOMAS DE SAN BERNABÉ, MAGDALENA ATLITIC, PUEBLO SAN BERNABE OCOTEPEC, PUEBLO SAN NICOLÁS TOTOLAPAN, SAN BARTOLO AMEYALCO, SAN BERNABE OCOTEPEC, TIERRA COLORADA, TIERRA UNIDA, VISTA HERMOSA </t>
  </si>
  <si>
    <t>AMERICA, AMPLIACION TORRE BLANCA, ARGENTINA ANTIGUA, ARGENTINA PONIENTE, DANIEL GARZA, ESCANDÓN I SECC, IGNACIO MANUEL ALTAMIRANO, LEGARIA, MÉXICO NUEVO, PENSIL, PENSÍL NORTE, POPOTLA, SANTO TOMÁS, TACUBAYA</t>
  </si>
  <si>
    <t xml:space="preserve">BARRIO LOS ÁNGELES, BARRIO SAN MATEO, BARRIO SANTA CRUZ, DEL CARMEN, LA CONCEPCIÓN, PARAJE NOXCALCO, PBLO. SAN ANTONIO TECOMITL BO. XOCHITEPETL, PBLO. VILLA MILPA ALTA, BO. SANTA MARTHA, PUEBLO DE SANTA ANA TLACOTENCO, PUEBLO SAN AGUSTÍN OHTENCO, PUEBLO SAN ANTONIO TECOMITL, PUEBLO SAN BARTOLOMÉ XICOMULCO, PUEBLO SAN FRANCISCO TECOXPA, PUEBLO SAN JERÓNIMO MIACATLÁN, PUEBLO SAN LORENZO TLACOYUCAN, PUEBLO SAN PABLO OZTOTEPEC, PUEBLO SAN PEDRO ATOCPAN, PUEBLO SAN SALVADOR CUAUHTENCO, SAN AGUSTÍN VILLA MILPA ALTA, </t>
  </si>
  <si>
    <t>SAN BARTOLOMÉ XICOMULCO, SAN JUAN TEPENAHUAC, SAN MATEO, SAN PABLO OZTOTEPEC, SAN PETRO ATOCPAN, SAN SALVADOR CUAUHTENCO, SANTA ANA TLACOTENCO, SANTA MARTHA, TENANTITLA</t>
  </si>
  <si>
    <t>JARDINES DEL LLANO, AGRICOLA METROPOLITANA, AMPLIACION SAN MIGUEL, PUEBLO DE SANTA CATARINA YECAHUIZOTL, AMPLIACION SELENE, ATOTOLCO CHINACO, BARRIO DE SAN MATEO, BO. SAN MIGUEL MIXQUÍC, DEL MAR, EL ROSARIO, JAIME TORRES BODET,  JARDINES DEL LLANO, LA ASUNCION, LA CIENEGA, LA CONCHITA, LA CONCHITA ZAPOTITLAN, LA DRAGA, LA ESTACIÓN, LA LOMA, LA NOPALERA, LAS ARBOLEDAS, LOS OLIVOS , MIGUEL HIDALGO, MIGUEL HIDALGO 3RA. SECCIÓN, PBLO. SANTA CATARINA YECANUIZOTL, PEÑA ALTA, PUEBLO SAN JUAN IXTAYOPAN, BARRIO LA SOLEDAD, QUIAHUATLA, SAN ANDRES, SAN ANDRES MIXQUIC, SAN BARTOLOME MIXQUIC, SAN FRANCISCO TLALTENCO, SAN JOSÉ, SAN MIGUEL MIXQUIC, SAN NICOLÁS TETELCO MIXQUIC, SAN SEBASTIAN TLÁHUAC, SELENA, TEMPILULI, TEPANTITLAMILCO, VILLA CENTRO AMERICANA, ZAPOTITLA</t>
  </si>
  <si>
    <t xml:space="preserve"> ESPACIO ECOLÓGICO CUICUILCO, 2 DE OCTUBRE, BARRIO DEL NIÑO JESÚS, BELVEDERE, CANTERA PUENTE DE PIEDRA, CHIMALCOYÓTL, CUCHILLA DE PADIERNA, EJIDOS DE SAN PEDRO MARTIR, EL ZACATÓN, EX HACIENDA SAN JUAN DE DIOS, ISIDRO FABELA, JARDÍNES DE SAN JUAN, LOMAS DE PADIERNA , LOMAS DE TEPEMECATL, MESA LOS HORNOS, MIGUEL HIDALGO, MIGUEL HIDALGO 3ª. SECCIÓN, MOVIMIENTO ORGANIZADO TLALPAN, OCOTLA CHICO, PARAJE 38, PARRES, PARRES EL GUARDA, PBLO. SAN MIGUEL TOPILEJO, PEDREGAL DE AMINCO, PEDREGAL DE SAN NICOLAS, PEDREGAL DE SAN NICOLÁS 5ª. SECC., PUEBLO DE SAN MIGUEL TOPILEJO, PUEBLO DE SAN TOPILEJO, </t>
  </si>
  <si>
    <t>PUEBLO LA MAGDALENA PETLACALCO, PUEBLO MAGDALENA PETLACALCO, PUEBLO SAN MIGUEL TOPILEJO, PUEBLO SAN MIGUEL XICALCO, SAN ANDRES TOTOLTEPEC, SAN JUAN TEPEXIMILPA, SAN MIGUEL, SAN MIGUEL AJUSCO, SAN MIGUEL TOPILEJO , SAN MIGUEL XICALCO, SAN NICOLÁS 2, SAN PEDRO MÁRTIR, SANTO TOMÁS AJUSCO, TLALPAN CENTRO, TORRES DE PADIERNA, VALLE VERDE, VIVEROS DE COATECTLÁN</t>
  </si>
  <si>
    <t xml:space="preserve"> CENTRO, 10 DE MAYO, ADOLFO LOPEZ MATEOS, AQUILES SERDAN, ARENAL 4ª. SECC. , ARTES GRAFICAS, CENTRO, CUCHILLA PANTITLÁN, DEL PARQUE, GRAL. IGNACIO ZARAGOZA, MERCED BALBUENA, MORELOS, PENSADOR MEXICANO, PENSADOR MEXICANO II, PEÑON DE LO BAÑOS, SANTA CRUZ AVIACIÓN, VALENTÍN GÓMEZ FARÍAS</t>
  </si>
  <si>
    <t xml:space="preserve"> VILLA SAN ISIDRO, 2ª. SECCION EL MIRADOR, AHUALAPA SANTA CRUZ ACALPIXCA, AMPLIACIÓN TEPEPAN, AMPLIACIÓN NATIVITAS, AMPLIACIÓN NATIVITAS LA JOYA, AMPLIACIÓN SAN MARCOS NORTE, BARRIO 18, BARRIO LA CONCEPCIÓN TLACOAPA, BARRIO SAN ANTONIO, BARRIO SAN ISIDRO, CERRILLOS II, CERRILLOS TERCERA SECCIÓN, LA NORIA, LAS PERITAS, LOS CERRILLOS 3ª. SECC, OLIVAR SANTA MARÍA, PBLO. SAN FRANCISCO TLANEPANTLA, PEDREGAL DE SAN FRANCISCO, PUEBLO SAN ANDRÉS AHUAYUCAN, PUEBLO SAN GREGORIO ATLAPULCO, PUEBLO SAN LUIS, PUEBLO SAN LUIS TLAXIALTEMALCO, PUEBLO SAN MATEO XALPA, PUEBLO SANTA CECILIA TEPETLAPA, PUEBLO SANTA CRUZ ACALPIXCA, PUEBLO SANTA CRUZ XOCHITEPEC, PUEBLO SANTA MARÍA TEPEPAN, PUEBLO SANTIAGO TULYEHUALCO, SAN ANDRÉS AHUAYUCAN, SAN FRANCISCO CHIQUIMOLA, </t>
  </si>
  <si>
    <t>SAN GREGORIO ATLAPULCO, SAN LORENZO ATEMOAYA, SAN LORENZO LA CEBADA, SAN LUCAS XOCHIMANCA, SAN MATEO XALPA, SANTA CRUZ XOCHITEPEC, SANTA MARÍA NATIVITAS, SANTIAGO TEPALCATLALPAN, SANTIAGO TULYEHUALCO, TIZICLIPA, TLAXOPAN, XALTOCAN, XOCHIPILLI</t>
  </si>
  <si>
    <t>268126S220</t>
  </si>
  <si>
    <t>ATENCIÓN SOCIAL INMEDIATA A POBLACIONES PRIORITARIAS (ASIPP)</t>
  </si>
  <si>
    <t>GOCDMX
11-DICIEMBRE-2024</t>
  </si>
  <si>
    <t>PILOTO, AMPLIACIÓN PILOTO, OLIVAR DEL CONDE, TLACUITLAPA, LOMAS DE LOS CEDROS, AVE REAL, PEÑON DE LOS BAÑOS, AMPLIACIÓN LAS AGUILAS, MINAS DE CRISTO, BARRIO NORTE, LOMAS DE LA ERA, SANTA ROSA AXOCHIAC, SAN BARTOLO AMEYALCO PBLO</t>
  </si>
  <si>
    <t>EL ROSARIO, PUEBLO SAN ANDRES, SANTA BARBARA, SANTA CATARINA, DEL RECREO, REYNOSA TAMAULIPAS</t>
  </si>
  <si>
    <t>PORTALES, SAN SIMON TICUMAN</t>
  </si>
  <si>
    <t>PEDREGAL DE SANTO DOMINGO, EDUCACIÓN, PEDREGAL DE LA ZORRA, CUADRANTE DE SAN FRANCISCO, SAN FRANCISCO CULHUACAN</t>
  </si>
  <si>
    <t>SAN MATEO TLALTENANGO, SAN PABLO CHIMALPA, LA PILA</t>
  </si>
  <si>
    <t>JUÁREZ, ROMA SUR, ATLAMPA, MORELOS, GUERRERO, TRÁNSITO, CENTRO, SAN SIMON TOLNAHUAC, DOCTORES</t>
  </si>
  <si>
    <t>AMPLIACIÓN GABRIEL HERNANDEZ, LA JOYA, CUAUTEPEC BARRIO ALTO, LINDAVISTA, LOMAS DE CUAUTEPEC, ZONA ESCOLAR, MALACATES</t>
  </si>
  <si>
    <t>VIADUCTO PIEDAD,GABRIEL RAMOS MILLÁN, EX-EJIDO MAGDALENA MIXHUCA, RAMOSN MILLÁN BRAMADERO</t>
  </si>
  <si>
    <t>EJÉRCITO DE AGUA PRIETA, SANTA MARIA DEL MONTE, SANTA MARIA AZTAHUACAN, SANTA MARIA TOMATLAN, VICENTE GUERRERO, CABEZA DE JUÁREZ, LAS PEÑAS, DESARROLLO QUETZALCOATL, CARLOS HANK GONZALEZ, RICARDO FLORES MAGON, CAMPESTRE, LOMAS DE SAN LORENZO, UH EJERCITO DE ORIENTE, IZTLAHUACAN, SANTA MARTHA ACATITLA, LOS REYES CULHUACAN, EL PARAISO, PARAJE SAN JUAN, EL TRIÁNGULO, SAN MIGUEL TEOTONGO,</t>
  </si>
  <si>
    <t xml:space="preserve"> ACAHUALTEPEC, BUENAVISTA, RENOVACIÓN, AMPLIACIÓN EMILIANO ZAPATA, XALPA, LOMAS DE ZARAGOZA, MIGUEL DE LA MADRID, SANTA MARIA AZTAHUACAN, PORTERO</t>
  </si>
  <si>
    <t>TIERRA COLORADA, SUBESTACION, PEDREGAL DE SAN NICOLAS, EL GAVILLERO, TIERRA COLORADA, TIERRA UNIDA, LAS CRUCES, SAN BERNABE</t>
  </si>
  <si>
    <t>PENSIL NORTE, ARGENTINA ANTIGUA, ARGENTINA PONIENTE</t>
  </si>
  <si>
    <t>LA CONCEPCION, SAN ANTONIO TECOMITL</t>
  </si>
  <si>
    <t>LOPEZ PORTILLO, AMPLIACIÓN LOPEZ PORTILLO, LA ESTACIÓN, TEMPILULI, LA CONCHITA, SAN BARTOLO MIXQUIC, BARRIO SAN MIGUEL, SAN BARTOLOME, SAN MIGUEL TEOTONGO, SAN ANDRES, SAN AGUSTIN, LOS REYES, SANTA CATARINA YECAHUTZOL, SAN NICOLAS TETELCO, SANTA CECILIA, SAN JOSE, ATOTOLCO, MIXQUIC</t>
  </si>
  <si>
    <t>MIGUEL HIDALGO 3RA SECC, SAN MIGUEL TOPILEJO, MIRADOR II, TEPEXIMILPA, SAN MIGUEL XICALCO, LOS ENCINOS, PARRES EL GUARDA, TOPILEJO</t>
  </si>
  <si>
    <t>MORELOS, CENTRO, EMILIANO ZAPATA, JARDIN BALBUENA, VALENTIN GOMEZ FARIAS, MOCTEZUMA, 20 DE NOVIEMBRE, IGNACIO ZARAGOZA, UH KENNEDY, ALVARO OBREGON, AZTECA, 10 DE MAYO</t>
  </si>
  <si>
    <t>SANTA CRUZ DE GUADALUPE, SAN LUCAS XOCHIMANCA, EL CARMEN, TULYEHUALCO, CALYEQUITA, CERRILLOS II, CERRILLOS III, SAN GREGORIO ATLAPULCO, SAN LUIS TLAXIALTEMALCO, AMPLIACION SAN MARCOS, BARRIO LOS REYES, CRISTO REY, BARRIO SAN JUAN</t>
  </si>
  <si>
    <t>269105E201</t>
  </si>
  <si>
    <t>CIUDAD DE UTOPIAS</t>
  </si>
  <si>
    <t xml:space="preserve">SAN PEDRO DE LOS PINOS, GUADALUPE </t>
  </si>
  <si>
    <t>SAN MIGUEL AMANTLA, SANTA BARBARA</t>
  </si>
  <si>
    <t>CAROLA, ACTIPAN, ESPERANZA Y OBRERO, PORTALES NORTE , PIEDAD NARVARTE, DEL VALLE, NARVARTE ORIENTE, SAN RAFAEL, PORTALES SUR, SAN PEDRO DE LOS PINOS, VERTIZ NARVARTE, INDEPENENCIA, NIÑOS HÉROES DE CHAPULTEPEC</t>
  </si>
  <si>
    <t>PARQUE SAN ANDRES, AJUSCO, PRADOCHURRUBUSCO, CULHUACAN, SANTA CATARINA, PEDREGAL DE CARRASCO, ESPARTACO, PEDREGAL DE SANTO DOMINGO</t>
  </si>
  <si>
    <t>MORELOS, ROMA SUR, OBRERA, CENTRO, PAULINO NAVARRO, JUAREZ, GUERRERO</t>
  </si>
  <si>
    <t>EL ARBOLILLO III, SANTA ROSA, VALLEJO, SAN JUAN DE ARAGON , PROVIVENCIA</t>
  </si>
  <si>
    <t>PICOS DE IZTACALCO, AGRICOLA ORIENTAL, TLAZINTLA, VIADUCTO PIEDAD, GRANJAS MEXICO , PANTITLAN</t>
  </si>
  <si>
    <t xml:space="preserve">SAN MIGUEL TEOTONGO, EL MOLINO, XALPA, STA CRUZ MEYEHUALCO, LA POLVORILLA,  SANTA BARBARA, FRANCISCO VILLA,  LOMAS DE ZARAGOZA, JUAN ESCUTIA , VALLE DE SAN LORENZO, SIDERAL, EJERCITO DE ORIENTE, DESARROLLO URBANO QUETZALCOATL, LAS PEÑAS,  EL MANT, USCOVI,  REFORMA POLITICA,  CASA BLANCA,  CHINANPAC DE JUAREZ, CONSEJO AGRARISTA MEXICANO, PREDIO DEGOLLADO MEXICATLALLI,  JACARANDAS, LOMAS ESTRELLA,  IXTLAHUACAN, TEPALCATES,  BARRIO SAN PEDRO,  JARDINES DE SAN LORENZO TEZONCO, AMPL SANTIAGO ACAHUALTEPE , LA COLMENA, PALMITAS, </t>
  </si>
  <si>
    <t>MIGUEL DE LA MADRID HURTADO, SAN JOSE BUENAVISTA, AMPLIACION EMILIANO ZAPATA, REGADERA,  EJERCITO CONSTITUCIONALISTA,  PARAJE ZACATEPEC, LOMAS DE ZARAGOZA, VALLE SUR, BARRIO SAN LUCAS, LEYES DE REFORMA, BARRIO SAN JOSE, APATLACO, SAN ANTONIO, CITLALI, UNION DE GUADALUPE, SAN SEBASTIAN TECOLOXTITLAN, UNIDAD VICENTE GUERRERO, SAN IGNACIO,  GRANJAS ESTRELLA, VALLE DEL SUR,  PUENTE BLANCO, , EJIDOS DE SANTA MARIA AZTAHUACAN, LOMAS DE ZARAGOZA, TENORIOS, CAMPESTRE POTRERO, JOSE LOPEZ PORTILLO,  LA PLANTA, PARAJE SAN JUAN, ALVARO OBREGON,  ESTRELLA SUR, BARRIO LA ASUNCION,SAN LORENZO XICOTENCATL, AGRICOLA PANTITLAN, PUEBLO DE SANTA MARIA TOMATLAN, LOS ANGELES APANOAYA,  ESCUADRON 201, EL RETOÑO,  MIXCOATL,  INSURGENTES,  MONTE ALBAN, PRESIDENTES DE MEXICO, LOMAS EL MANTO, NEZAHUALCOYOTL, BARRIO SAN MIGUEL, REVOLUCION SOCIAL, ERMITA ZARAGOZA, BARRIO SAN JOSE DELEGACION, FELIPE PESCADOR,  CULHUACÁN, SAN NICOLAS TOLENTINO, SANTA MARTA ACATITLA, LOS CIPRESES, TEPALTEPEC, EL PARAÍSO, MIRAVALLE, GUELATAO DE JUAREZ, EL SANTUARIO, MIRASLES, SECTOR POPULAR, GUADALUPE DEL MORAL, LOS REYES CULHUACAN, LA NOPALERA, NUEVA ROSITA, EL MIRADOR, FUEGO NUEVO, RENOVACIÓN, RICARDO FLORES MAGÓN, AÑO DE JUAREZ, CANANEA, EL TRIANGULO, EL ROSARIO, SAN JOSE ACULCO, SAN JUAN JOYA</t>
  </si>
  <si>
    <t>EL ERMITAÑO</t>
  </si>
  <si>
    <t>AGRICULTURA, TORRE BLANCA, ANZUARES</t>
  </si>
  <si>
    <t xml:space="preserve">ANTONIO TECOMITLI, SAN PEDRO, </t>
  </si>
  <si>
    <t>ATOTOLCO, MIGUEL HIDALGO , SAN BARTOLOME, SAN JOSE TLAHUAC, AGRICOLA ORIENTAL METROPOLITANA, SANTIAGO ZAPOTITLAN, DEL MAR, ESTACIÓN, SANTA CATARINA YECAHUIZOTL, MIGUEL HIDALGO,  LAS ARBOLEDAS</t>
  </si>
  <si>
    <t>LOMAS DE TECALAXTLO, LA FAMA , PEDREGAL DE SAN NICOLAS, LOMAS DE PADIERNA</t>
  </si>
  <si>
    <t>FEDERAL, AMPLIACION CARACOL, MOCTEZUMA, AVIACIÓN CIVIL, ARENAL</t>
  </si>
  <si>
    <t>SAN JOSE OBRERO, CIRCUITO CUEMANCO</t>
  </si>
  <si>
    <t>269105E202</t>
  </si>
  <si>
    <t>DESDE LA CUNA 0-3 AÑOS</t>
  </si>
  <si>
    <t>GOCDMX
29-OCTUBRE-2024</t>
  </si>
  <si>
    <t xml:space="preserve">Amp Tlacoyaque, Ampliacion Caracol, La del mar, Lomas de chamontoya, Pueblo San Bartolo Ameyalco, Rincon de la bolsa, 2 RIOS, Ampl. Jalalpa, COVE, HERRADURA DE PBLO TETELPAN, JALALPA EL GRANDE, JALALPA TEPITO, LA ANGOSTURA, LOMAS DE TETELPAN, SANTA LUCÍA, 1a Ampliación Presidentes, 1a Sección Cañada, 1a Victoria, 2a Ampliación Presidentes, 2a Del Moral del Pueblo Tetelpan, 2a Sección Cañada, 2o Reacomodo Tlacuitlapa, 8 de Agosto, Abraham M. González, Acueducto, Acuilotla, Alfalfar, Alfonso XIII, Ampliación El Capulín, Ampliación Jalalpa, Ampliación La Cebada, Ampliación Las Águilas
Ampliación Piloto Adolfo López Mateos, Ampliación Tepeaca, Ampliación Tlacuitlapa, Arcos Centenario, Arturo Martínez, Arvide, Ave Real, Axotla, Balcones de Cehuayo, Barrio Norte, Bejero del Pueblo Santa Fe, Belém de las Flores, Bellavista, Bonanza, Bosque, Calzada Jalalpa, Campo de Tiro los Gamitos, Canutillo, Carlos A. Madrazo, Cehuaya, Chimalistac, Corpus Christy, Cristo Rey, Cuevitas, Desarrollo Urbano, Dos Ríos del Pueblo, Santa Lucía, El Árbol, El Capulín, El Encino del Pueblo Tetelpan, El Mirador del Pueblo Tetelpan, El Piru Santa Fe, El Pirul, El Pocito, El Rodeo, El Ruedo, El Tejocote, Ermita Tizapan, Estado de Hidalgo, Ex-Hacienda de Tarango, Flor de María, Florida, Francisco Villa, Garcimarrero,. Golondrinas, Golondrinas 1a Sección, Golondrinas 2a Sección, Guadalupe Inn, Herón Proal, Hidalgo, Hogar y Redención, Isidro Fabela Jalalpa Tepito 2a Ampliación, José Maria Pino Suárez, La Cascada, La Conchita, La Joya, La Joyita del Pueblo Tetelpan, La Martinica, La Mexicana, La Mexicana 2a Ampliación, La Milagrosa, La Otra Banda, La Peñita del Pueblo Tetelpan, La Presa, Las Águilas, Las Águilas 1a Sección, Las Águilas 3er Parque, Liberales de 1857, Llano Redondo, Lomas de Becerra, Lomas de Capula, Lomas de La Era, Lomas de las Águilas, Lomas de los Ángeles del Pueblo Tetelpan, Lomas de los Cedros, Lomas de Nuevo México, Lomas de Plateros, Lomas de Puerta Grande, Lomas de San Ángel, Lomas de Santa Fe, Lomas de Tarango, Lomas del Capulín, Loreto, Los Juristas, Margarita Maza de Juárez, </t>
  </si>
  <si>
    <t>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Piloto Adolfo López Mateos, Piru Santa Lucía, Pólvora, Ponciano Arriaga, Preconcreto, Presidentes, Profesor J. Arturo López Martínez, Progreso Tizapan, Puente Colorado, Puerta Grande, Punta de Cehuaya, Reacomodo El Cuernito, Reacomodo Pino Suárez, Reacomodo Valentín Gómez Farías, Real del Monte, Rincón de la Bolsa, Rinconada Las Cuevitas, Sacramento, San Agustín del Pueblo Tetelpan, San Ángel, San Bartolo Ameyalco, San Clemente Norte, San Clemente Sur, San José del Olivar, San Pedro de los Pinos, Santa Fe, Santa Lucía Chantepec, Santa María Nonoalco, Santa Rosa Xochiac, Tarango, Tecalcapa del Pueblo Tetelpan, Tecolalco, Tepeaca, Tepopotla, Tetelpan, Tizampampano del Pueblo Tetelpan, Tizapan, Tlacoyaque, Tlacuitlapa, Tlapechico, Tolteca, Torres de Potrero, Villa Progresista, Villa Solidaridad, Zenón Delgado</t>
  </si>
  <si>
    <t xml:space="preserve">Aguilera, Aldana, Ampliación Cosmopolita, Ampliación Del Gas, Ampliación Petrolera, Ampliación San Pedro Xalpa, Ángel Zimbrón, Arenal, Centro de Azcapotzalco, Clavería, Coltongo, Cosmopolita, Del Gas, Del Maestro, Del Recreo, El Rosario, Euzkadi, Ex-Hacienda el Rosario, Ferrería, Ignacio Allende, Industrial Vallejo, La Preciosa, La Raza, Liberación, Libertad, Los Reyes, Monte Alto, Nextengo, Nueva El Rosario, Nueva España, Nuevo Barrio San Rafael, Obrero Popular, Pasteros, Petrolera, Plenitud, Porvenir, Potrero del Llano, Pro-Hogar, Providencia, Reynosa Tamaulipas, San Álvaro, San Andrés, San Antonio, 
San Bartolo Cahualtongo, San Francisco Tetecala, San Francisco Xocotitla, San Juan Tlihuaca, San Marcos, San Martín Xochinahuac, San Miguel Amantla, San Pedro Xalpa, San Rafael, Santa Apolonia, Santa Bárbara, Santa Catarina, Santa Cruz Acayucan, Santa Cruz de las Salinas, Santa Inés, </t>
  </si>
  <si>
    <t>Santa Lucía, Santa María Malinalco, Santiago Ahuizotla, Santo Domingo, Santo Tomás, Sindicato Mexicano de Electricistas, Tezozomoc, Tierra Nueva, Trabajadores de Hierro, Un Hogar Para Cada Trabajador, Unidad Cuitlahuac, Victoria de las Democracias</t>
  </si>
  <si>
    <t xml:space="preserve">ALBERT, Del Valle, San Rafael, Santa Cruz Atoyac, 8 de Agosto, Acacias, Actipan, Álamos, Américas Unidas, Ampliación Nápoles, Atenor Salas, Ciudad de los Deportes, Crédito Constructor, Del Carmen, Del Valle Centro, Del Valle Norte, Del Valle Sur, Ermita, Extremadura Insurgentes, General Pedro María Anaya, Independencia, Insurgentes Mixcoac, Iztaccihuatl, Josefa Ortiz de Domínguez, Letrán Valle, Merced Gómez, Miravalle, Mixcoac, Moderna, Nápoles, Narvarte Oriente, NARVARTE PONIENTE, Nativitas, Niños Héroes, Nochebuena, Periodista, Piedad Narvarte, PORTALES, Portales Norte, Portales Oriente, Portales Sur, Postal, Residencial Emperadores, San José Insurgentes, San Juan, San Pedro de los Pinos, San Simón Ticumac, Santa Cruz Atoyac, Santa María Nonoalco, 
Tlacoquemécatl, Vértiz Narvarte, Villa de Cortes, Xoco, Zacahuitzco
</t>
  </si>
  <si>
    <t>CULHUACAN, EMILIANO ZAPATA, HACIENDAS DE COYOACÁN, LOS CIRUELOS, PBLO. DE SANTA URSULA, PEDREGAL DE STO DOMINGO, SANTA URSULA, Santo Domingo Coyoacan, Unidad Piloto, Adolfo Ruiz Cortínes, Ajusco, Avante, Cafetales, Campestre Churubusco, Carmen Serdán, Churubusco Country Club, Ciudad Jardín, Copilco El Bajo, Copilco Universidad, Cuadrante de San Francisco, Culhuacán CTM Canal Nacional, Culhuacán CTM Sección Piloto, Culhuacán CTM Sección V, Culhuacán CTM Sección VII, Culhuacán CTM Sección VIII, Culhuacán CTM Sección X, Del Carmen, Del Niño Jesús, Educación, El Caracol, El Centinela, El Parque de Coyoacán, El Reloj, El Rosario, El Rosedal, Emiliano Zapata, Fraccionamiento Popular, Espartaco, Ex-Ejido de San Francisco Culhuacán, Hermosillo</t>
  </si>
  <si>
    <t>Huayamilpas, Jardines de Coyoacán, Joyas del Pedregal, La Candelaria, La Concepción, La Otra Banda, Los Cedros, Los Cipreses, Los Reyes, Nueva Díaz Ordaz, Parque San Andrés, Paseos de Taxqueña, Pedregal de Carrasco, Pedregal de Santa Úrsula, Pedregal de Santo Domingo, Petrolera Taxqueña, Prado Churubusco
Presidentes Ejidales 1a Sección, San Diego Churubusco, San Francisco Culhuacán, Barrio de La Magdalena, San Lucas, San Mateo, San Pablo Tepetlapa, Santa Cecilia, Santa Úrsula Coapa, Viejo Ejido de Santa Úrsula Coapa, Villa Coyoacán, Xotepingo</t>
  </si>
  <si>
    <t>San Mateo  Tlaltenango, SAN MATEO TLALTENANGO, 1° de Mayo, Abdías García Soto, Adolfo López Mateos, Ahuatenco, Amado Nervo, Ampliación el Yaqui, Ampliación Memetla, Contadero, Cooperativa Palo Alto, Cruz Blanca, Cuajimalpa, El Ébano, El Molinito, El Molino, El Tianguillo, El Yaqui, Granjas Navidad, Granjas Palo Alto, Jesús del Monte, La Pila, La Venta, Las Lajas, Las Maromas, Las Tinajas, Locaxco, Loma del Padre, Lomas de Memetla, Lomas del Chamizal, Manzanastitla, Memetla, San José de los Cedros, San Lorenzo Acopilco, San Pablo Chimalpa, Santa Fe Cuajimalpa, Xalpa, Zentlapatl</t>
  </si>
  <si>
    <t xml:space="preserve">Centro, Cuauhtémoc, Guerrero, Morelos, Ampliación Asturias, Asturias, Atlampa, Buenavista, Buenos Aires, Centro (Área 1), Centro (Área 2), Centro (Área 3), Centro (Área 4), Centro (Área 5), Centro (Área 6), Centro (Área 9), Doctores, Esperanza, Ex-Hipódromo de Peralvillo, Felipe Pescador, Hipódromo, Juárez, Maza, Milpa Alta, Nonoalco Tlatelolco, Obrera, Paulino Navarro, Peralvillo, ROMA NORTE, Roma Sur, SAN RAFAEL, San Simón Tolnáhuac, Santa María Insurgentes, Santa María la Ribera, Tabacalera, Tránsito, Valle Gómez, Venustiano Carranza, Vista Alegre
</t>
  </si>
  <si>
    <t xml:space="preserve">15 de Agosto, 25 de Julio, 6 de Junio, 7 de Noviembre, Acueducto de Guadalupe, Ahuehuetes, Ampliación Arboledas, Ampliación Benito Juárez, Ampliación Casas Aleman, Ampliación Casas Alemán, Ampliación Castillo Grande, Ampliación Chalma de Guadalupe, Ampliación Emiliano Zapata, Ampliación Gabriel Hernández, Ampliación Guadalupe Proletaria, Ampliación Malacates, Ampliación Progreso Nacional, Ampliación Providencia, Aragón Inguarán, Aragón la Villa, Arboledas, BARRIO SAN JUAN TICOMAN, Belisario Domínguez, Benito Juárez, Bondojito, C.T.M. Aragón, C.T.M. Atzacoalco, C.T.M. El Risco, Campestre Aragón, Candelaria Ticomán, Capultitlan, Casas Aleman, Castillo Chico, Castillo Grande, Chalma de Guadalupe, Churubusco Tepeyac, Cocoyotes, Compositores Mexicanos, Constitución de La República, Cuautepec Barrio Alto, Cuautepec de Madero, Cuchilla del Tesoro, Defensores de La República, Del Bosque, Del Carmen, Del Obrero, Dinamita, DM Nacional, El Arbolillo, El Coyol,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Cuautepec, Héroe de Nacozari, Héroes de Cerro Prieto, Héroes de Chapultepec, Indeco, Industrial, Jorge Negrete, Juan González Romero, Juventino Rosas, La Casilda, La Cruz, La Esmeralda, LA FORESTAL, La Joya, La Joyita, La Laguna Ticomán, La Lengüeta, La Malinche, La Pastora, La Pradera, La Purísima Ticomán, Loma La Palma, Lomas de Cuautepec, Lomas de San Juan Ixhuatepec 2a Sección, Luis Donaldo Colosio, Magdalena de las Salinas, Malacates, Martín Carrera, Mártires de Río Blanco, Narciso Bassols, Nueva Atzacoalco, Nueva Industrial Vallejo, Nueva Tenochtitlán, Nueva Vallejo, Palmatitla, Panamericana, Parque Metropolitano, </t>
  </si>
  <si>
    <t>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Pedro El Chico, San Pedro Zacatenco, Santa Isabel Tola, Santa María Ticomán, Santa Rosa, Santiago Atepetlac, Santiago Atzacoalco, Solidaridad Nacional, Tablas de San Agustín, Tepeyac Insurgentes, Tlacamaca, Tlalpexco, Tres Estrellas, Triunfo de La República, U Hab Jorge Obispo Hernández, Valle de Madero, Vallejo, Vallejo Poniente, Vasco de Quiroga, Villa de Aragón, Villa Gustavo A. Madero, Villa Hermosa, Vista Hermosa, Zona Escolar, Zona Escolar Oriente</t>
  </si>
  <si>
    <t xml:space="preserve">Agrícola Oriental, Agrícola Pantitlán, Ampliación Gabriel Ramos Millán, Campamento 2 de Octubre, CARLOS ZAPATA VELA, Cuchilla Agrícola Oriental, CUCHILLA RAMOS MILLAN, El Rodeo, Fraccionamiento Coyuyam,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2a., Los Reyes, Nueva Santa Anita, PICOS IZTACALCO, Ramos Millan, Reforma Iztaccíhuatl Norte, San Francisco Xicaltongo, San Miguel, San Pedro, Santa Anita, Santa Cruz, Santiago Norte, Santiago Sur, TLACOTAL RAMOS MILLAN, Tlazintla, Viaducto Piedad
Zapotla
</t>
  </si>
  <si>
    <t xml:space="preserve">12 de Diciembre, Aculco, Albarrada, Allapetlalli, Álvaro Obregón, Ampliación Bellavista, Ampliación El Santuario, Ampliación El Triunfo, Ampliación Emiliano Zapata, Ampliación Los Reyes, Ampliación Paraje San Juan, Ampliación Ricardo Flores Magón, Ampliación San Miguel, Ampliación Veracruzana, Año de Juárez, Apatlaco, BARR SAN ANTONIO CULHUACAN, Barranca de Guadalupe, Barrio san pedro, Bellavista, Benito Juárez, Buenavista, Cacama, Campestre Potrero, Cananea, Carlos Hank Gonzalez, Carlos Jonguitud Barrios, Casa Blanca, Celoalliotli, Cerro de La Estrella, Chinampac de Juárez, Citlalli, Consejo Agrarista Mexicano, Constitución de 1917, Culhuacán, Degollado, Degollado - Mexicatlalli, Desarrollo Urbano Quetzalcoatl, Ejército de Agua Prieta, Ejército de Oriente, Ejército de Oriente Zona Peñón, El Edén, El Manto, El Mirador, El Molino, El Molino Tezonco, El Paraíso, El Prado, El Retoño, El Rodeo, El Rosario, El Santuario, El Sifón, El Triángulo, El Triunfo, Ermita Zaragoza, Escuadrón 201, Estado de Veracruz, Estrella Culhuacán, Estrella del Sur, Eva Sámano de López Mateos, Francisco Villa, Fuego Nuevo, Granjas de San Antonio, Granjas Estrella, Guadalupe, Guadalupe del Moral ,Héroes de Churubusco, Insurgentes, Iztlahuacán, Jardines de Churubusco, Jardines de San Lorenzo Tezonco, Jardinez de sn lorenzo, José López Portillo, José María Morelos y Pavón, Juan Escutia, Justo Sierra, 
La Asunción, La Era, La Esperanza, La Planta, La Polvorilla, La Regadera, Las Peñas, Leyes de reforma,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Paseos de Churubusco, Presidentes de México, Progresista, Progreso del Sur, Puente Blanco, Purísima Atlazolpa, Real del Moral, Reforma Política, Renovación, </t>
  </si>
  <si>
    <t>Ricardo Flores Magón, San Andrés Tetepilco, San Andrés Tomatlán, San Antonio,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Avisadero, San Miguel Teotongo Sección Guadalupe, San Miguel Teotongo Sección Iztlahuaca, San Miguel Teotongo Sección La Cruz, San Miguel Teotongo Sección Palmitas, San Nicolás Tolentino, San Pablo, San Pedro, San Sebastián Tecoloxtitla, San Simón Culhuacán, Santa Bárbara, Santa Cruz Meyehualco,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Tenorios, Tepalcates, Unidad Ejército Constitucionalista, Unidad Modelo, Unidad Vicente Guerrero, USCOVI, Valle de Luces, Valle de San Lorenzo, Valle del Sur, Xalpa, Zacahuitzco</t>
  </si>
  <si>
    <t xml:space="preserve">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Potrerillo, Pueblo Nuevo Alto, Pueblo Nuevo Bajo, San Bartolo Ameyalco, San Bernabé Ocotepec, San Francisco, San Jerónimo Aculco, San Jerónimo Lídice, San Nicolás Totolapan, Santa Teresa, Tierra Colorada, Tierra Unida, Vista Hermosa, Tierra chida
</t>
  </si>
  <si>
    <t>10 de Abril, 16 de Septiembre, 5 de Mayo, Agricultura, Ahuehuetes Anáhuac, América, Ampliación Daniel Garza, Ampliación Granada, Ampliación Popo, Ampliación Torre Blanca, ANAHUAC, Anáhuac I Sección, Anáhuac II Sección, Anzures, Argentina Antigua, Argentina Poniente, Cuauhtémoc Pensil, Daniel Garza, Deportivo Pensil, Dos Lagos, Escandón I Sección, Francisco I Madero, Granada, Huíchapan, Ignacio Manuel Altamirano, Legaria, Lomas de Bezares, Lomas de Chapultepec II Sección, Lomas de Sotelo, Lomas Hermosa, Los Manzanos, Mariano Escobedo, México Nuevo, MODELO PENSIL, Nextitla, Observatorio, PENSIL, PENSIL NORTE, Pensil Sur</t>
  </si>
  <si>
    <t>Barrio Los Ángeles, Centro, Cruztitla, Emiliano Zapata, La Concepción, La Lupita Teticpac, Los Ángeles, Nochtla, Ocotitla, Panchimalco, Pblo San Antonio Tecomitl, Pblo San Pablo Oztotepec, Pblo San Salvador Cuauhtenco, San Agustin Ohtenco, San Bartolomé Xicomulco, San Francisco Tecoxpa, San Jerónimo Miacatlán, San José, San Juan, San Juan Tepenahuac, San Lorenzo Tlacoyucan, San Marcos, San Mateo, San Miguel, San Pablo Oztotepec, San Salvador Cuauhtenco, Santa Cruz, Santa Martha, Tecaxtitla, Tenantitla, Tula, Villa Milpa Alta Centro, Xaltipac, Xochitepec</t>
  </si>
  <si>
    <t xml:space="preserve">3 DE MAYO, Ampliacion Selene, ASUNCIóN, Barrio San Miguel, El Rosario, La Conchita Zapotitlán, La Habana, San Andrés Mixquic, SAN ISIDRO, San Mateo, San Miguel, SELENE, Agrícola Metropolitana, Ampliación José López Portillo, Ampliación La Conchita, Ampliación Los Olivos, Ampliación Santa Catarina, Ampliación Zapotitla, Del Mar, El Triángulo, Francisco Villa, Guadalupe Tlaltenco, Jaime Torres Bodet, Jardines del Llano, La Asunción, La Concepción, La Draga, La Estación, La Guadalupe, La Loma, La Lupita, La Magdalena, La Nopalera, La Soledad, La Turba, Las Arboledas, López Portillo, Los Olivos, Los Reyes, Miguel Hidalgo, Ojo de Agua, Olivar Santa María, </t>
  </si>
  <si>
    <t>Peña Alta, Quiahuatla, San Agustín, San Andrés, San Bartolomé, San Francisco Tlaltenco, San José, San Juan, San Nicolás Tetelco, San Sebastián, Santa Ana, Santa Ana Centro, Santa Ana Norte, Santa Ana Poniente, Santa Ana Sur, Santa Cecilia, Santa Cruz, Santiago, Santiago Centro, Santiago Norte, Santiago Sur, Tempiluli, Tepantitlamilco, Tierra Blanca, Villa Centroamericana, Zacatenco, Zapotitla</t>
  </si>
  <si>
    <t xml:space="preserve">2 de Octubre, Ampliación Isidro Fabela, Arboledas del Sur, Arenal de Guadalupe, Arenal Tepepan, Atocpa, Belisario Domínguez Sección XVI, Belvedere Ajusco, Bosques del Pedregal, Cantera Puente de Piedra, Chimalcoyoc, Chimilli, Colinas del Bosque, Comuneros de Santa Úrsula, Cruz del Farol, Cuchilla de Padierna, Cultura Maya, Cumbres de Tepetongo, Del Niño Jesús, Divisadero, Dolores Tlali, Ejidos de San Pedro Mártir, El Capulín, El Mirador 1a. Sección, El Mirador 2A Sección, El Mirador 3a. Sección, El Truenito, El Zacatón, Ex Hacienda San Juan de Dios, Fuentes Brotantes, Fuentes de Tepepan, Granjas Coapa, Guadalupe
Hacienda San Juan, Héroes de Padierna, Isidro Fabela, Jardines del Ajusco, Juventud Unida, La Fama, La Joya, La Lonja, La Magdalena Petlacalco, La Palma, La Quinta, Lomas de Padierna, Lomas de Padierna Sur, Lomas de Tepemecatl, Lomas del Pedregal, Lomas Hidalgo, Los Encinos, Los Volcanes, Magisterial Coapa, María Esther Zuno de Echeverría, Mesa de los Hornos, Miguel Hidalgo, Miguel Hidalgo 1A Sección, Miguel Hidalgo 2A Sección, Miguel Hidalgo 3A Sección
Miguel Hidalgo 4A Sección, Mirador del Valle, Mirador I, Mirador II, Narciso Mendoza, Nueva Oriental Coapa, Nuevo Renacimiento de Axalco, Paraje 38, Parres El Guarda, PBLO PARRES EL GUARDA, Pedregal de las Águilas, Pedregal de San Nicolás 2A Sección, Pedregal de San Nicolás 3A Sección, Pedregal de San Nicolás 4A Sección, Pedregal de Santa Úrsula Xitla, Peña Pobre, Plan de Ayala, Popular Santa Teresa, Prado Coapa 1A Sección, Prado Coapa 2A Sección, Primavera, 
Pueblo Quieto, Residencial Chimali, </t>
  </si>
  <si>
    <t>Residencial Villa Coapa, Rinconada Coapa 1A Sección, Rómulo Sánchez Mireles, SAN ANDRES TOTOLTEPEC, San Andrés Totoltepec, San Bartolo El Chico, San Juan Tepeximilpa, San Lorenzo Huipulco, San Miguel Ajusco, San Miguel Topilejo,. San Miguel Xicalco, San Nicolás 2, San Pedro Apóstol, San Pedro Mártir, Santa Úrsula Xitla, Santísima Trinidad, Santo Tomas Ajusco, Solidaridad, Tecorral, Tenorios, Texcaltenco, Tlalcoligia, Tlalmille, Tlalpan, Tlalpan Centro, Tlalpuente, Tlaxcaltenco la Mesa, Toriello Guerra, Valle de Tepepan, Valle Escondido, Verano, Vergel de Coyoacán, Vergel del Sur, Villa Coapa, Villa Lázaro Cárdenas, Villa Olímpica, Vistas del Pedregal, Viveros Coatectlán, VIVEROS DE COATETLAN, Zacatón</t>
  </si>
  <si>
    <t xml:space="preserve">La Magdalena Mixiuhca, Lorenzo Boturini, Magdalena Mixiuhca, Merced Balbuena, Michoacana, Moctezuma 1a Sección, Moctezuma 2a Sección, MORELOS, Nicolás Bravo, PENITENCIARIA, Pensador Mexicano, Peñón de los Baños, Popular Rastro, Progresista, Puebla, Relojeros, Revolución, Romero Rubio, Santa Cruz,  Aviación, Sevilla, Simón Bolívar, Valentín Gómez Farias, VALLE GÓMEZ, Venustiano Carranza Zona Centro
</t>
  </si>
  <si>
    <t xml:space="preserve">Ampliación Nativitas, Ampliación San Marcos Norte, Ampliación Tepepan, Apatlaco, BARR XALTOCAN, Belén, Calyequita, Cerrillos Primera Sección, Cerrillos Segunda Sección, Cerrillos Tercera Sección, Cristo Rey, Del Carmen, El Jazmín, El Mirador, Guadalupita, Jardines del Sur, La Asunción, La Cañada, La Concepción, Tlacoapa, La Gallera, La Guadalupita, La Noria, La Planta, La Santísima, Las Animas, Las Cruces, Las Flores, Las Mesitas, Lomas de Nativitas, Lomas de Tonalco, LOS CERRILLOS 3a. SECCIÓN, Los Reyes, Mercado de Flores Plantas y Hortalizas Nativitas, PBLO SANTA CRUZ XOCHITEPEC, Pblo. Stgo.Tepalcatlalpan, U. H. Rinconada del Sur, Potrero de San Bernardino, Quirino Mendoza, Rosario Tlali, San Andrés, San Andrés Ahuayucan, </t>
  </si>
  <si>
    <t xml:space="preserve">San Bartolo El Chico, San Cristóbal, San Diego, San Esteban, San Felipe, San Francisco Tlalnepantla, San Gregorio Atlapulco, San Isidro, San Jerónimo, San José, San Juan, San Juan Minas, San Juan Moyotepec, San Juan Tepepan, San Lorenzo, San Lorenzo Atemoaya, San Lorenzo, La Cebada, San Lucas Xochimanca, San Luis Tlaxialtemalco, San Marcos, San Mateo Xalpa, San Pedro, Santa Cecilia Tepetlapa, Santa Cruz Acalpixca, Santa Cruz Chavarrieta, Santa Cruz de Guadalupe, Santa Cruz Xochitepec, Santa Inés, 
Santa María Nativitas, Santa María Tepepan, Santiago Tepalcatlalpan, Santiaguito, Tablas de San Lorenzo, Tepipilli, Tetitla, Tierra Nueva, Xaltocan, Xochipilli
</t>
  </si>
  <si>
    <t>271226E161</t>
  </si>
  <si>
    <t>SERVIDORES DE LA CIUDAD</t>
  </si>
  <si>
    <t>19 de Mayo, Acueducto, Adolfo López Mateos Ampliación Piloto, Adolfo López Mateos Piloto, Las Águilas, Águilas 1°. y 2°. Parque, Águilas Ampliación, Águilas Barr. Unidad Habitacional, Alfonso XIII, Unidad Habitacional Benvenuto Cellini, Ampliación Alpes, Los Alpes, AltaVista, Las Américas, Ampliación Capulín, La Angostura, Arturo Martínez, Arvide, Atlamaya, Axotla Pueblo, Balcones de Cehuayo, Batallón de San Patricio Unidad Habitacional, Batán Barrio Viejo, Bejero, Belén Las Flores, Belén Unidad Habitacional, Bellavista, Bonanza, Camino Real de Tetelpan, Campestre, Capulín Tlacoyaque, Carlos A. Madrazo La Loma, Casa Blanca Condominio, La Cascada, Los Cedros, Chimalistac, Colinas de Tarango, Colinas del Sur, La Conchita, Corpus Christy, Cove, Cristo Rey, Las Cuevitas, Desarrollo Urbano Álvaro Obregón, Dos Ríos, El Batán Santa Lucia, El Capulín, Ex Hacienda de Guadalupe Chimalistac, Flor de María, La Florida, Fraccionamiento El Piru, Francisco Villa, Garcimarrero, Las Golondrinas 1ª. Ampliación, Las Golondrinas 2ª. Ampliación, Las Golondrinas, Guadalupe Inn, Herón Proal Ponciano Arriaga, La Herradura, Hidalgo, Estado de Hidalgo, Hogar y Redención, Hueytlale, Isidro Fabela, Jalalpa, Jalalpa El Grande, Jalalpa Tepito, Jardines del Pedregal, José María Pino Suárez, La Joya, La Joyita, Juristas, La Cañada, La Milagrosa II, La Otra Banda, Liberales de 1857, Llano Redondo, Lomas de Axiomatla, Lomas de Becerra, Lomas de Becerra Unidad Habitacional, Lomas de Capula, Lomas de Chamontoya, Lomas de Guadalupe, Lomas de la Era, Lomas de las Águilas, Lomas de Nuevo México, Lomas de Plateros Unidad Habitacional Oriente, Lomas de Plateros Unidad Habitacional Poniente, Lomas de Puerta Grande, Lomas de Tarango, Lomas de San Ángel Inn, Loreto y Campamento, María de G. de García Ruiz, Merced Gómez, La Mexicana, Miguel Gaona Armenta, Minas de Cristo Rey, El Mirador, Molino de Rosas, Molino de Rosas Ampliación, Molino de Santo  Domingo, Molino Santo Domingo Unidad Habitacional, Olivar de los Padres, Olivar del Conde, Olivar del Conde Primera Sección, Palmas, Palmas Axotitla, Las Palmas, La Palmita, El Paraíso, Pino Suárez Reacomodo, El Pirul, Poder Popular Cooperativa, La Presa Sección Horno, La Presa, Presidentes, Presidentes 2ª. Ampliación, Primera Victoria, Primera Victoria Sección Bosques, Progreso, Progreso Ermita Tizapán, Pueblo Nuevo, Puente Colorado, Puente Colorado Ampliación, Reacomodo El Cuernito, Real del Monte Lomas de Santo Domingo, Rincón de la Bolsa, Rodeo Barrio Norte, Sacramento, San Ángel, San Ángel Inn, San Bartolo Ameyalco Pueblo, San Clemente, San Francisco Rancho, San Gabriel, San Pedro de los Pinos, Unidad Habitacional Santa Fe IMSS, Santa Fe Pueblo, Santa Lucía, Santa María Nonoalco, Santa Rosa Xochiac, Tepeaca, Tetelpan Pueblo, Tizampampano, Tizapán Pueblo, Tlacopac, Tlacoyaque, Tlacoyaque Ampliación, Tlacuitlapa, Tlacuitlapa Ampliación, Toltecas, Torres de Mixcoac Unidad Habitacional, Torres de Potrero, Torres de Potrero Ampliación, Unidad Habitacional Carrillo Flores, Unidad Habitacional San Lorenzo Universal, Unidad Habitacional Sears Roebuck, Valentín Gómez Farías, Villa Verdun, Zenón Delgado</t>
  </si>
  <si>
    <t>Aguilera, Aldana, Ampliación Cosmopolita, Ampliación del Gas, Ampliación Petrolera, Ampliación San Pedro Xalpa, Ángel Zimbron, Arenal, Azcapotzalco, Barrio Coltongo, Benito Juárez, Clavería, Cosmopolita, Del Gas, Del Maestro, El Jagüey, El Recreo, Euzkadi, Ex-Hacienda del Rosario, Ferrería, Hogar y Seguridad, Industrial Vallejo, Jardín Azpeitia, La Preciosa, La Raza, Las Salinas, Liberación, Libertad, Los Reyes, Nextengo, Nueva España, Nueva Santa María Oriente, Nueva Santa María Poniente, Obrero Popular, Pasteros, Patrimonio Familiar, Petrolera, Plenitud, Porvenir, Potrero del Llano, Prados del Rosario, Por Hogar, Providencia, Reynosa Tamaulipas, San Álvaro, San Andrés Barrio, San Andrés Pueblo, San Antonio, San Bernabé, San Francisco Tetecala, San Francisco Xocotitla, San Juan Tlihuaca, San Marcos, San Martin Xochinahuac, San Mateo, San Miguel Amantla, San Pedro Xalpa, San Rafael I, San Salvador Xochimanca, San Sebastián, San Apolonia, Santa Bárbara, Santa Catarina, Santa Cruz Acayucan, Santa Cruz de las Salinas, Santa Inés, Santa Lucia, Santa María Maninalco, Santiago Ahuizotla, Santo Domingo, Santo Tomas, Sector Naval, Sindicato Mexicano de Electricistas, Tezozomoc, Tierra Nueva, Tlatilco, Trabajadores del Hierro, Cuitláhuac Sectores I y II, Hogares Ferrocarrileros, U H Cuitláhuac Sector III, U H El Rosario Sector I, U H El Rosario Sector II, U H El Rosario - CTM, U H Francisco Villa, U H Las Trancas, U H Miguel Hidalgo, U H Presidente Madero, U H San Pablo Xalpa, U H Xochinahuac, U H Cruz Roja Tepantongo, Victoria de las Democracias</t>
  </si>
  <si>
    <t>8 de Agosto, Acacias, Actipan, Álamos, Albert, Américas Unidas, Ampliación Nápoles, Atenor Salas, Cd de los Deportes, Crédito Constructor, Del Lago, Del Valle Centro, Del Valle Norte, Centro Urbano Presidente Alemán, Del Valle Sur, Ermita, Fracc Residencial Emperadores, Independencia, Insurgentes Extremadura, Insurgentes Mixcoac, Insurgentes San Borja, Iztaccíhuatl, José Ortiz de Domínguez, Letrán Valle, Miguel Alemán, María del Carmen, Merced Gómez, Miravalle, Mixcoac,</t>
  </si>
  <si>
    <t xml:space="preserve"> Moderna, Nápoles, Narvarte Oriente, Narvarte Poniente, Nativitas, Niños Héroes de Chapultepec, Noche Buena, Nonoalco, Pedro María Anaya, Periodista Francisco Zarco, Piedad Narvarte, Portales Norte Este, Portales Norte Oeste, Portales Oriente, Portales Sur Este, Portales Sur Oeste, Postal, Pueblo Xoco, San José Insurgentes, San Juan, San Pedro de los Pinos Oriente, San Pedro de los Pinos Poniente, San Simón Ticuman, Santa Cruz Atoyac, Tlacoquemecatl del Valle, Vertiz Narvarte, Villa de Cortés</t>
  </si>
  <si>
    <t xml:space="preserve">Adolfo Ruiz Cortines, Ajusco Norte, Ajusco Sur, Alianza Popular Revolucionaria Norte, Alianza Popular Revolucionaria Oriente, Alianza Popular Revolucionaria Poniente, Ampliación Insurgentes Cuicuilco, Atlántida, Avante, Barrio La Concepción, Barrio Niño de Jesús, Barrio Oxtopulco Universidad, Barrio Magdalena Culhuacán, U H Torres Coyoacán, Barrio San Lucas, San Francisco Culhuacán, Conjunto Habitacional Copilco Universidad Fovissste, Campestre Churubusco, Campestre Coyoacán, U H Canal Nacional La Virgen, Bosques de Tlameya, Cantil del Pedregal Media Luna, Carmen Serdán, Ciudad Jardín, Churubusco Country Club, Condominio Altillo Universidad, Condominio Para Empleados Federales, Conjunto Residencial Insurgentes San Ángel, Copilco El Alto, Copilco Universidad, Del Carmen Viveros de Coyoacán, Emiliano Zapata, Educación, Ejido de San Francisco Culhuacán, El Caracol, El Centinela, El Mirador, El Parque Coyoacán, El Reloj, El Rosario, El Rosedal, Espartaco, Los Girasoles III Ex Ejido de Santa Úrsula Coapa, Fraccionamiento M. Romero de Terreros, Hacienda de Coyoacán, Hermosillo, Insurgentes Cuicuilco, Las Cabañas, Jardines de Coyoacán, Jardines de Pedregal de San Ángel, Joyas del Pedregal, La Candelaria, Las Campanas, Los Cedros, Los Cipreses, Los Girasoles I y II Ex Ejido Santa Úrsula Coapa, Los Olivos, Los Robles Módulo Social Fovissste Los Olivos, Módulo Social IMAN, Monte de Piedad, Nueva Ordaz, Parque San Andrés, Paseos de Taxqueña, Pedregal de Monserrat, Pedregal de Santo Domingo Centro, </t>
  </si>
  <si>
    <t>Pedregal de Santo Domingo Norte, Pedregal de Santo Domingo Sur, Pedregal del Maurel Rinconadas Las Playas, Pedregal Santa Úrsula Coapa, Petrolera Taxqueña, Prado Churubusco, Unidad Habitacional Ermita Churubusco, Prados de Coyoacán, Prados de Coyoacán Norte, Presidentes Ejidales, Pueblo de Los Reyes, Pueblo Santa Úrsula Coapa, Residencial Cafetales, Residencial Copilco, Residencial Taxqueña Unidad Habitacional Taxqueña, Rinconadas, Romerode Terreros, San Diego Churubusco, San Francisco, San Mateo, San Pablo Tepetlapa, Santa Catarina, Santa Cecilia, Santa Úrsula Coapa El Hueso Infonavit Unidad Habitacional, U H Acasulco, CTM Infonavit Culhuacán CTM V, CTM Infonavit Culhuacán Zona I y Zona II, CTM Culhuacán Presidentes Ejidales II, CTM Culhuacán Sección VI, CTM Culhuacán Zona III, CTM Culhuacán Zona VI, CTM Culhuacán Zonas 16, 18 y 19, UH CTM Infonavit Culhuacán Sección VII, UH CTM Culhuacán Sección IX, UH CTM Culhuacán Sección VIII, UH CTM Culhuacán Zona VIII A, UH CTM Culhuacán Zona X, UH Integración Latinoamericana, UH Piloto Culhuacán, UH Santa Martha del Sur Quetzalcóatl, UH STUNAM Culhuacán, Unidad Emiliano Zapata, Unidad Olímpica, Unidad Rosedal, Viejo de Ejido Santa Úrsula Coapa, Villa Coyoacán, Villa Panamericana, Villa Quietud, Vistas del Maurel, Xotepingo, UH Tlalpan</t>
  </si>
  <si>
    <t>Adolfo López Mateos, Ahuatenco, Amado Nervo, Bosque de las Lomas, Candelaria, Colorines, Conjunto Habitacional Antigua Terrum, Contadero, Contadero la Venta, Cruz Blanca, Cuajimalpa, El Ébano, El Molinito El Yaqui, El Molino, El Puente, Huizachito, La Navidad, La Pila, Las Lajas, Las Maromas, Lomas de Ocote, Lomas del Padre, Lomas de Memetla, Lomas de San Pedro, Lomas de Vista Hermosa, Lomas del Chamizal, Memetla Ampliación Memetla, Palo Alto, San José de los Cedros, San Lorenzo Acopilco, San Mateo Tlaltenago, San Pablo Chimalpa, San Pedro, Tepetonco, Tianguillo, Zentlapatl</t>
  </si>
  <si>
    <t xml:space="preserve">Algarín, Ampliación Asturias, Asturias, Atlampa, Buenavista, Buenos Aires, Centro, Centro Alameda, Centro Norte, Centro Oriente, Centro Sur, Centro Urbano Benito Juárez, Condesa, Cuauhtémoc, Doctores Norte, Doctores Sur, Esperanza, Ex-Hipódromo de Peralvillo,  Guerrero, Hipódromo, Hipódromo Condesa, Juárez, Maza Felipe Pescador, Morelos, Obrera Norte, Obrera Sur, Paulino Navarro, Peralvillo, Roma Norte Oriente, Roma Norte Poniente, Roma Sur, San Rafael, San Simón Tolnahuac, Santa María Insurgentes, Santa María La Ribera Norte, Santa María La Ribera Sur, Tabacalera, Tránsito, Unidad Nonoalco Tlatelolco Centro, Unidad Nonoalco Tlatelolco Oriente, Unidad Nonoalco Tlatelolco Poniente, Valle Gómez, Vista Alegre </t>
  </si>
  <si>
    <t xml:space="preserve">2ª. Sección de San Juan Ixhuatepec, 6 de Junio Vista Hermosa, 7 de Noviembre, 15 de Agosto, 25 de Julio, Ahuehuetes, Ampliación Arboledas de Cuautepec, Ampliación Benito Juárez, Ampliación Casas Alemán Oriente, Ampliación Casas Alemán Poniente, Ampliación Emiliano Zapata, Ampliación Guadalupe Proletaria, Ampliación Mártires de Río Blanco, Ampliación Progreso Nacional, Ampliación Providencia, Ampliación San Juan de Aragón, Aragón Inguaran, Aragón la Villa, Arboleda de Cuautepec el Alto, Arbolillo, Atzacoalco, Ávila Camacho Caputitlan Tlacamaca, Barrio La Purísima Ticoman, Barrio Rosas del Tepeyac, Belisario Domínguez, Benito Juárez, Bondojito, Campestre Aragón, Unidad Habitacional Huitznahua, Unidad Habitacional La Esmeralda, La Casilda, Castillo Chico El Carmen Guadalupe Victoria, Castillo Grande, Chalma de Guadalupe, Churubusco Tepeyac Montevideo, Cocoyotes, Colosio Tlacaelel, Compositores Mexicanos, Constitución de La República, Cuchilla de La Joya, La Joya, Cuchilla del Tesoro, Defensores de la República, Del Bosque, Valle de Madero, Del Obrero, Ejido San Juan de Aragón, El Tepetatal, Emiliano Zapata, Estrella, Ex-Escuela de Tiro Fernando Casas Alemán, Faja de Oro, Fraccionamiento Villa de Aragón, Ampliación Gabriel Hernández, </t>
  </si>
  <si>
    <t>Gabriel Hernández, Gertrudis Sánchez Primera Sección, Gertrudis Sánchez Segunda Sección, Gertrudis Sánchez Tercera Sección, General Felipe  Berriozábal, Granjas Modernas, Guadalupe Insurgentes, Guadalupe Proletaria, Guadalupe Tepeyac, Guadalupe Ticoman San Rafael Ticoman, Guadalupe Victoria, Guadalupe Victoria Vallejo Poniente, Gustavo A. Madero, Héroes de Chapultepec, Héroes de Nacozari, Industrial Norte, Industrial Sur, Jorge Negrete, Juan de Dios Batiz, Juan González Romero, Juventino Rosas, La Candelaria San Juan Guadalupe Ticoman, La Escalera, La Escalera Torres Lindavista, La Estanzuela, La Forestal, La Joyita, La Pastora, La Pradera, Laguna Ticoman, Lindavista Norte, Lindavista Sur, UH Revolución IMSS, Loma de La Palma, Lomas de Cuautepec, Magdalena de Las Salinas, Malacates, Malinche, Martín Carrera, Mártires de Río Blanco, Nueva Atzacoalco, Nueva Industrial Vallejo, Nueva Tenochtitlan, Nueva Vallejo, Nueva Vallejo Norte, Palmatitla, Panamericana, Parque Metropolitano, Progreso Nacional Oriente, Progreso Nacional Poniente, Providencia Oriente, Providencia Poniente, Pueblo Cuautepec El Alto, Pueblo San Bartolo Atepehuacan, Pueblo San Juan de Aragón, Pueblo San Pedro Zacateco, Pueblo Santa Isabel Tola, Residencial de Acueducto de Guadalupe, Residencial Zacatenco, Salvador Díaz Mirón, San Antonio, San Felipe de Jesús Norte, San Felipe de Jesús Oriente, San Felipe de Jesús Poniente, San José de la Escalera, San José Tiicoman, San Pedro El Chico, Santa María Ticoman, Santa Rosa, Santiago Atepetlac, Sector 32 San Juan De Aragón, Solidaridad Nacional, Tablas de San Agustín, Tepeyac Insurgentes, Tiicoman, Tlalpexco, Tres Estrellas, Triunfo de la República, Unidad Habitacional Acueducto de Guadalupe, Unidad Habitacional Atzacoalco CTM, Unidad Habitacional CTM Aragón, Unidad Habitacional CTM El Risco, Unidad Habitacional El Arbolillo I, Unidad Habitacional El Arbolillo II, Unidad Habitacional El Coyol, Unidad Habitacional Fovissste Aragón, Unidad Habitacional Indeco, UH Infonavit San Juan de Aragón, UH José María Morelos y Pavón Il, UH José María Morelos Eduardo Molina, La Cuchilla, UH Lindavista Vallejo Norte,  UH Lindavista Vallejo, UH Narciso Bassols, UH San Juan de Aragón Primera Sección Norte, U. H. San Juan de Aragón Primera Sección Sur, U. H. San Juan de Aragón Segunda Sección, U. H. San Juan de Aragón Tercera Sección, UH San Juan de Aragón Cuarta y Quinta Sección Norte, UH San Juan de Aragón Cuarta y Quinta Sección Sur, U. H. San Juan de Aragón Sexta Sección, UH San Juan de Aragón Séptima Sección, U. H. Vallejo La Patera, U. H. Villa Aragón, Valle de Tepeyac, Vallejo, Vasco de Quiroga, Vista Hermosa, Zona Escolar Oriente, UH La Cuchilla, UH Infonavit Loreto Fabela</t>
  </si>
  <si>
    <t>Agrícola Oriental Centro, Agrícola Oriental Oriente, Agrícola Oriental Poniente, UH Indeco, Ampliación IMPI Los Picos, Barrio de los Reyes, Barrio de Santiago Norte, Barrio de la Santa Cruz, Barrio San Francisco Xicaltongo, Barrio San Pedro, Barrio Santiago Sur, Carlos Zapata Vela, Coyuya Fraccionamiento, Cuchilla Agrícola Oriental, El Rodeo, Ex Ejido de la Magdalena Mixhuca, Flores Magón, Fraccionamiento Benito Juárez, Gabriel Ramos Millán, Gabriel Ramos Millán Tlacotal, Granjas México Oriente, Granjas México Poniente, Infonavit Iztacalco Unidad Sur, Infonavit Iztacalco Unidad Norte, Jardines Tecma, Juventino Rosas, Barrio la Asunción, La Cruz Coyuya, Los Picos Iztacalco Sección 2 A, Los Picos Sección 1 B, Maestros de Iztacalco, Militar Marte, Reforma Iztaccíhuatl Sur, Nueva Santa Anita, Pantitlán Centro, Pantitlán Oriente, Pantitlán Poniente  Picos Iztacalco, Ramos Millán Bramadero Norte, Ramos Millán Bramadero Sur, Ramos Millán y Cuchilla Ramos Millán, Reforma Iztaccíhuatl Norte, Barrio San Miguel, Santa Anita, Barrio Tlazintla, UH Agua Caliente II,  H Barrio de Santiago, UH Belisario Domínguez, UH Hermanos Blancas, UH Ignacio Zaragoza, UH La Rosa, UH 5 de Diciembre, UH Sur 20, Unidad Mujeres Ilustres, Viaducto Piedad Iztacalco, Zapotla</t>
  </si>
  <si>
    <t>8ª. Ampliación San Miguel, Álvaro Obregón, Ampliación Triunfo, Ampliación Ricardo Flores Magón, Ampliación Santa Martha Acatitla, Ampliación Sinatel, Ampliación Veracruzana, Ampliación Zona Urbana Santa María Aztahuacán, Ampliación Emiliano Zapata, Año de Juárez, Apatlaco, Banjidal, Barrio de la Asunción, Barrio de San Miguel, Barrio de Sata Bárbara, Barrio de Guadalupe, Barrio de San Antonio, Barrio de San Antonio Culhuacán, Barrio de San Ignacio, Barrio San José, Barrio San Lorenzo Tezonco, Barrio San Lucas, Barrio San Pablo, Barrio San Pedro, Barrio San Simón Culhuacán, Barrio Tula, Buenavista, Campestre Estrella, Carlos Hank González, Casa Blanca, Cerro de la Estrella, Chinampac de Juárez, Citlalli, Conjunto Habitacional Xopa, Consejo Agrarista Mexicano, Constitución de 1917,</t>
  </si>
  <si>
    <t xml:space="preserve"> Desarrollo Urbano Quetzalcóatl del Norte, Desarrollo Urbano Quetzalcóatl del Sur, Dr. Alfonso Ortiz Tirado, Ejercito de Agua Prieta, Ejidal Santa María Aztahuacán, El Edén, El Manto, El Mirador, El Molino, El Molino Iztapalapa, El Paraíso, El Prado, El Retoño, El Rodeo, El Rosario, El Santuario, El Sifón, El Triunfo, El Vergel, Emperador Cacama, Escuadrón 201, Unidad Habitacional FAVE SEDENA, Estrella Culhuacán, Estrella del Sur, Fraccionamiento Colonial Iztapalapa, Fraccionamiento Real del Moral, Francisco Villa, Fuego Nuevo, Granjas Esmeralda, Granjas Estrella, Granjas San Antonio, Guadalupe del Moral, Héroes de Churubusco, Huitzico, Insurgentes, Ixtlahuacan, Jacarandas, Jardín de San Lorenzo Tezonco, Jardines de Churubusco, José López Portillo, Juan Escutia, Justo Sierra, La Cañada El Potrero, La Era, La Esperanza, La Nueva Rosita, La Planta, La Polvorilla, Las Peñas, Leyes de reforma 1ª. Sección, Leyes de Reforma 2ª. Sección, Leyes de Reforma 3ª. Sección, Lomas de San Lorenzo, Lomas de Santa Cruz Meyehualco, Lomas de Zaragoza, Lomas Estrella, Lomas Estancia, Los Ángeles, Los Ángeles Apanoya, Miguel de la Madrid, Minerva, Miravalle, Mixcoatl, Monte Albas, Palmitas, Paraje San Juan,  Paraje San Juan 2ª. Ampliación, Paraje Zacatepec, Paseos de Churubusco, Plan de Iguala, Presidentes de México, Progresista, Progreso del Sur, Pueblo Aculco, Pueblo de San Lorenzo Tezonco, Pueblo los Reyes Culhuacán, Pueblo Magdalena Atlazolpa, Pueblo Mexicaltzingo, Pueblo San Andrés Tomatlán, Pueblo San Juanico Nextpac, Pueblo San Lorenzo Xicotelcatl, Pueblo San Sebastián Tecoloxtitlan, Pueblo Santa Cruz Meyehualco, Pueblo Santa María Aztahuacán, Pueblo Santa Martha Acatitla, Pueblo Santiago Acahualtepec, Puente Blanco, Purísima Atlazolpa, Reforma Política, Renovación, Ricardo Flores Magón, Rinconada del Molino, San Andrés Tetepilco, San Francisco Apolocalco, San José Aculco, San José Buenavista, San Juan Cerro, San Juan Xalpa, San Miguel Teotongo Sección Rancho Bajo Avisadero, San Miguel Teotongo Secciones las Torres Mercedes, San Miguel Teotongo Sección Palmas Guadalupe, San Pablo I, San Pedro Sideral, Santa Isabel Industrial, Santa María del Monte, Santa María Tomatlán, Santa Martha Acatitla Sur, Santiago Acahualtepec 1ª. Ampliación, Santiago Acahualtepec 2ª. Ampliación, Sector Popular, Sinatel, Tenorios, Tepalcates, Torres del Potrero, Triángulo, Triángulo de las Águilas, Unidad Habitacional Artículo 4°. Constitucional, Unidad Habitacional Cabeza de Juárez V, Unidad Habitacional Cuchillas del Moral, Unidad Habitacional Ejercito Constitucionalista SM III, Unidad Habitacional Ejercito de Oriente, Unidad Habitacional Ejercito de Oriente Zona Peñón, Unidad Habitacional Ermita Zaragoza, Unidad Habitacional Frente 10, Unidad Habitacional Frente 6 y 7, Unidad Habitacional Frente 8, Unidad Habitacional Frente 9, Unidad Habitacional Guelatao de Juárez I Y II - 3131, Unidad Habitacional Ignacio Zaragoza, Unidad Habitacional La Colmena, Unidad Habitacional La Valenciana, Unidad Habitacional Longitud Barrios, Unidad Habitacional Los Picos VI B, Unidad Habitacional San Lorenzo Tezonco II, Unidad Habitacional Solidaridad el Salado, Unidad Habitacional Santa Cruz Meyehualco, Unidad Habitacional Técnicos Manuales, Unidad Habitacional Vicente Guerrero Norte, Unidad Habitacional Vicente Guerrero Súper Manzana 1 y 2, Unidad Habitacional Vicente Guerrero Súper Manzana 5, Unidad Habitacional Vicente Guerrero Súper Manzana 6, Unidad Habitacional Vicente Guerrero Sur, Unidad Habitacional Voceadores de México, Unidad Modelo, Valle de Luces, Valle de San Lorenzo, Valle Sur, Xalpa Norte, Xalpa Sur, Unidad Habitacional USCOVI</t>
  </si>
  <si>
    <t>Ampliación Lomas de San Bernabé, Ampliación Potrerillo, Atacasco, Barranca Seca, Barros Sierra, Cerro del Judío, Cuauhtémoc, El Ermitaño, El Ocotal, El Rosal, EL Tanque, El Toro, Guadalupe, Pedregal II, Santa Teresa, Héroes de Padierna, Huayatla, UH IMSS Independencia, La Carbonera, Barrios Las Calles, La Concepción, La Cruz, La Malinche, Las Cruces, Las Huertas, Las Palmas, Lomas de San Bernabé, Lomas Quebrada, Los Padres, Paraje Subestación, Potrerillo, Pueblo La Magdalena Contreras, Pueblo Nuevo Alto, Pueblo Nuevo Bajo, Pueblo San Bernabé Ocotepec, Pueblo San Nicolás Totolapan, San Francisco, San Jerónimo Acasulco, San Jerónimo Lídice, Tierra Unida, San Bartolo Ameyalco</t>
  </si>
  <si>
    <t>2ª. Secc. Del Bosque de Chapultepec, 5 de Mayo, 16 de Septiembre, Agricultura Santo Tomás, Ahuehuetes Anáhuac, América, Ampliación Daniel Garza, Ampliación Torre Blanca, Ampliación Granada, Ampliación Popo, Anáhuac II Sección, Anzures, Argentina Antigua, Argentina Poniente, Polanco Sección V, Bosque de las Lomas, Bosques de Chapultepec 1ª. Sección, Casa Blanca, Polanco Sección III y IV, Cuauhtémoc Pensil, Daniel Garza, Polanco Sección I, Deportiva Pensil Norte, Deportiva Pensil Sur, Dos Lagos, Escandón, Francisco I Madero, Granada, Manuel Ávila Camacho, Huichapan, Ignacio Manuel Altamirano, Irrigación, Lago Norte, Lago Sur, Legaría, Lomas Altas Plan de   Barranca, Lomas de Barrilaco, Lomas de Bezares, Lomas de Chapultepec Virreyes, Lomas de Sotelo II Tata Lázaro, Lomas de Sotelo Sección I, Lomas Reforma, Los Manzanos, Mariano Escobedo Anáhuac, México Nuevo, Modelo Pensil, Molino del Rey, Polanco Sección II, Nextitla, Nueva Anzures, Observatorio, Pensil Norte, Pensil Sur, Peralitos, Periodista, Popo, Popotla, Real de las Lomas, Reforma Pensil, Reforma Social, Residencial Militar, San Diego Ocoyac, San Joaquín, San Juanico, San Lorenzo Tlaltenango, San Miguel Chapultepec, Tacuba, Tacubaya, Tlaxpana, Torre Blanca, Unidad Habitacional Legaría, U H Militar Lomas de San Isidro, Unidad Habitacional Loma Hermosa, Ventura Pérez de Alba, Verónica Anzures</t>
  </si>
  <si>
    <t>San Francisco Tecoxpa, San Antonio Tecomitl, San Bartolomé Xicomulco, San Lorenzo Tlacoyucan, San Pablo Oztotepec - Tlalpac, San Pedro Atocpan, San Salvador Cuauhtenco, Santa Ana Tlacotenco, San Agustín Ohtenco, San Jerónimo Miacatlan, San Juan Tepenahuac, Villa Milpa Alta</t>
  </si>
  <si>
    <t>Agrícola Metropolitana, Amp. San Miguel Zapotitla, Conchita Torre Blanca Torres Bodet, Del Mar, Dr. Francisco Cabrera, El Rosario, EL Triángulo, Francisco Villa San Agustín, Granjas Cabrera, Granjas San Jerónimo, Jardines del Llano UH Villa Tlaltempan, La Asunción, La Asunción Santa Ana San Juan, La Estación, La Lupita, La Magdalena Los Reyes San Andrés, La Nopalera, La Soledad Potrero del Llano, La Turba, Las Arboledas, López Portillo, Los Olivos, Miguel Hidalgo, San Andrés Mixquic, Ojo de Agua, Pueblo de San Francisco Tlaltenco, Pueblo Santiago Zapotitlán, San José, San Nicolás Tetelco, San Pedro Tláhuac, Santa Cecilia, Santa Ana, Santa Catarina, Selene, Villa Centroamericana, Zapotitla, Zapotitlán</t>
  </si>
  <si>
    <t xml:space="preserve">Agrícola Metropolitana, Amp. San Miguel Zapotitla, Conchita Torre Blanca Torres Bodet, Arenal Tepepan, Belisario Domínguez, Barrio del Trueno, Barrio La Lonja, Barrio San Fernando, Belvedere, Bosques del Pedregal, Camisetas, Cantera, Cantera Puente de Piedra, Chichicaspa, Chimalcoyoc, Chimilli Mirador II, Coatectlan, Colinas del Bosque Fresnos, Conjunto Infonavit Cuemanco, Conjunto Urbano Coapa, Corrales, Cruz del Farol, Cuchilla de Padierna, Cuevitas, Cuicuilco Pedregal, Cuilotepec Pedregal, Cultura Maya, De Vergel y Coapa, Dos de Octubre, Ejidos de San Pedro Mártir, El Capulín, El Metro, El Mirador, El Mirador Primera Sección, El Mirador Tercera Sección, El Mirador I, El Zacatón, Equipamiento Colegio Militar, Ex-Hacienda San Juan de Dios, Floresta Coyoacán Prados Coapa, Fracc. Condominio del Bosque, Fracc. Fuentes del Pedregal, Fracc. Jardines de la Montaña, Fracc. Rancho de Colorines, Fracc. Rincón del Pedregal, Fracc. Gabriel Ramos Millán, </t>
  </si>
  <si>
    <t>Granjas Coapa Magisterial, Granjas Coapa Oriente Rinconada Coapa, Guadalupe Tlalpan, Hacienda Coapa, Hacienda San Juan, Héroes de Padierna Oriente, Héroes de Padierna Poniente, Isidro Fabela, Jardines de Xitle María Esther Zuno, Jardines del Ajusco, Jardines Tlalpan, Jardines Villa Coapa, La Fama, La Fama II, La Joya, Las Hadas Residencial Coapa, Villa Lázaro Cárdenas, Lomas Altas de Padierna, Lomas de Padierna, Lomas Hidalgo, Los Encinos, Los Volcanes, Lotería Tenorios FOVISSSTE, Magdalena Petlacalco, Mesa los Hornos, Miguel Hidalgo, Miguel Hidalgo Primera Sección, Miguel Hidalgo Segunda Sección, Miguel Hidalgo Tercera Sección, Miguel Hidalgo Villa Olímpica, Mirador del Valle, Misiones Tlalpan, Narciso Mendoza Manzana 2, Narciso Mendoza Manzana 6, Narciso Mendoza Manzana 7, Narciso Mendoza Manzana 1, Narciso Mendoza Supermanzana 3, Niño Jesús, Nuevo Renacimiento de Axalco, Oriental Coapa Residencial Acoxpa, Paraje 38, Paraje Tetecon,  Parres el Guarda, Pedregal de las Águilas, Pedregal de Santa Úrsula Xitla, Pedregal del Lago, Pedregal San Nicolás Primera Sección, Pedregal San Nicolás Segunda Sección, Pedregal San Nicolás Tercera Sección, Pedregal San Nicolás Cuarta Sección, Popular Santa Teresa, Prado Coapa Segunda Sección, Primavera Verano, Chimalcoyoc Pueblo Canela, Pueblo Quieto, Real del Sur, Residencial Villa Coapa, Rinconada Coapa Primera Sección, Rómulo Sánchez, San Andrés Totoltepec Oriente, San Andrés Totoltepec Poniente, San Bartolo Chico Coapa, San Buenaventura, San Juan Tepeximilpa, San Lorenzo Huipulco, San Miguel Ajusco, San Miguel Topilejo, San Miguel Xicalco, San Pedro Mártir, San Pedro Mártir FOVISSSTE, Santo Tomas Ajusco, Sección XVI, San Pedro Apóstol, Solidaridad, Santa Úrsula Xitla, Tecorral, Tenorios INFONAVIT I, Tenorios INFONAVIT II, Cumbre de Tepetongo, Tlalcoligia, Tlalmille, Tlalpan, Tlalpuente, Toriello Guerra, Torres de Padierna, Tres Fuentes, UH El Zapote, UH Hueso Periférico, UH Pemex Picacho, UH Residencial Insurgentes Sur, UH Sauzales Cebadales, UH Fuentes Brotantes, Valle de Tepepan Xolalpan, Vergel de Coyoacán, Vergel del Sur, Villa Cuemanco, Villa del Puente, Villa Royal, Prado Coapa Tercera Sección</t>
  </si>
  <si>
    <t>Agrícola Metropolitana, Amp. San Miguel Zapotitla, Conchita Torre Blanca Torres Bodet, 3ª. Secc. El Arenal, 4ª. Secc. El Arenal, 5°. Tramo de 20 de Noviembre, 10 de Mayo, 20 de Noviembre, 24 de Abril, Adolfo López Mateos, Aarón Sáenz, Aeronáutica Militar, Álvaro Obregón, Ampl. 7 de Julio, Ampliación 20 de Noviembre, Ampl. Aviación Civil, Ampliación El Caracol, Ampliación Michoacana, Ampliación Penitenciaria, Ampliación Venustiano Carranza, Aquiles Serdán, Artes Gráficas, Azteca, Cuatro Arboles, Cuchilla Pantitlán, Damián Carmona, El Caracol, El Parque, Emilio Carranza, Federal, Felipe Ángeles, Fracc. Industrial Puerto Aéreo, Ignacio Zaragoza, Jamaica, Janitzio,  Jardín Balbuena Norte, Jardín Balbuena Sur, Lorenzo Boturini, Madero Progresista, Magdalena Mixhuca Colonia, Magdalena Mixhuca Pueblo, Merced Balbuena, Merced Zona Centro, Miguel Hidalgo Revolución, Moctezuma 1ª. Sección, Moctezuma 2ª. Sección Norte, Moctezuma 2ª. Sección Sur, Morelos, Nicolás Bravo, Pensador Mexicano, Peñón de los Baños, Popular Rastro, Puebla, Romero Rubio, Santa Cruz Aviación, Sevilla, Simón Bolívar, UH Fiviport, Valentín Gómez Farías, Valle Gómez, Venustiano Carranza</t>
  </si>
  <si>
    <t>Agrícola Metropolitana, Amp. San Miguel Zapotitla, Conchita Torre Blanca Torres Bodet, Barrio 18, Barrio Belén, Barrio Caltongo, Barrio Calyequita, Barrio El Mirador, Barrio El Rosario, Barrio La Santísima, Barrio La Asunción, Barrio La Concepción Tlacoapa, Barrio San Antonio, Barrio San Cristóbal, Barrio San Diego, Barrio San Esteban, Barrio San Juan, Barrio San Lorenzo, Barrio San Marcos, Barrio San Pedro, Barrio Xaltocan, Bosque Residencial Sur San Bartolo Chico, Barrio Los Reyes, Cristo Rey, Del Carmen, El Mirador, Fraccionamiento Paseos del Sur, Fraccionamiento Arcos del Sur, Guadalupana, Guadalupe, Guadalupita, Huichapan, Jardines del Sur, La Cañada, La Cebada Ejidos de Tepepan, La Noria, Las Cruces Las Flores, Lomas De Tonalco, Los Cerrillos, Los Morales, Olivar Santa María, Pueblo de San Francisco Tlalnepantla, Pueblo de San Luis Tlaxialtemalco, Pueblo San Andrés</t>
  </si>
  <si>
    <t>Ahuayucan, Pueblo San Mateo Xalpa, Pueblo Santa Cecilia Tepetlapa, Pueblo Santiago Tepalcatlapan, Pueblo Santa Cruz Acalpixca, Quirino Mendoza, Rinconada del Sur Fovissste, Residencial Tesmic, San Felipe, San Gregorio Atlapulco, San Isidro, San Jerónimo, San Juan, San Juan Minas, San Lorenzo La Cebada, San Lucas Xochimanca, San Sebastián,  Santa Cruz Chavarrieta, Santa Cruz Xochitepec, Santa Inés, Santa María Nativitas, Santa María Tepepan, Tierra Nueva, Unidad Habitacional Loreto y Peña Pobre, Unidad Habitacional Villa Xochimilco, Unidad Nativitas, Xicalhuacan, Xochipilli</t>
  </si>
  <si>
    <t xml:space="preserve">TOTAL 
UR
</t>
  </si>
  <si>
    <t xml:space="preserve">1/ Se refiere a programas que cuentan con reglas de operación publicadas en la Gaceta Oficial de la Ciudad de México. </t>
  </si>
  <si>
    <t>01CD06 - AGENCIA DIGITAL DE INNOVACIÓN PÚBLICA DE LA CIUDAD DE MÉXICO</t>
  </si>
  <si>
    <t>A25NR0392</t>
  </si>
  <si>
    <t>Adquisición de Equipo de Cómputo.</t>
  </si>
  <si>
    <t>No existen movimientos al periodo que se reporta</t>
  </si>
  <si>
    <t>A25NR0393</t>
  </si>
  <si>
    <t>Adquisición de Licencia de Diseño de software y desarrollo del Proyecto con la Fundación The Bloomberg.</t>
  </si>
  <si>
    <t>A25NR0769</t>
  </si>
  <si>
    <t>Adquisición de Equipo de Computo y Routers</t>
  </si>
  <si>
    <t>03C001 Secretaría de Planeación, Ordenamiento Territorial y Coordinación Metropolitana</t>
  </si>
  <si>
    <t>A.25NR.0296</t>
  </si>
  <si>
    <t>Adquisición por indemnización de expropiación de terreno y/o viviendas para utilidad pública.</t>
  </si>
  <si>
    <t>Pago de indemnización por la expropiación del inmueble ubicado en el Lote número quince, Manzana veintitrés, Colonia Presidentes Ejidales, San Francisco Culhuacán, Alcaldía Coyoacán, con una superficie de 122.55 metros cuadrados.</t>
  </si>
  <si>
    <t xml:space="preserve">04C001 Secretaría de Desarrollo Económico     </t>
  </si>
  <si>
    <t>A25NR0286</t>
  </si>
  <si>
    <t>Adquisición del registro de las marcas: "Neni Fest Ciudad de México" e
"INCDMX, Agencia de Inversiones de la Ciudad de México".</t>
  </si>
  <si>
    <t>Adquisición de registros de marca "Neni Fest Ciudad de México" para ser un referente entre el sector de emprendimiento femenino, y "INCDMX, Agencia de Inversiones de la Ciudad de México" para fomentar la inversión extranjera, promover eventos nacionales e internacionales, así como la gestión de actividades relacionadas con la inversión.</t>
  </si>
  <si>
    <t>O25NR0148</t>
  </si>
  <si>
    <t xml:space="preserve">Mantenimiento y Rehabilitación de los Mercados Públicos de
la Ciudad de México.
</t>
  </si>
  <si>
    <t>Se llevó a cabo la reducción líquida de recursos por un monto de $234,397,173.00 con el fin de ser reasignados a la Secretaría de Obras y Servicios de la CDMX, a través de la Secretaría de Administración y Finanzas, para que por su conducto se de cumplimiento a los proyectos ejecutivos para el mantenimiento y rehabilitación a la infraestructura  e instalaciones de los mercados públicos de la Cuidad de México.</t>
  </si>
  <si>
    <t xml:space="preserve">04P0DS Fondo para el Desarrollo Social de la Ciudad de México  </t>
  </si>
  <si>
    <t>A25NR0302</t>
  </si>
  <si>
    <t>Adquisición de licencias de Microsoft office</t>
  </si>
  <si>
    <t>A25NR0460</t>
  </si>
  <si>
    <t>Adquisición de vehículos y otros equipos de transporte.</t>
  </si>
  <si>
    <t>Se adquirieron dos motocicletas modelo 2025.</t>
  </si>
  <si>
    <t>A25NR0547</t>
  </si>
  <si>
    <t>A25NR0548</t>
  </si>
  <si>
    <t>Adquisición de No Break UPS y Equipo Audiovisual</t>
  </si>
  <si>
    <t>A25NR0549</t>
  </si>
  <si>
    <t>Adquisición de licencias de antivirus.</t>
  </si>
  <si>
    <t>05C001-SECRETARÍA DE TURISMO</t>
  </si>
  <si>
    <t>Proyectos de inversión mediante compras consolidadas, para la adquisición de vehículos y equipo terrestre, adquisición de equipo de cómputo y equipo informático, adquisición de licencias de software para la Secretaría de Turismo.</t>
  </si>
  <si>
    <t>A25NR0285</t>
  </si>
  <si>
    <t xml:space="preserve"> Adquisición de vehículos y equipo terrestre para la Secretaría de Turismo.</t>
  </si>
  <si>
    <t>Este proyecto de inversión corresponde  a compras consolidadas, por lo tanto, la gestión es a nivel centralizado. Vehículos y equipo terrestre destinados a servidores públicos y servicios administrativos.</t>
  </si>
  <si>
    <t xml:space="preserve">A25NR0324 </t>
  </si>
  <si>
    <t>Adquisición de equipo de cómputo y equipo informático para la Secretaría de Turismo</t>
  </si>
  <si>
    <t>Este proyecto de inversión corresponde  a compras consolidadas, por lo tanto, la gestión es a nivel centralizado. Equipo de cómputo y de tecnologías de la información.</t>
  </si>
  <si>
    <t xml:space="preserve">A25NR0325 </t>
  </si>
  <si>
    <t>Adquisición de licencias de software para la Secretaría de Turismo.</t>
  </si>
  <si>
    <t>Este proyecto de inversión corresponde  a compras consolidadas, por lo tanto, la gestión es a nivel centralizado. Software.</t>
  </si>
  <si>
    <t>06C001 Secretaría del Medio Ambiente</t>
  </si>
  <si>
    <t>A25NR0878</t>
  </si>
  <si>
    <t>Adquisición de unidad veterinaria móvil del bienestar animal</t>
  </si>
  <si>
    <t>Adquisición de Unidad Medica Móvil especificaciones Técnicas: Dimensiones largo: 5.00 Mts. ancho 2.35 Its; alto con faldones 2.4O Mts. Equipamiento: Dos mesar de Cirugías de fabricación nacional; Dos Lámparas de quirófano; Mueble trasero empotrado con cajones centrales inferiores, mueble superior con dos puertas abatibles, mueble lateral izquierdo para lavamanos, mueble lateral derecho para colocación de esterilizador, fabricado en triplay de pino de 19mm, Recubierto en material totalmente liso, resistente a ralladuras, fácil de Limpiar. con acabado en molduras de aluminio; Muebles superiores con puertas corredizas de acrílico transparente; 2 repisas abatibles de acero inoxidable; 1 Tarja lavamanos, de acero inoxidable, con Ilave; Tanque de aguas limpias y aguas residuales; 2 Tanques receptores de líquidos con capacidad de 40 Lts. " Domo extractor; Planta de 8.000 a 1O,O0O watts; Esterilizador de calor seco marca CRAE o CAISA; Aire acondicionado de \3,SO0 BTU. Meta 2: 3 (VOA), adquisición de Camion 616 Especificaciones técnicas: cuenta con un motor diésel, 4 cilindros, 16 válvulas, turbocargado y postenfriado, con inyección por riel común. La transmisión es HINO / RE50 / Mecánica manual de 5 velocidades, con una relación de 5.342 - 0.712. La capacidad de carga sobre chasis es de 3,230 kg, y el peso bruto vehicular es de 5,500 kg. Además, el modelo incluye características como sistema ABS, SRS Air bag, alarma de reversa, aire acondicionado.</t>
  </si>
  <si>
    <t>06CD03 Sistema de Aguas de la Ciudad de México</t>
  </si>
  <si>
    <t>A25NR0204</t>
  </si>
  <si>
    <t>Adquisición de Mobiliario y Equipo de Oficina en las Oficinas Administrativas.</t>
  </si>
  <si>
    <t>A25NR0205</t>
  </si>
  <si>
    <t>Adquisición de Equipo de Cómputo y de Tecnologías de la Información.</t>
  </si>
  <si>
    <t>Adquisicion de servidores, unidad de almacenamiento y switches para el proyecto de virtualización en la Secretaria de Gestión Integral del Agua</t>
  </si>
  <si>
    <t>A25NR0206</t>
  </si>
  <si>
    <t>Adquisición de Software y Licencias para la Dirección General de Servicios a Usuarios.</t>
  </si>
  <si>
    <t>A25NR0207</t>
  </si>
  <si>
    <t>Adquisición de Equipo Médico y de Laboratorio para el Análisis y Gestión de la Calidad de Agua.</t>
  </si>
  <si>
    <t>A25NR0208</t>
  </si>
  <si>
    <t>Adquisición de Autotanques Pipas de 10,000 Litros de Capacidad para Agua Potable Montada en Chasis Cabina Modelo 2025.</t>
  </si>
  <si>
    <t>Terminada</t>
  </si>
  <si>
    <t>A25NR0209</t>
  </si>
  <si>
    <t>Licencia Autodesk Revit.</t>
  </si>
  <si>
    <t>No adquirido, por falta de suficiencia. El recurso fue asigdado a otro proyecto</t>
  </si>
  <si>
    <t>A25NR0210</t>
  </si>
  <si>
    <t>Adquisición de Medidores y Antenas de Radiotransmisión para la Dirección General de Servicios a Usuarios.</t>
  </si>
  <si>
    <t>La Dirección General de Servicios a Usuarios (DGSU) llevó a cabo la adquisición de medidores ultrasónicos de agua potable, con el objetivo de fortalecer la eficiencia en la medición y facturación del consumo, garantizando lecturas precisas, cobros justos y mayor transparencia para las personas usuarias, contribuyendo a una gestión más equitativa y eficiente del recurso hídrico.</t>
  </si>
  <si>
    <t>A25NR0211</t>
  </si>
  <si>
    <t>Adquisición de Maquinaria, Equipo Industrial y otro Equipos para la Dirección de Servicios de Campo, Verificación y Conexiones.</t>
  </si>
  <si>
    <t>Adquisición de las 40 unidades de equipos hidroneumáticos de alta presión, permitiría la atención oportuna de brotes de aguas negras, drenaje obstruido y desazolve, así como encharcamientos, brindando atención de calidad hacia los habitantes de la ciudad de México, pero también a su vez optimizando los recursos de la actual Secretaría de Gestión Integral del Agua con una proyección en vida útil a 20 años.</t>
  </si>
  <si>
    <t>A25NR0212</t>
  </si>
  <si>
    <t>Adquisición y Renovación de 2,200 Licencias Antivirus Kaspersky.</t>
  </si>
  <si>
    <t>Adquirido por medio de la compra consolidada en la Secretaria de Administración y Finanzas de la CDMX</t>
  </si>
  <si>
    <t>A25NR0213</t>
  </si>
  <si>
    <t>Adquisición de Sistema Operativo Microsoft Windows Server Estándar.</t>
  </si>
  <si>
    <t>A25NR0214</t>
  </si>
  <si>
    <t>Adquisición de Licencias Informáticas.</t>
  </si>
  <si>
    <t>A25NR0274</t>
  </si>
  <si>
    <t>Adquisición de Terrenos.</t>
  </si>
  <si>
    <t>A25NR0275</t>
  </si>
  <si>
    <t>Adquisición de 1 Licenciamiento de Google API KEY.</t>
  </si>
  <si>
    <t>Adquisición de Licencia para Geolocalización de Fallas Hidráulicas en la Plataforma de Seguimiento Territorial</t>
  </si>
  <si>
    <t>A25NR0308</t>
  </si>
  <si>
    <t>Vehículos y Equipo Terrestre Destinados a Servicios Públicos y la Operación de Programas Públicos.</t>
  </si>
  <si>
    <t>ADQUISICIÓN DE LAS 40 UNIDADES DE EQUIPOS HIDRONEUMÁTICOS DE ALTA PRESIÓN, PERMITIRÍA LA ATENCIÓN OPORTUNA DE BROTES DE AGUAS NEGRAS, DRENAJE OBSTRUIDO Y DESAZOLVE, ASÍ COMO ENCHARCAMIENTOS, BRINDANDO ATENCIÓ DE CALIDAD HACIA LOS HABITATES DE LA CIUDAD DE MÉXICO, PERO TAMBIÉN A SU VEZ OPTIMIZANDO LOS RECURSOS DE LA ACTUAL SECRETARÍA DE GESTIÓN INTEGRAL DEL AGUA CON UNA PROYECCIÓN EN VIDA ÚTIL A 20 AÑOS.</t>
  </si>
  <si>
    <t>A25NR0327</t>
  </si>
  <si>
    <t>Adquisición de 1 Licencia API de Whatsapp al menos 30,000 conversaciones mensuales.</t>
  </si>
  <si>
    <t>Adquisición de Licencia API de WhatsApp para el reporte de Fallas Hidráulicas en la Plataforma de Seguimiento Territorial</t>
  </si>
  <si>
    <t>A25NR0430</t>
  </si>
  <si>
    <t>Adquisición de muebles de oficina y estantería para las 50 Garzas</t>
  </si>
  <si>
    <t>La DGSU realizó la adquisición de mobiliario de oficina y estantería para las instalaciones de las 50 Garzas, a fin de mejorar las condiciones laborales del personal, optimizar la organización y resguardo documental, y eficientar los procesos administrativos, impactando positivamente en la atención brindada a las personas usuarias.</t>
  </si>
  <si>
    <t>A25NR0431</t>
  </si>
  <si>
    <t>Acciones Tipo para Desinfección del Agua</t>
  </si>
  <si>
    <t>ADQUISICIÓN DE EQUIPOS DOSIFICADORES PARA HIPOCLORITO DE SODIO PARA LA DESINFECCIÓN DEL AGUA SUMINISTRADA DE LAS DIFERENTES FUENTES DE ABASTECIMIENTO PARA LAS SIGUIENTES ALCALDÍAS: GUSTAVO A. MADERO, AZCAPOTZALCO, IZTAPALAPA, MILPA ALTA, XOCHIMILCO, IZTACALCO Y TLÁHUAC.</t>
  </si>
  <si>
    <t>A25NR0486</t>
  </si>
  <si>
    <t>Adquisición de Cromatógrafo de gases acoplado a espectrómetro de masas</t>
  </si>
  <si>
    <t>LA ADQUISICIÓN DEL CROMATÓGRAFO DE GASES REPRESENTA UNA INVERSIÓN ESTRATÉGICA DE ALTA PRIORIDAD, YA QUE NO SÓLO PERMITIRÁ DAR CUMPLIMIENTO ESTRICTO A LA NOM-127-SSA1-2021, SINO QUE TAMBIÉN FORTALECERÁ LA CAPACIDAD DE RESPUESTA INSTITUCIONAL ANTE RIESGOS EMERGENTES, OPTIMIZARÁ LOS RECURSOS DISPONIBLES Y GARANTIZARÁ LA CONFIANZA DE LA POBLACIÓN EN LA CALIDAD DEL AGUA POTABLE SUMINISTRADA EN LA CIUDAD DE MÉXICO.</t>
  </si>
  <si>
    <t>A25NR0609</t>
  </si>
  <si>
    <t>Adquisición de equipos electromecánicos para extracción de agua en pozos profundos</t>
  </si>
  <si>
    <t>ADQUISICIÓN DE EQUIPO PARA INSTALACIÓN EN (REBOMBEOS Y POZOS), PARA LA ALIMENTACIÓN DE ENERGÍA ELÉCTRICA.</t>
  </si>
  <si>
    <t>A25NR0610</t>
  </si>
  <si>
    <t>Adquisición de Botiquín Grande de Emergencia Metálico Blanco para las oficinas de Atención al Público</t>
  </si>
  <si>
    <t>La DGSU gestionó la adquisición de botiquines de emergencia para las oficinas de Atención al Público, con el propósito de contar con insumos básicos de primeros auxilios que permitan atender de manera oportuna emergencias menores, salvaguardando la integridad del personal y de las personas usuarias.</t>
  </si>
  <si>
    <t>A25NR0611</t>
  </si>
  <si>
    <t>Adquisición de maquinaria y equipo especializado para fortalecer las labores operativas de campo en infraestructura hidráulica de la Dirección de Servicios de Campo.</t>
  </si>
  <si>
    <t>A25NR0612</t>
  </si>
  <si>
    <t>Adquisición de módulos de medición de dispositivos de lectura electromagnética para medidores de agua potable instalados en campo, con integración de tecnologías de comunicación.</t>
  </si>
  <si>
    <t>La DGSU fortaleció la capacidad operativa de la Dirección de Servicios de Campo, Verificaciones y Conexiones mediante la adquisición de maquinaria y equipo especializado, orientado a mejorar la eficiencia, calidad y oportunidad en la ejecución de trabajos de mantenimiento y rehabilitación de la infraestructura hidráulica.</t>
  </si>
  <si>
    <t>A25NR0613</t>
  </si>
  <si>
    <t>Adquisición de Herramientas Eléctricas y Equipamiento Especializado para la Ejecución de Trabajos Operativos en Campo</t>
  </si>
  <si>
    <t>La DGSU realizó la adquisición de módulos de medición con lectura electromagnética y tecnologías de comunicación, con la finalidad de modernizar los procesos de toma de lectura en campo, permitiendo la transmisión remota y precisa de datos, así como el fortalecimiento de las capacidades técnicas del personal operativo.</t>
  </si>
  <si>
    <t>A25NR0614</t>
  </si>
  <si>
    <t>Adquisición de Remolque con Plataforma Porta-Máquinas Pesadas para Operaciones Hidráulicas</t>
  </si>
  <si>
    <t>La DGSU dotó al personal operativo de herramientas eléctricas y equipamiento especializado para la ejecución de trabajos en campo, con el objetivo de garantizar intervenciones más seguras, eficientes y continuas en la infraestructura hidráulica, mejorando la respuesta operativa ante diversas necesidades técnicas.</t>
  </si>
  <si>
    <t>A25NR0615</t>
  </si>
  <si>
    <t>Adquisición de motobomba y motosierra para el área de conexiones</t>
  </si>
  <si>
    <t>La DGSU adquirió un remolque con plataforma para el traslado de maquinaria pesada, a fin de asegurar el movimiento eficiente y seguro de equipos especializados utilizados en labores de mantenimiento, instalación y verificación de infraestructura hidráulica en la Ciudad de México.</t>
  </si>
  <si>
    <t>A25NR0661</t>
  </si>
  <si>
    <t>Adquisición de Equipo Médico y de Laboratorio</t>
  </si>
  <si>
    <t>La DGSU fortaleció a las brigadas de campo mediante la adquisición de motobombas y motosierras de alto desempeño, con el propósito de mejorar la atención de emergencias, la rehabilitación de infraestructura hidráulica y la ejecución de acciones preventivas y correctivas en zonas de difícil acceso.</t>
  </si>
  <si>
    <t>A25NR0699</t>
  </si>
  <si>
    <t>Adquisición de Generador elétrico a gasolina tipo Monofásico</t>
  </si>
  <si>
    <t>A25NR0700</t>
  </si>
  <si>
    <t>Adquisición de multímetros digitales</t>
  </si>
  <si>
    <t>O25NR0149</t>
  </si>
  <si>
    <t>Proyectos ejecutivos para obras de Agua Potable.</t>
  </si>
  <si>
    <t>O25NR0150</t>
  </si>
  <si>
    <t>Levantamientos topográficos para la elaboración de proyectos de infraestructura hidráulica.</t>
  </si>
  <si>
    <t>O25NR0151</t>
  </si>
  <si>
    <t>Proyecto ejecutivo para plantas de bombeo en la Zona metropolitana del Valle de México.</t>
  </si>
  <si>
    <t>O25NR0152</t>
  </si>
  <si>
    <t>Estudios de mecánica de suelos para la elaboración de proyectos de infraestructura hidráulica.</t>
  </si>
  <si>
    <t>O25NR0153</t>
  </si>
  <si>
    <t>Proyectos estructurales para infraestructura hidráulica y revisión de elementos estructurales.</t>
  </si>
  <si>
    <t>O25NR0154</t>
  </si>
  <si>
    <t>Proyectos ejecutivos para reforzamiento de obras hidráulicas en la Ciudad de México.</t>
  </si>
  <si>
    <t>O25NR0155</t>
  </si>
  <si>
    <t>Proyecto ejecutivo de obra civil y equipamiento electromecánico para pozos de la zona metropolitana el Valle de México.</t>
  </si>
  <si>
    <t>O25NR0156</t>
  </si>
  <si>
    <t>Estudios y proyectos de drenaje, tratamiento y reúso. Realización de proyectos ejecutivos de apoyos hidráulicos para las diferentes obras y/o proyectos en alcaldías de la Ciudad de</t>
  </si>
  <si>
    <t>O25NR0157</t>
  </si>
  <si>
    <t>Realizar levantamientos topográficos requeridos para las diferentes obras y proyectos de la infraestructura hidráulica de drenaje, tratamiento y reúso de la CDMX</t>
  </si>
  <si>
    <t>O25NR0158</t>
  </si>
  <si>
    <t>Estudio y proyectos de drenaje, tratamiento y reúso. Realización de estudios de mecánica de suelos para las diferentes obras y/o proyectos en alcaldías de la Ciudad de México.</t>
  </si>
  <si>
    <t>O25NR0159</t>
  </si>
  <si>
    <t>Estudios y Proyectos de Drenaje, Tratamiento y Reúso. Realización de Proyectos Ejecutivos Estructurales Hidráulicos para las diferentes Obras y/o Proyectos en Alcaldías de la Ciuda</t>
  </si>
  <si>
    <t>O25NR0160</t>
  </si>
  <si>
    <t>Proyecto de una planta de bombeo para atender los problemas por encharcamientos que se presentan en las calles de la colonia la Nopalera, alcaldía Tláhuac.</t>
  </si>
  <si>
    <t>O25NR0161</t>
  </si>
  <si>
    <t>Estudio y proyecto construcción de colector de 0.91 a 1.22 m de canal de Garay de Av. Tláhuac hasta planta canal de garay en canal de Chalco, alcaldía Iztapalapa.</t>
  </si>
  <si>
    <t>O25NR0162</t>
  </si>
  <si>
    <t>Estudio y proyecto del colector Luis Manuel Rojas de Av. Tláhuac a la lumbrera de calle Estrella, alcaldía Iztapalapa.</t>
  </si>
  <si>
    <t>O25NR0163</t>
  </si>
  <si>
    <t>Estudios y proyectos construcción de red pluvial sobre camellón de carriles centrales de Calz. Ignacio Zaragoza de Peño Viejo hasta la Av. Octavio Paz, alcaldía Iztapalapa.</t>
  </si>
  <si>
    <t>O25NR0164</t>
  </si>
  <si>
    <t>Estudio y proyecto para sustitución y rectificación de la red de drenaje con cárcamo de bombeo en San Andrés Mixquic, alcaldía Tláhuac.</t>
  </si>
  <si>
    <t>O25NR0165</t>
  </si>
  <si>
    <t>Construcción de línea presurizada para desalojo de aguas residuales de los pueblos del sur con diámetro 36" tramo de Sta. Ma. Nativitas a San Luis Tlaxialtemalco, alcaldía Xochimil</t>
  </si>
  <si>
    <t>O25NR0166</t>
  </si>
  <si>
    <t>Rehabilitación e implementación de telemetría, sensores y dispositivos en diferentes puntos de la infraestructura de drenaje.</t>
  </si>
  <si>
    <t>O25NR0167</t>
  </si>
  <si>
    <t>Rehabilitación electromecánica y civil de pasos a desnivel vehiculares.</t>
  </si>
  <si>
    <t>O25NR0168</t>
  </si>
  <si>
    <t>Rehabilitación de obra civil y electromecánica a plantas de bombeo del sistema de drenaje</t>
  </si>
  <si>
    <t>REASIGNACIÓN DE PROYECTO O25NR0266</t>
  </si>
  <si>
    <t>O25NR0169</t>
  </si>
  <si>
    <t>Rehabilitación de pozos de absorción y resumideros de aguas sanitarias en las alcaldías de Álvaro Obregón y Tlalpan.</t>
  </si>
  <si>
    <t>REASIGNACIÓN DE PROYECTO O25NR0267</t>
  </si>
  <si>
    <t>O25NR0170</t>
  </si>
  <si>
    <t>Rehabilitación de obra civil y electromecánica a plantas de tratamiento de aguas residuales del sistema de drenaje.</t>
  </si>
  <si>
    <t>REASIGNACIÓN DE PROYECTO O25NR0263 Y O25NR0264</t>
  </si>
  <si>
    <t>O25NR0171</t>
  </si>
  <si>
    <t>Actualización de balance de entradas y salidas del agua en el acuífero de la Zona metropolitana de la Ciudad de México para conocer la evolución de las características hidrodinámi</t>
  </si>
  <si>
    <t>O25NR0172</t>
  </si>
  <si>
    <t>Actualización del balance general de entradas y salidas del agua en los acuíferos del valle de Toluca e Ixtlahuaca Atlacomulco ubicados en el Estado de México para conocer la evolu</t>
  </si>
  <si>
    <t>O25NR0173</t>
  </si>
  <si>
    <t>Estudios en pozos localizados en la Ciudad de México para conocer sus eficiencias electromecánicas correlacionadas con sus características constructivas e hidrodinámicas y programa</t>
  </si>
  <si>
    <t>O25NR0174</t>
  </si>
  <si>
    <t>Elaboración del programa de gestión integral de los recursos hídricos de la Ciudad de México 2025-2030 (PGIRH).</t>
  </si>
  <si>
    <t>O25NR0175</t>
  </si>
  <si>
    <t>Actualización de las zonas geohidrológicas del acuífero de la Zona Metropolitana de la Ciudad de México para su caracterización en un modelo digital tridimensional e hidrodinámico</t>
  </si>
  <si>
    <t>O25NR0176</t>
  </si>
  <si>
    <t>Proyecto para la ampliación de parámetros y seguimiento ante la EMA 2025</t>
  </si>
  <si>
    <t>O25NR0177</t>
  </si>
  <si>
    <t>Proyecto para la funcionalidad de los programas de vigilancia de calidad de agua para el laboratorio central 2025.</t>
  </si>
  <si>
    <t>FORTALECIMIENTO TÉCNICO Y OPERATIVO DEL LABORATORIO CENTRAL DE CONTROL DE CALIDAD DEL AGUA (LCCCA), PROGRAMACIÓN DE MANTENIMIENTOS PARA LOS PARÁMETROS ACREDITADOS TANTO EN LA RAMA DE ALIMENTOS, ESPECÍFICAMENTE EN LO RELACIONADO CON EL ANÁLISIS DE AGUA POTABLE, COMO RAMA DE AGUA, ASÍ COMO EN LO QUE RESPECTA A LOS PARÁMETROS APLICABLES A AGUAS RESIDUALES. GESTIONAR Y COORDINAR LA CAPACITACIÓN ESPECÍFICA, PREPARACIÓN PARA PROCESOS DE EVALUACIÓN EXTERNA, PARTICIPAR EN LA INTEGRACIÓN Y EDICIÓN DE INFORMES PARCIALES Y FINALES PARA AUDITORÍA, CONSOLIDANDO LA INFORMACIÓN GENERADA Y ASEGURANDO SU PRESENTACIÓN CLARA, PRECISA Y CONFORME A LOS LINEAMIENTOS ESTABLECIDOS ANTE LA ENTIDAD MEXICANA DE ACREDITACIÓN.</t>
  </si>
  <si>
    <t>O25NR0178</t>
  </si>
  <si>
    <t>Proyecto para la actualización del laboratorio de ingeniería experimental 2025.</t>
  </si>
  <si>
    <t>MANTENIMIENTO DE LOS PARÁMETROS ACREDITADOS EN EL ANÁLISIS DE AGUA POTABLE Y RESIDUAL, LO QUE PERMITIRÁ ASEGURAR LA CONFIABILIDAD DE LOS RESULTADOS EMITIDOS EN EL CONTEXTO DE LOS PROGRAMAS DE VIGILANCIA. ASIMISMO, SE GESTIONARÁ LA CAPACITACIÓN ESPECÍFICA, TAMBIÉN SE FORTALECERÁ EL SISTEMA DE GESTIÓN DE CALIDAD DEL LABORATORIO, MEDIANTE EL APOYO EN LAS EVALUACIONES EXTERNAS, POR PARTE DE LA ENTIDAD MEXICANA DE ACREDITACIÓN (EMA). Y LA INTEGRACIÓN Y EDICIÓN DE LOS INFORMES PARCIALES Y DEL INFORME FINAL DE LAS AUDITORÍAS.</t>
  </si>
  <si>
    <t>O25NR0179</t>
  </si>
  <si>
    <t>Proyecto para la conservación y actualización de la vigencia de la licencia de operación en el uso y manejo de material radioactivo.</t>
  </si>
  <si>
    <t>O25NR0249</t>
  </si>
  <si>
    <t>Construcción de colector y tanque de tormenta sobre Av. del Imán, para atender encharcamientos en la colonia Santa Úrsula Coapa, Alcaldía Coyoacán.</t>
  </si>
  <si>
    <t>GESTIÓN TÉCNICA Y OPERATIVA PARA EL FORTALECIMIENTO DE LAS CAPACIDADES ANALÍTICAS DEL LABORATORIO CENTRAL DE CONTROL DE CALIDAD DEL AGUA (LCCCA) EN MATERIA DE RADIACTIVIDAD, MEDIANTE LA IMPLEMENTACIÓN DE ACCIONES DIRIGIDAS A MANTENER Y ACTUALIZAR LA LICENCIA DE USO Y POSESIÓN DE MATERIAL RADIACTIVO. SE INCLUYE LA GESTIÓN DE LA ACREDITACIÓN DE LA METODOLOGÍA ANALÍTICA PARA LA DETERMINACIÓN DE PARTÍCULAS ALFA Y BETA TOTALES ANTE LA ENTIDAD MEXICANA DE ACREDITACIÓN (EMA), EL REENTRENAMIENTO DEL PERSONAL OCUPACIONALMENTE EXPUESTO (POE), LA REALIZACIÓN DE PRUEBAS DE FROTIS, VERIFICACIÓN DE FUGAS Y CALIBRACIÓN DE MEDIDORES DE RADIACTIVIDAD. ASIMISMO, SE ACTUALIZARÁ EL MANUAL DE SEGURIDAD RADIOLÓGICA Y SE ELABORARÁ EL INFORME ANUAL DE PROTECCIÓN RADIOLÓGICA. SE COORDINARÁN LOS ANÁLISIS CLÍNICOS Y EVALUACIONES MÉDICAS DEL PERSONAL POE, ASÍ COMO LAS ACCIONES RELATIVAS AL CONFINAMIENTO ADECUADO DE DESECHOS RADIACTIVOS, GARANTIZANDO EL CUMPLIMIENTO AMBIENTAL. FINALMENTE, SE LLEVARÁ A CABO LA INTEGRACIÓN DE INFORMES PARCIALES Y EL INFORME FINAL, ASEGURANDO UNA PRESENTACIÓN CLARA, PRECISA Y CONFORME A LOS LINEAMIENTOS ESTABLECIDOS.</t>
  </si>
  <si>
    <t>O25NR0250</t>
  </si>
  <si>
    <t>Construcción de muro de contención y Rehabilitación de colector marginal, para protección de taludes y captación de descargas en el Río Jalalpa, Colonia Desarrollo Urbano El Pirú</t>
  </si>
  <si>
    <t>Concluyó la construcción de colector y tanque de tormenta sobre Av. del Imán, para atender encharcamientos en la colonia Santa Úrsula Coapa, Alcaldía Coyoacán, contempló la construcción de una atarjea de 0.45 m de diámetro, un colector de 0.61 m, de diámetro hasta un tanque de regulación pluvial, esta regulación tendrá un desfogue y excedencias de 0.45 cm de diámetro que descargara al colector de 0.91 m de diámetro cerca de la Calzada de Tlalpan, en beneficio de 25,000 habitantes</t>
  </si>
  <si>
    <t>O25NR0251</t>
  </si>
  <si>
    <t>Construcción de tubería de agua tratada en Av. Insurgentes Norte entre la glorieta de Potrero a Indios Verdes.</t>
  </si>
  <si>
    <t>Proyecto reclasificado
Obra reasignada al Fideicomiso de Infraestructura, Movilidad, Agua y Seguridad.</t>
  </si>
  <si>
    <t>O25NR0252</t>
  </si>
  <si>
    <t>Construcción de tubería de agua tratada en Av. Río Churubusco, Canal Nacional, Canal de Miramontes, Taxqueña a Calzada del Hueso.</t>
  </si>
  <si>
    <t>Proyecto reclasificado</t>
  </si>
  <si>
    <t>O25NR0253</t>
  </si>
  <si>
    <t>Recuperación de la capacidad de regulación de la Presa Tarango.</t>
  </si>
  <si>
    <t>O25NR0254</t>
  </si>
  <si>
    <t>Recuperación de la capacidad de regulación de la Presa Texcalatlaco.</t>
  </si>
  <si>
    <t>O25NR0255</t>
  </si>
  <si>
    <t>Recuperación de la capacidad de regulación de la presa Anzaldo.</t>
  </si>
  <si>
    <t>O25NR0256</t>
  </si>
  <si>
    <t>Acciones de desazolve de la CDMX, recuperación de la capacidad de regulación del vaso regulador La Ciénega Grande.</t>
  </si>
  <si>
    <t>O25NR0263</t>
  </si>
  <si>
    <t>Rehabilitación de sistema de recolección de agua residual y pozos de absorción en la parte alta y media en la Alcaldía Tlalpan.</t>
  </si>
  <si>
    <t>O25NR0264</t>
  </si>
  <si>
    <t>Rehabilitación de sistema de recolección de agua residual y pozos de absorción en la Alcaldía Álvaro Obregón.</t>
  </si>
  <si>
    <t>REHABILITACIÓN PARA RECOLECCIÓN DE AGUA RESIDUAL DE DESARENADORES, CANALETAS, EL RANURADO DEL TUBO DE INFILTRACIÓN ASÍ COMO EL SANEAMIENTO DE GRIETAS DE INFILTRACIÓN.  
CARACTERÍSTICAS DEL POZO: LOS DIÁMETROS SON ENTRE 20" Y 24"Y RESUMIDEROS DE PIEDRA NATURAL.</t>
  </si>
  <si>
    <t>O25NR0266</t>
  </si>
  <si>
    <t>Rehabilitación electromecánica y civil de cárcamos de bombeo en las Alcaldías Benito Juárez, Miguel Hidalgo y Tlalpan.</t>
  </si>
  <si>
    <t>REHABILITACIÓN PARA RECOLECCIÓN DE AGUA RESIDUAL, DESARENADORES, CANALETAS, EL RANURADO DEL TUBO DE INFILTRACIÓN Y EL SANEAMIENTO DE GRIETAS DE INFILTRACIÓN. CARACTERÍSTICAS DEL POZO: LOS DIÁMETROS SON ENTRE 20" Y 24" Y RESUMIDEROS DE PIEDRA NATURAL.</t>
  </si>
  <si>
    <t>O25NR0267</t>
  </si>
  <si>
    <t>Rehabilitación de obra civil y electromecánica a la planta de bombeo No. 5-A del Gran Canal ubicada en la alcaldía Venustiano Carranza.</t>
  </si>
  <si>
    <t>REHABILITACIÓN DE EQUIPOS DE BOMBEO, REHABILITACIÓN DE GENERADORA DE ENERGÍA, REHABILITACIÓN DE TABLEROS, REHABILITACIÓN DE C.C.M., POLIPASTOS, CENTRO DE CARGA Y COMPONENTES ELECTROMECÁNICOS, ASÍ COMO LA SUSTITUCIÓN DE REJILLAS DE PISO DEL CÁRCAMO DE BOMBEO, REHABILITACIÓN DE INSTALACIONES HIDROSANITARIAS Y ELÉCTRICAS; REHABILITACIÓN DE ALUMBRADO INTERIOR Y EXTERIOR.</t>
  </si>
  <si>
    <t>O25NR0269</t>
  </si>
  <si>
    <t>Construcción de tanque tormenta para aliviar inundaciones en la colonia Santa Úrsula Coapa, alcaldía Coyoacán.</t>
  </si>
  <si>
    <t>REHABILITACIÓN DE EQUIPOS DE BOMBEO, REHABILITACIÓN DE ARRANCADORES, REJILLAS DE RETENCIÓN DE SOLIDOS, CONTROL DE IZAJE Y TECHUMBRE, REHABILITACIÓN DE INSTALACIONES HIDROSANITARIAS. 
1.- SUMINISTRO, INSTALACIÓN Y PRUEBAS DE BOMBA CON MOTOR ELÉCTRICO TIPO SUMERGIBLE, PARA MANEJAR UN GASTO DE DISEÑO DE 2,000 LPS, CON UNA CDT DE 12 MCA., UNA EFICIENCIA MÍNIMA DE 82%, 710 RPM (10 POLOS), UNA SUMERGENCIA MÍNIMA DE 2.5 METROS, ACOPLADA A MOTOR DE 335 KW., DE POTENCIA NOMINAL, FACTOR DE SERVICIO 1, 4160 VOLTS, 60 HZ, CON PROTECCIONES.
2.- AMPLIACIÓN DE TRINCHERA DEL CENTRO DE CONTROL DE MOTORES.
3.- SUMINISTRO E INSTALACIÓN DE CABLE DE FUERZA, CLASE 15 KV, CAL 1/0 Y CABLE DE CONTROL DE 25 POLOS, CALIBRE 16, TIPO SUMERGIBLE.
4.- SUMINISTRO E INSTALACIÓN DE 11 M DE COLUMNA DE DESCARGA DE 36” DE DIÁMETRO CON UN ESPESOR DE 3/8”, EN ACERO ASTM A36
5.- SUMINISTRO E INSTALACIÓN DE UN ARRANCADOR SUAVE, PARA 1 MOTOR DE 450 HP EN MEDIA TENSIÓN, SERVICIO INTERIOR, CON EMPAQUES (NEMA 1A), COLOR GRIS ANSI 61, SISTEMA DE 3 FASES, 3 HILOS, 60 HZ, 4,160 VOLTS, PROVEE UNA SOLUCIÓN DE ARRANQUE SUAVE COMPACTA, COMPLETA Y ROBUSTA, INCLUYENDO UN RANGO EXTENSO DE CARACTERÍSTICAS DE PROTECCIONES PARA EL MOTOR.
6.- REFORZAMIENTO DE ESTRUCTURA METÁLICA SOPORTE DE LOS EQUIPOS DE BOMBEO, EN ACERO ESTRUCTURAL.</t>
  </si>
  <si>
    <t>O25NR0270</t>
  </si>
  <si>
    <t>Construcción de colector sobre Circuito Estadio Azteca, para atender encharcamientos en la Colonia Santa Úrsula Coapa, Alcaldía Coyoacán.</t>
  </si>
  <si>
    <t>O25NR0271</t>
  </si>
  <si>
    <t>Estudios y proyectos de drenaje, realización de proyectos ejecutivos estructurales hidráulicos para las diferentes obras y/o proyectos en las Alcaldías de la Ciudad de México.</t>
  </si>
  <si>
    <t>O25NR0272</t>
  </si>
  <si>
    <t>Proyecto Ejecutivo de planta de bombeo y colector en la Avenida República Federal para su descarga en el vaso regulador El Salado en la Alcaldía Iztapalapa.</t>
  </si>
  <si>
    <t>O25NR0273</t>
  </si>
  <si>
    <t>Estudio y proyecto para sustitución y rectificación de la red de drenaje con cárcamo de bombeo en San Andrés Mixquic.</t>
  </si>
  <si>
    <t>O25NR0274</t>
  </si>
  <si>
    <t>Proyecto de rectificación del canal de Chalco desde el cruce con canal nacional, hasta la Laguna de Los Reyes en la Calz. Tláhuac-Tulyehualco</t>
  </si>
  <si>
    <t>O25NR0275</t>
  </si>
  <si>
    <t>Proyectos para la realización de estudios de mecánica de suelos para las diferentes obras y/o proyectos en las Alcaldías de la Ciudad de México.</t>
  </si>
  <si>
    <t>O25NR0276</t>
  </si>
  <si>
    <t>Proyecto ejecutivo de colector consejo agrarista para la conexión hasta el interceptor Oriente Sur, Alcaldía Iztapalapa.</t>
  </si>
  <si>
    <t>O25NR0277</t>
  </si>
  <si>
    <t>Estudio y proyecto construcción de colector de 0.91 a 1.22 M de canal de Garay de Av. Tláhuac hasta planta canal de Garay en Canal Chalco.</t>
  </si>
  <si>
    <t>En proceso</t>
  </si>
  <si>
    <t>O25NR0278</t>
  </si>
  <si>
    <t>Estudio y proyecto construcción de red pluvial sobre camellón de carriles centrales de Calz. Ignacio Zaragoza de Peñón Viejo hasta la Av. Octavio Paz.</t>
  </si>
  <si>
    <t>O25NR0279</t>
  </si>
  <si>
    <t>Estudio y proyecto del colector Luis Manuel Rojas de Av. Tláhuac a la Lumbrera de calle Estrella.</t>
  </si>
  <si>
    <t>O25NR0280</t>
  </si>
  <si>
    <t>Estudio y proyecto para la construcción del colector que elimine encharcamientos en las faldas del cerro de la estrella y que mitigue encharcamientos en los barrios de San</t>
  </si>
  <si>
    <t>O25NR0281</t>
  </si>
  <si>
    <t>Levantamientos Topográficos requeridos para las diferentes obras y proyectos de la infraestructura hidráulica de drenaje, de la CDMX.</t>
  </si>
  <si>
    <t>O25NR0282</t>
  </si>
  <si>
    <t>Proyecto ejecutivo de red de drenaje en Yuguelito, minas, ampliación el Triángulo y Centauro del Norte, así como estructuras de control para el aprovechamiento pluvial.</t>
  </si>
  <si>
    <t>O25NR0283</t>
  </si>
  <si>
    <t>Proyecto ejecutivo de colector sobre Av. República Federal hasta la incorporación al colector Cesar Morales, Alcaldía Iztapalapa.</t>
  </si>
  <si>
    <t>O25NR0284</t>
  </si>
  <si>
    <t>Proyecto ejecutivo para solucionar problemas en la red de drenaje en la unidad habitacional Vicente Guerrero, Alcaldía Iztapalapa.</t>
  </si>
  <si>
    <t>O25NR0285</t>
  </si>
  <si>
    <t>Proyecto ejecutivo de la planta de bombeo de aguas combinadas La Joya de 1.7 M3/SEG ubicada en callejón San Marcos entre Insurgentes Sur y callejón congreso en la colonia Tlalpan</t>
  </si>
  <si>
    <t>O25NR0286</t>
  </si>
  <si>
    <t>Generación de curvas de nivel e imágenes georreferenciadas, para el desarrollo de infraestructura hidráulica para las Utopías de la CDMX.</t>
  </si>
  <si>
    <t>O25NR0287</t>
  </si>
  <si>
    <t>Proyecto ejecutivo para la reingeniería de la potabilizadora Santa Catarina 8 y 9.</t>
  </si>
  <si>
    <t>O25NR0288</t>
  </si>
  <si>
    <t>Proyecto Ejecutivo para la potabilizadora a pie de pozo en culturas, El Rosario, Azcapotzalco.</t>
  </si>
  <si>
    <t>O25NR0298</t>
  </si>
  <si>
    <t>Recuperación de la capacidad de regulación de la laguna El Salado</t>
  </si>
  <si>
    <t>O25NR0299</t>
  </si>
  <si>
    <t>Construcción de pozo de infiltración, rejilla de interconexión a pozo de infiltración y resumidero pluvial, en la colonia Ampliación Emiliano Zapata, Alcaldía Iztapalapa.</t>
  </si>
  <si>
    <t>O25NR0311</t>
  </si>
  <si>
    <t>Proyecto ejecutivo para la rehabilitación del colector renovación, Alcaldía Iztapalapa.</t>
  </si>
  <si>
    <t>O25NR0315</t>
  </si>
  <si>
    <t>Proyectos ejecutivos para obras de agua potable. Proyecto ejecutivo de sustitución de redes de agua potable en la zona de Villa Coapa Alcaldía Tlalpan.</t>
  </si>
  <si>
    <t>O25NR0316</t>
  </si>
  <si>
    <t>Proyecto ejecutivo para la ampliación de la potabilizadora Río Magdalena para incrementar de 200 a 250 LPS.</t>
  </si>
  <si>
    <t>O25NR0317</t>
  </si>
  <si>
    <t>Proyecto Ejecutivo para la planta de tratamiento terciario a partir de la descarga de la PTAR Cerro de la Estrella, con capacidad de 200 LPS para recarga del acuífero.</t>
  </si>
  <si>
    <t>O25NR0320</t>
  </si>
  <si>
    <t>Rehabilitación de la planta potabilizadora "Purísima Iztapalapa 5", perteneciente a la Secretaria de Gestión Integral del Agua, Alcaldía Iztapalapa.</t>
  </si>
  <si>
    <t>O25NR0321</t>
  </si>
  <si>
    <t>Obra civil, equipamiento e interconexión del Pozo Atorón Núm. 6, ubicado en la Alcaldía Cuauhtémoc.</t>
  </si>
  <si>
    <t>LOS TRABAJOS DE REHABILITACIÓN DE LA PLANTA POTABILIZADORA "PURÍSIMA IZTAPALAPA 5", CONSISTEN EN LA REHABILITACIÓN DEL SISTEMA DE FILTRACIÓN, EMPACADO DE LOS MISMOS CON MATERIAL FILTRANTE, REHABILITACIÓN DE ÓSMOSIS INVERSA, SUSTITUCIÓN DE EQUIPOS DE ALTA PRESIÓN, SUMINISTRO DE MEMBRANAS Y FILTROS CARTUCHO, SUMINISTRO DE EQUIPOS ELECTROMECÁNICOS DE SALIDA A RED Y TRANSFERENCIA A FILTROS, ASÍ COMO DE EQUIPOS DE DOSIFICACIÓN DE QUÍMICOS, SUMINISTRO DE CONTENEDORES PARA ALMACENAMIENTO DE PRODUCTO QUÍMICO Y OBRA CIVIL EN GENERAL.</t>
  </si>
  <si>
    <t>O25NR0322</t>
  </si>
  <si>
    <t>Obra civil, equipamiento e interconexión del pozo Vista Alegre, ubicado en la Alcaldía Venustiano Carranza.</t>
  </si>
  <si>
    <t xml:space="preserve">Construcción de caseta de control y cloración, barda perimetral, patio de maniobras, así como la instalación electromecánica, conformada por del equipo de bombeo, accesorios de control y monitoreo mecánico ubicado en el tren de descarga y el sistema eléctrico con el fin de garantizar la extracción segura y eficiente de agua inyectada a la red hidráulica.
</t>
  </si>
  <si>
    <t>O25NR0323</t>
  </si>
  <si>
    <t>Obra civil, equipamiento e interconexión del pozo inyección Directa No.37, ubicado en la Alcaldía Tlalpan.</t>
  </si>
  <si>
    <t>Construcción de caseta de control y cloración, barda perimetral, patio de maniobras, así como la instalación electromecánica, conformada por del equipo de bombeo, accesorios de control y monitoreo mecánico ubicado en el tren de descarga y el sistema eléctrico con el fin de garantizar la extracción segura y eficiente de agua inyectada a la red hidráulica.</t>
  </si>
  <si>
    <t>O25NR0324</t>
  </si>
  <si>
    <t>Obra civil, equipamiento e interconexión del pozo Tecómitl 4, ubicado en la Alcaldía Iztapalapa.</t>
  </si>
  <si>
    <t>O25NR0325</t>
  </si>
  <si>
    <t>Construcción de planta potabilizadora Arboledas (el Porvenir), Alcaldía Tláhuac</t>
  </si>
  <si>
    <t>O25NR0326</t>
  </si>
  <si>
    <t>Rehabilitación de Planta de Bombeo GM1, con capacidad de 60Lps</t>
  </si>
  <si>
    <t>Obra en proceso de ejecución.
Trabajos realizados:
Levantamiento topografico.
Costrucción e instalaciones de cuartos de servicio.
Construcción de cárcamo de bombeo.
Excavación para cimentación de biofiltros.
En trámite del dictamen de prórroga derivado del levantamiento de suspensión.</t>
  </si>
  <si>
    <t>O25NR0327</t>
  </si>
  <si>
    <t>Rehabilitación de Planta de Bombeo Chalmita, con capacidad de 1200 Lps.</t>
  </si>
  <si>
    <t>CAMBIO DE TRANSFORMADOR Y SISTEMA DE FUERZA, SISTEMA DE TIERRAS, SUSTITUCIÓN EQUIPO COMPLETO DE BOMBEO, BOMBA, BOTES E IMPULSOR, ARRANCADORES, CONSTRUCCIÓN DE POLIPASTO, REHABILITACIÓN DE CASETA DE CCM CON WC Y OBRA CIVIL DE INSTALACIÓN, PINTURA EN GENERAL, CAMBIO DE MÚLTIPLE DE DESCARGA DE LOS EQUIPOS, CAMBIO DE VÁLVULAS.</t>
  </si>
  <si>
    <t>O25NR0328</t>
  </si>
  <si>
    <t>Rehabilitación de Planta de Bombeo El Yaqui contadero viejo, capacidad de 60 Lps</t>
  </si>
  <si>
    <t>REHABILITACIÓN DE REBOMBEO CHALMITA, CONSISTENTE EN SUSTITUCIÓN DE EQUIPOS DE BOMBA-MOTOR, MANTENIMIENTO Y SUSTITUCIÓN DE ARRANCADORES, VÁLVULAS, CONSTRUCCIÓN DE TECHUMBRE E INSTALACIÓN DE POLIPASTO.</t>
  </si>
  <si>
    <t>O25NR0329</t>
  </si>
  <si>
    <t>Rehabilitación de planta de bombeo Chiconautla, para poner en operación el variador de frecuencia Danfoss, Wacon 1000, Mvd 70a</t>
  </si>
  <si>
    <t xml:space="preserve"> REHABILITACIÓN DE BOTES, CABEZALES, SECCIONES DE TUBERÍA DE DESCARGA, VÁLVULAS TIPO CHECK, VÁLVULAS DE ADMISIÓN Y EXPULSIÓN DE AIRE (ALTA PRESIÓN), VÁLVULAS DE CONTROL, VÁLVULAS CONTRA GOLPE DE ARIETE, CABLEADO  Y DE DESFOGUE.</t>
  </si>
  <si>
    <t>O25NR0330</t>
  </si>
  <si>
    <t>Rehabilitación de Planta de Bombeo El Cartero, con capacidad de 500 Lps</t>
  </si>
  <si>
    <t>REHABILITACIÓN A VÁLVULAS CHECK, VÁLVULA DE COMPUERTA, TREN DE DESCARGA, NIVELACIÓN DE TREN DE DESCARGA, SUSTITUCIÓN DE ATRAQUES, INYECCIÓN DE POLIURETANO, COLOCACIÓN DE MARCOR SOPORTE PARA TREN DE DESCARGA, SUMINISTRO DE RELLENO COMPACTADO Y FIRME DE CONCRETO</t>
  </si>
  <si>
    <t>O25NR0331</t>
  </si>
  <si>
    <t>Rehabilitación de Planta de Bombeo GM5, con capacidad de 80 Lps</t>
  </si>
  <si>
    <t>O25NR0332</t>
  </si>
  <si>
    <t>Rehabilitación de Planta de Bombeo La Noria, con capacidad de 120 Lps</t>
  </si>
  <si>
    <t>CAMBIO DE TRANSFORMADOR Y SISTEMA DE FUERZA, SISTEMA DE TIERRAS, SUSTITUCIÓN EQUIPO COMPLETO DE BOMBEO, BOMBA, BOTES E IMPULSOR, ARRANCADORES, CONSTRUCCIÓN DE POLIPASTO, REUBICACIÓN DE CASETA DE CCM CON W. C. Y OBRA CIVIL DE INSTALACIÓN, PINTURA EN GENERAL, CAMBIO DE MÚLTIPLE DE DESCARGA DE LOS EQUIPOS, CAMBIO DE VÁLVULAS.</t>
  </si>
  <si>
    <t>O25NR0333</t>
  </si>
  <si>
    <t>Rehabilitación y modernización de la planta de tratamiento de aguas residuales "Coyoacán", Alcaldía Coyoacán.</t>
  </si>
  <si>
    <t>MANTENIMIENTO A SUBESTACIÓN ELÉCTRICA, TRANSFORMADORES Y SISTEMA DE FUERZA, SISTEMA DE TIERRAS, EQUIPO COMPLETO DE BOMBEO, BOMBA, BOTES E IMPULSOR. CCM CON BUS-A ARRANCADORES, REHABILITACIÓN DE CASETA DE CCM CON W.C. Y OBRA CIVIL DE INSTALACIÓN, PINTURA EN GENERAL, CAMBIO DE MÚLTIPLE DE DESCARGA DE LOS EQUIPOS, CAMBIO DE VÁLVULAS.</t>
  </si>
  <si>
    <t>O25NR0349</t>
  </si>
  <si>
    <t>Proyecto para la conservación y actualización de la vigencia de la licencia de operación en el uso y manejo de material radiactivo.</t>
  </si>
  <si>
    <t xml:space="preserve">LOS TRABAJOS RELACIONADO A LA PLANTA DE TRATAMIENTO DE AGUAS RESIDUALES COYOACÁN CONSISTEN EN LA REHABILITACIÓN Y MODERNIZACIÓN DE LA MISMA Y PARA CONSEGUIRLO SE TIENEN LOS SIGUIENTES TRABAJOS REALIZADOS HASTA EL MOMENTO COMO LO SON: LEVANTAMIENTOS TOPOGRÁFICOS, LEVANTAMIENTO MECÁNICOS Y LEVANTAMIENTOS ELÉCTRICOS, PORSTERIOR A ESTO SE TIENE LA REPARACIÓN DEL SISTEMA DE EXTRACCIÓN DE LODOS DE SEDIMENTADORES, Y SE EMPIEZAN CON LOS FINCADOS DE EQUIPOS COMO ARRANCADORES, SOPLADORES, TRANSFORMADORES, BOMBAS DE FLUJO, CLORADORES, SISTEMA DE DESINFECCIÓN UV, Y SUMINISTRO E INSTALACIÓN DE COMPUERTA PARA LOS SEDIMENTADORES, ASÍ COMO LA LIMPIEZA LOS TANQUES SEDIMENTADORES PRIMARIOS. </t>
  </si>
  <si>
    <t>O25NR0355</t>
  </si>
  <si>
    <t>Construcción de estructuras de recolección, regulación y conducción para riego de plantas endémicas de la CDMX con agua residual en la alcaldía Coyoacán.</t>
  </si>
  <si>
    <t>Se encuentra en proceso la obra denominada: Construcción de la Red Secundaria de Drenaje en la Colonia San Felipe con límite con el Estado de México, Alcaldía Gustavo A. Madero, para mejorar el sistema de drenaje y evitar socavones que afectan a la población, en beneficio de 19,000 habitantes</t>
  </si>
  <si>
    <t>O25NR0356</t>
  </si>
  <si>
    <t>Rehabilitación de Planta de Bombeo Consejo Agrarista, con capacidad de 70 Lps</t>
  </si>
  <si>
    <t>Se encuentra en proceso la obra: Construcción de estructuras de recolección, regulación y conducción para riego de plantas endémicas de la CDMX con agua residual en la alcaldía Coyoacán, colocación de estructuras de regulación mediante cubos de material tipo poliuretano, recubrimiento con geotextil, colocación de material graduado, tendido de sustrato orgánico para mantener las plantas endémicas de la zona, instalación de sistema de riego para la temporada de estiaje, así como un sistema de desalojo de fondo hacia la red local de drenaje. cuyo beneficio al término de los trabajos será a 40,000 habitantes.</t>
  </si>
  <si>
    <t>O25NR0357</t>
  </si>
  <si>
    <t>Rehabilitación de pozos</t>
  </si>
  <si>
    <t>REHABILITACIÓN DE PLANTA DE BOMBEO CONSEJO AGRARISTA CONSISTENTE EN  REPARACIÓN E INSTALACIÓN DE BOMBA INTAKE, INCLUYE ADAPTACIONES EN TUBERIA DE DESCARGA, HERRAJES, CABLEADO A ARRANCADOR Y PUESTA EN MARCHA.</t>
  </si>
  <si>
    <t>O25NR0358</t>
  </si>
  <si>
    <t>Rehabilitación de la planta potabilizadora "Panteón Civil", alcaldía Iztapalapa</t>
  </si>
  <si>
    <t>O25NR0377</t>
  </si>
  <si>
    <t>Rehabilitación de los pozos R-5, Ramal Tulyehualco Sur No. 2, ISSSFAM, Alcaldía Tlalpan.</t>
  </si>
  <si>
    <t>LOS TRABAJOS DE REHABILITACIÓN DE LA PLANTA POTABILIZADORA "PANTEÓN CIVIL", CONSISTEN EN LA READECUACIÓN DEL SISTEMA DE FILTRADO A GRAVEDAD Y A PRESIÓN EMPACADOS CON MATERIAL FILTRANTE, SUMINISTRO DE MEMBRANAS Y FILTROS CARTUCHO, SUMINISTRO DE EQUIPOS ELECTROMECÁNICOS DE SALIDA A RED Y TRANSFERENCIA A FILTROS, ASÍ COMO DE EQUIPOS DE DOSIFICACIÓN DE QUÍMICOS, SUMINISTRO DE CONTENEDORES PARA ALMACENAMIENTO DE PRODUCTO QUÍMICO, SISTEMA DE DESINFECCIÓN CON LUZ ULTRAVIOLETA Y OBRA CIVIL EN GENERAL.</t>
  </si>
  <si>
    <t>O25NR0378</t>
  </si>
  <si>
    <t>Rehabilitación de los pozos Pedregal IMAN, Terranova, Inyección Directa Núm. 25, Alcaldía Coyoacán.</t>
  </si>
  <si>
    <t>O25NR0380</t>
  </si>
  <si>
    <t>Equipamiento y Rehabilitación de la planta potabilizadora Santa Anita, alcaldía Venustiano Carranza.</t>
  </si>
  <si>
    <t>O25NR0384</t>
  </si>
  <si>
    <t>Rehabilitación de la red de agua potable en Milpa Alta (Sistema inteligente) en el Barrio Ángeles y Barrio la Concepción 1.5 km</t>
  </si>
  <si>
    <t>LOS TRABAJOS DE REHABILITACIÓN DE LA PLANTA POTABILIZADORA SANTA CONSISTEN EN LA REHABILITACIÓN DEL SISTEMA DE FILTRACIÓN, EMPAQUE CON MATERIAL FILTRANTE, REHABILITACIÓN DE ÓSMOSIS INVERSA, SUSTITUCIÓN DE EQUIPOS DE ALTA PRESIÓN, SUMINISTRO DE SISTEMA DE ENFRIAMIENTO, SUMINISTRO DE MEMBRANAS Y FILTROS CARTUCHO, SUMINISTRO DE EQUIPOS ELECTROMECÁNICOS DE SALIDA A RED Y TRANSFERENCIA A FILTROS, ASÍ COMO DE EQUIPOS DE DOSIFICACIÓN DE QUÍMICOS, SUMINISTRO DE CONTENEDORES PARA ALMACENAMIENTO DE PRODUCTO QUÍMICO  Y OBRA CIVIL EN GENERAL.</t>
  </si>
  <si>
    <t>O25NR0391</t>
  </si>
  <si>
    <t>Instalación de plantas purificadoras que incluye: trabajos consistentes en obra civil, eléctrica, hidráulica, sanitaria, equipamiento (tanques de almacenamiento, filtros, bombas.</t>
  </si>
  <si>
    <t>SE REALIZAN TRABAJOS PARA LA REHABILITACIÓN DE SITIOS DE CONTROL, PARA ESTABILIZAR PREIONES Y REDUCIR FUGAS, SE REHABILITAN SITIOS DE MEDICIÓN CON TRASMISIÓN DE DATOS DE TELEMETRÍA, AUTOMATIZACIÓN DE LA LINEA DE DISTRIBUCIÓN DEL TANQUE LA LUZ Y LA REHABILITACIÓN DE LA RED DE DISTRIBUCIÓN (TUBERÍAS, VÁLVULAS DE SECCIONAMIENTO Y DEMAS COMPONENTES).</t>
  </si>
  <si>
    <t>O25NR0407</t>
  </si>
  <si>
    <t>Proyecto para la funcionalidad de los programas de vigilancia de calidad de agua para el laboratorio central de control de calidad de agua 2025.</t>
  </si>
  <si>
    <t xml:space="preserve">Se concluyó com la instalación y puesta en marcha de 12 Plantas Purificadoras en diversas Alcaldías de la Ciudad de México, que producen agua potable de calidad para consumo humano, con una producción de 20,050 garrafones diarios.
</t>
  </si>
  <si>
    <t>O25NR0408</t>
  </si>
  <si>
    <t>Proyecto para la ampliación de parámetros y seguimiento ante la EMA 2025.</t>
  </si>
  <si>
    <t>O25NR0420</t>
  </si>
  <si>
    <t>Rehabilitación a estaciones hidrométricas prioritarias en la conducción, distribución y facturación de agua potable.</t>
  </si>
  <si>
    <t>O25NR0421</t>
  </si>
  <si>
    <t>Rehabilitación al sistema automatizado de tanques y rebombeos El Yaqui - El Cartero, en alcaldía Cuajimalpa de Morelos</t>
  </si>
  <si>
    <t>SE LLEVO A CABO LA REHABILITCIÓN A LOS SITIOS DE MEDICIÓN Y TELEMETRÍA, PARA EL CONTROL PRECISO DE NIVELES Y CAUDALES. INTEGRACIÓN DE SISTEMAS DE TELEMETRÍA (GPRS, SOFTWARE, ENLACES DE COMUNICACIÓN) Y SU CONFIGURACIÓN.  CAPACITACIÓN DEL PERSONAL TÉCNICO Y OPERATIVO. ELABORAR MANUALES DE OPERACIÓN. VERIFICAR Y ASEGURAR TANTO LA TRANSMISIÓN DE LOS DATOS (UTR´S, SENSORES, BATERÍAS, MEDIDORES, ETC.) COMO LA CALIDAD DEL SERVICIO DE AGUA POTABLE. PARA ESTAS ACTIVIDADES SE DEBERÁ CONSIDERAR LA OBRA CIVIL NECESARIA (REGISTRO, CANALIZACIÓN Y CABLEADO, ETC) PARA LA CORRECTA REHABILITACIÓN DE LAS ESTACIONES.</t>
  </si>
  <si>
    <t>O25NR0422</t>
  </si>
  <si>
    <t>Rehabilitación al sistema automatizado de tanques y rebombeos en la alcaldía Iztapalapa</t>
  </si>
  <si>
    <t>SE LLEVO A CABO LOS TRABAJOS DE REHABILITACIÓN EN LOS SITIOS DE MEDIDIÓN DEL SISTEMA AUTOMATIZADO EN DONDE SE IMPLEMENTO LA OPERACIÓN AUTÓNOMA QUE MEJORO EL CONTROL PRECISO DE NIVELES Y CAUDALES DE LOS TANQUES Y REBOMBEOS ASÍ  MEJORAR LA EFICIENCIA DEL SISTEMA. ASIMISMO SE LLEVO A CABO EL REGISTRO, ANÁLISIS DE LA INFORMACIÓN, CAMBIO DE UTR Y DE SENSORES DE NIVEL, Y LA OBRA CIVIL (REGISTRO, CANALIZACIÓN Y CABLEADO) PARA LA COLOCACIÓN DE SENSORES Y UTRS.</t>
  </si>
  <si>
    <t>O25NR0425</t>
  </si>
  <si>
    <t>Rehabilitación a la automatización  de los pozos para obtener parámetros hidráulicos (caudal y presión), alcaldías Azcapotzalco, Gustavo A. Madero y Miguel Hidalgo.</t>
  </si>
  <si>
    <t>O25NR0428</t>
  </si>
  <si>
    <t>Rehabilitación, eficiencia  y telemetría para la micromedición de los sectores que conforman el subsistema San Antonio en la Alcaldía Benito Juárez.</t>
  </si>
  <si>
    <t>SE REALIZARON TRABAJOS DE OBRA CIVIL, COMO SON CONSTRUCCIÓN DE REGISTROS ELÉCTRICOS, BASES PARA GABINETES Y DE POSTES DE INSTRUMENTACIÓN, TORRES DE COMUNICACIONES, CONSTRUCCIÓN DE ATRAQUES, RECONSTRUCCIÓN DE CAJAS, CANALIZACIÓN Y CABLEADO, INSTRUMENTACIÓN, MEDICIÓN Y TELECONTROL PARA LA OPERACIÓN A DISTANCIA DE LOS SITIOS.</t>
  </si>
  <si>
    <t>O25NR0429</t>
  </si>
  <si>
    <t>Rehabiitación al sistema de telemetría y comunicación de tanques, rebombeos y pozos de la alcaldía Tlalpan</t>
  </si>
  <si>
    <t>SEINSTALARON MICROMEDIDORE DE 1/2 PULGADA, EN PUNTOS ESTRATÉGICOS PREVIAMENTE IDENTIFICADOS, SE ESTABLECIO LA INFRAESTRUCTURA DE COMUNICACIÓN QUE PERMITA EL ENVIO DE DATOS DE CONSUMO HACIA LA PLATAFORMA ÚNICA DE SEGUIMIENTO SACADA DE LA SEGIAGUA, SE IMPLEMENTA UN SISTEMA DE MONITOREO Y REGISTRO PARA EL ALMACENAMIENTO Y ANÁLISIS DE LAS LECTURAS.</t>
  </si>
  <si>
    <t>O25NR0430</t>
  </si>
  <si>
    <t>Rehabilitación a la automatización de los pozos de Ciudad de México, para obtener parámetros hidráulicos (caudal y presión).</t>
  </si>
  <si>
    <t xml:space="preserve">SE REALIZARON TRABAJOS PARA EL LEVANTAMIENTO DE LA MEDICIÓN EN CADA UNA DE SUS ENTRADAS Y SALIDAS DE TANQUES Y REBOMBEOS, SE REINSTALARÓN MEDIDORES DE CAUDAL ELECTROMAGNETICO DE TIPO INSERTIVO, TRANSMISORES DE NIVEL POR RADAR CONTINUO, SIN CONTACTO CON TECNOLOGÍA DE LECTURA REMOTACON REGITRADOR Y TRANSMISOR VÍA GPRS, PARA LOS REBOMBEOS LECTURA Y VISUALIZACIÓN DE VARIABLES ELÉCTRICAS, EN POZOS EL LEVANTAMIENTO DE LA MEDICIÓN CON LA INSTALACIÓN DE MEDIDORES DE CAUDAL ELECTROMAGNÉTICO TIPO CARRETE, CON ALIMENTACIÓN A BATERÍAS; CON TECNOLOGÍA DE LECTURA REMOTA,ASÍ COMO INSTALACIÓN DE SENSORES DE PRESIÓN CON REGISTRADOR Y TRASMISOR VÍA GPRS, LECTURA Y VISUALIZACIÓN DE VARIABLES ELÉCTRICAS (VOLTAJES, CORRIENTE, POTENCIA, ETC.) POR ULTIMO POR ULTIMO SE COLOCARON EQUIPOS PARA TELEMETRÍA Y MONITOREO QUE ENVIEN LOS DATOS RECIBIDOS DE LOS MEDIDORES DE CAUDAL Y SENSORES DE PRESIÓN CON UNA UTR PARA REALIZAR LOS ENVIOS DE DATOS POR GPRS, SE IMPLEMENTO ASI UN SISTEMA DE GESTIÓN Y CONTROL PARA MONITOREO EN TIEMPO REAL LOS PRINCIPALES PARÁMETROS DE LA RED PARA FACILITAR LA TOMA DE DESICIONES </t>
  </si>
  <si>
    <t>O25NR0432</t>
  </si>
  <si>
    <t>Rehabilitación del sistema de automatización y medición de parámetros hidráulicos y eléctricos de los pozos de agua potable de la alcaldía Coyoacán</t>
  </si>
  <si>
    <t>SE REALIZARON TRABAJOS DE OBRA CIVIL, COMO SON CONSTRUCCIÓN DE REGISTROS ELÉCTRICOS, BASES PARA GABINETES Y DE POSTES DE INSTRUMENTACIÓN, TORRES DE COMUNICACIONES, CONSTRUCCIÓN DE ATRAQUES, RECONSTRUCCIÓN DE CAJAS, CANALIZACIÓN Y CABLEADO, INSTRUMENTACIÓN, IMPLANTACIÓN DE INSTRUMENTOS DE MEDICIÓN Y TELECONTROL PARA REHABILITAR LA AUTOMATIZACIÓN DE LOS POZOS.</t>
  </si>
  <si>
    <t>O25NR0433</t>
  </si>
  <si>
    <t>Rehabilitación de la planta cloradora Santa María T. del Olivar, alcaldía Tláhuac</t>
  </si>
  <si>
    <t xml:space="preserve">SE REALIZARON TRABAJOS DE REHABILITACIÓN DE LOS INSTRUMENTOS DE MEDICIÓN EN POZOS COMO CAUDAL, PRESIÓN, NIVEL, PARÁMETROS HIDRÁULICOS, LA REHABILITACIÓN DE LOS PANELES FOTOVOLTAICO, DUCTERÍA Y CABLEADO DE LA INSTRUMENTACIÓN; DE SER NECESARIO, DEBERÁ SUSTITUIRSE LAS PARTES DAÑADAS DE CONDUIT, CABLES Y REGISTROS, PARA LA CORRECTA OPERACIÓN A DISTANCIA DE LOS SITIOS. </t>
  </si>
  <si>
    <t>O25NR0434</t>
  </si>
  <si>
    <t>Rehabilitación a la medición de niveles y caudales de entrada y salida a estaciones hidrométricas en ramales de la zona poniente de la Ciudad de México</t>
  </si>
  <si>
    <t>LOS TRABAJOS DE REHABILITACIÓN EN LA PLANTA CLORADORA "SANTA MARÍA T DEL OLIVAR", TIENEN COMO OBJETIVO LA REHABILITACIÓN INTEGRAL DEL SISTEMA DE DOSIFICACIÓN Y MANEJO DE GAS CLORO PARA EL PROCESO DE DESINFECCIÓN DEL AGUA, SUMINISTRO E INSTALACIÓN DE UN EQUIPO SCRUBBER. LOS TRABAJOS DE REHABILITACIÓN COMPRENDEN EN EL SUMINISTRO DE: SISTEMA NEUTRALIZADOR DE CLORO POR ABSORCIÓN EN SECO, DETECTOR DE GAS CLORO, VÁLVULA REGULADORA DE VACIO DE GAS CLORO, EYECTOR DE GARGANTA, MANIFOLD DE DESCARGA, VÁLVULAS DE CABEZAL, VÁLVULAS TIPO BOLA PARA GAS CLORO, DOSIFICADOR DE CLORO LIQUIDO, MANTENIMIENTO A SISTEMA DE AIRE COMPRIMIDO Y OBRA CIVIL EN GENERAL.</t>
  </si>
  <si>
    <t>O25NR0436</t>
  </si>
  <si>
    <t>Rehabilitación a estaciones hidrométricas en pozos de agua potable en alcaldía Benito Juárez (caudal, presión).</t>
  </si>
  <si>
    <t>SE LLEVO A CABO LA REHABILITACIÓN DE LOS MEDIDORES DE GASTO, PRESIÓN Y NIVEL  DETERMINANDO SU PRECISIÓN, FIABILIDAD Y CUMPLIMIENT DE LOS ESTÁNDARES ACTUALES. SE REHABILITARON LAS UTRS Y SENSORES, ASÍ COMO LA COMUNICACIÓN.</t>
  </si>
  <si>
    <t>O25NR0438</t>
  </si>
  <si>
    <t>Rehabilitación integral de telemetría y automatización de tanques, rebombeos y pozos, alcaldía Milpa Alta</t>
  </si>
  <si>
    <t>SE REALIZARON TRABAJOS DE OBRA CIVIL, COMO SON CONSTRUCCIÓN DE REGISTROS ELÉCTRICOS, BASES PARA GABINETES Y DE POSTES DE INSTRUMENTACIÓN, TORRES DE COMUNICACIONES, CONSTRUCCIÓN DE ATRAQUES, RECONSTRUCCIÓN DE CAJAS, CANALIZACIÓN Y CABLEADO, INSTRUMENTACIÓN Y SISTEMA DE COMUNICACIÓN, A ESTACIONES HIDROMÉTRICAS EN POZOS DE AGUA POTABLE EN LA ALCALDÍA BENITO JUÁREZ.</t>
  </si>
  <si>
    <t>O25NR0439</t>
  </si>
  <si>
    <t>Rehabilitación de estaciones hidrométricas y transmisión de información en entradas y salidas de la cámara de control Condesa, alcaldía Cuauhtémoc.</t>
  </si>
  <si>
    <t>SE LLEVARON A CABO TRABAJOS DE OBRA CIVIL, COMO SON: CONSTRUCCIÓN DE REGISTROS ELÉCTRICOS, BASES PARA GABINETES Y DE POSTES DE INSTRUMENTACIÓN, TORRES DE COMUNICACIONES, REHABILITACIÓN DE VÁLVULAS DE INSERCIÓN PARA TOMAS DE PRESIÓN Y/O PITOMETRÍA, CORTES, DEMOLICIONES, EXCAVACIONES, ACARREOS, RELLENOS, FIRMES, PISOS, CONSTRUCCIÓN DE ATRAQUES, LIMPIEZA Y ACHIQUE DE CAJAS DE VÁLVULAS, RECONSTRUCCIÓN DE CAJAS, CANALIZACIÓN Y CABLEADO, INSTRUMENTACIÓN, IMPLANTACIÓN DE INSTRUMENTOS DE MEDICIÓN Y TELECONTROL PARA REHABILITAR LA AUTOMATIZACIÓN DE POZOS, TANQUES Y REBOMBEOS DE LA ALCALDÍA MILPA ALTA.</t>
  </si>
  <si>
    <t>O25NR0440</t>
  </si>
  <si>
    <t>Instalación, medición, enlace y comunicación de transmisores de presión en diferentes puntos de la red de distribución para el monitoreo de las 16 alcaldías de la Ciudad de México.</t>
  </si>
  <si>
    <t xml:space="preserve">SE REALIZARON TARABAJOS PARA REHABILITAR Y AUTOMATIZAR LAS VÁLVULAS DE SALIDA DE LA CÁMARA DE CONTROL CONDESA, SE INTREGRARON SISTEMAS DE MEDICIÓN DE CAUDAL CON TRANSMISIÓN REMOTA, E INSTALAR VÁLVULAS EXPULSORAS DE AIRE DE 6" EN LAS SALIDAS, ASEGURANDO EL CORRECTRO FUNCIONAMIENTO DEL SISTEMA Y LA PRESIÓN DE LOS DATOS HIDRÁULICOS, ADEMAS DE MEJORAMIENTO AL EDIFICIO DE LA CÁMARA DE VALVULAS DE CONTROL CONDESA.  </t>
  </si>
  <si>
    <t>O25NR0447</t>
  </si>
  <si>
    <t>Sustitución de tubería de la red de agua potable en diversas calles de la Colonia Molino de Rosas, alcaldía Álvaro Obregón.</t>
  </si>
  <si>
    <t xml:space="preserve">SE REALIZARON TRABAJOS DE REHABILITACIÓN DE LA RED DE MEDICIÓN DE PRESIONES POR MEDIO DE TRANSMISORES DE PRESIÓN. SE REHABILITO LA RED DE COMUNICACIONES A TRAVÉS DE LA CONFIGURACIÓN, PROGRAMACIÓN Y VERIFICACIÓN, LA CUAL PERMITIO EL ENVÍO DE DATOS DE PRESIÓN ESTÁTICA HACIA LA PLATAFORMA ÚNICA. </t>
  </si>
  <si>
    <t>O25NR0448</t>
  </si>
  <si>
    <t>Rehabilitación de los pozos Tecomitl-17 y Agrícola Oriental Num. 7, alcaldías Iztapalapa y Milpa Alta.</t>
  </si>
  <si>
    <t>O25NR0450</t>
  </si>
  <si>
    <t>Rehabilitación de los pozos Tecomitl-11, San Luis Num. 11 y Potable R-19,  alcaldías Xochimilco y Milpa Alta.</t>
  </si>
  <si>
    <t>Limpieza y evaluación de producción de agua, reposición del equipo de bombeo, así como el mantenimiento de la infraestructura civil y eléctrica existente (casetas, tableros, líneas y protecciones), a fin de mejorar la capacidad de extracción y operación del pozo.</t>
  </si>
  <si>
    <t>O25NR0451</t>
  </si>
  <si>
    <t>Rehabilitación de los pozos Tecomitl-13, Tecomitl-14 y Tecomitl-20, alcaldía Milpa Alta y Tecomitl-2, alcaldía Iztapalapa.</t>
  </si>
  <si>
    <t>O25NR0463</t>
  </si>
  <si>
    <t>Obra civil, equipamiento e interconexión del pozo Mayorazgo, ubicado en la Alcaldía Miguel Hidalgo.</t>
  </si>
  <si>
    <t>O25NR0464</t>
  </si>
  <si>
    <t>Obra civil, equipamiento e interconexión del pozo Nápoles, ubicado en la Alcaldía Miguel Hidalgo.</t>
  </si>
  <si>
    <t>O25NR0468</t>
  </si>
  <si>
    <t>Rehabilitación de medición y telemetría del sistema de lluvias (estaciones pluviométricas)</t>
  </si>
  <si>
    <t>O25NR0723</t>
  </si>
  <si>
    <t>Rehabilitación de sistema de recolección de agua residual y pozos de absorción en la Alcaldía Iztapalapa</t>
  </si>
  <si>
    <t>SE LLEVO A CABO LA REHABILITACIÓN A LOS SISTEMAS DE TRANSMISIÓN, SISTEMA DE RECOPILACIÓN DE LLUVIA, CABLEADO, PANEL SOLAR, BATERÍAS DEL DATALOGGER, ACTUALIZACIÓN DE SOFTWARE E INTEGRACIÓN EN LA PLATAFORMA DE LA SEGIAGUA, ACTUALIZACIÓN Y CAMBIO DE LOS SISTEMAS DE CÓMPUTO, SE ACTUALIZO LA PLATAFORMA EN PUESTO DE MANDO, LA CUAL ES VISIBLE EN DISPOSITIVOS PORTÁTILES.</t>
  </si>
  <si>
    <t>O25NR0724</t>
  </si>
  <si>
    <t>Construcción de sistemas de recolección de agua residual en la colonia Santa Úrsula Coapa alcaldía Coyoacán.</t>
  </si>
  <si>
    <t>O25NR0725</t>
  </si>
  <si>
    <t>Rehabilitación de la planta de tratamiento de aguas residuales y cárcamo de bombeo "Río Magdalena", Alcaldía Magdalena Contreras.</t>
  </si>
  <si>
    <t>Concluyó la construcción de sistemas de recolección de agua residual en la Colonia Santa Úrsula Coapa Alcaldía Coyoacán. Construcción de 2 resumideros en beneficio de 10,000 habitantes</t>
  </si>
  <si>
    <t>O25NR0731</t>
  </si>
  <si>
    <t>Rehabilitación de los pozos Auxiliar Xotepingo 5-C, Deportivo Durango e Inyección Directa No.18, Alcaldía Coyoacán.</t>
  </si>
  <si>
    <t>Se concluyó con la rehabilitación de la infraestructura del cárcamo de alimentación y la Planta de Tratamiento de Aguas Residuales Río Magdalena, para su puesta en marcha bajo el cumplimiento con la normatividad en materia de tratamiento de agua residual y reúso, en beneficio de 21,200 habitantes.</t>
  </si>
  <si>
    <t>O25NR0736</t>
  </si>
  <si>
    <t>Construcción del colector de aguas residuales sobre Gabriel Hernández entre Canal Seco y 20 de Noviembre, alcaldía Tláhuac.</t>
  </si>
  <si>
    <t>O25NR0737</t>
  </si>
  <si>
    <t>Construcción de red secundaria en calle Porvenir entre Av. Tláhuac y Buena Suerte, alcaldía Tláhuac.</t>
  </si>
  <si>
    <t>Se encuentra en proceso de ejecución la obra: Construcción del Colector de Aguas Residuales sobre Gabriel Hernández entre Canal Seco y 20 de Noviembre, Alcaldía Tláhuac. Construcción de colector de aguas residuales de 76 cm de diámetro, a su conclusión beneficiara a 50,000 habitantes</t>
  </si>
  <si>
    <t>O25NR0738</t>
  </si>
  <si>
    <t>Construcción de colector de aguas residuales en la Barranca Atzoyapan y estabilización de talud, alcaldía Cuajimalpa de Morelos.</t>
  </si>
  <si>
    <t>En ejecución la construcción de red secundaria en calle Porvenir entre Av. Tláhuac y Buena Suerte, Alcaldía Tláhuac. Construcción de red secundaria de drenaje de 45 cm de diámetro, debido a que la atarjea existente es insuficiente, con pérdida de pendiente hidráulica, que afecta predios particulares. La obra beneficiará a 10,000 habitantes</t>
  </si>
  <si>
    <t>O25NR0739</t>
  </si>
  <si>
    <t>Construcción de red de drenaje en la vía express tapo, de bordo de Xochiaca al puente vehicular de planta lago, alcaldía Venustiano Carranza.</t>
  </si>
  <si>
    <t>Se realizan los trabajos de construcción de colector de aguas residuales en la Barranca Atzoyapan y estabilización talud, Alcaldía Cuajimalpa de Morelos. Construcción de colector de 91 cm de diámetro en la Barranca Atzoyapan para la recolección de las aguas residuales del pueblo de San Mateo Tlaltenango y estabilización de talud, para evitar el desprendimiento del colector por erosión. La obra beneficiará a 16,400 habitantes</t>
  </si>
  <si>
    <t>O25NR0740</t>
  </si>
  <si>
    <t>Construcción de la red secundaria de drenaje en la colonia San Felipe de Jesús con limite con el Estado de México, alcaldía Gustavo A. Madero.</t>
  </si>
  <si>
    <t>Se ejecuta la construcción de Red de Drenaje en la Vía Express Tapo de Bordo de Xochiaca al Puente Vehicular de Planta Lago, Alcaldía Venustiano Carranza, en diámetro de 45 cm, para conducción de las aguas residuales generadas en la colonia El Arenal, en beneficio de 19,000 habitantes</t>
  </si>
  <si>
    <t>O25NR0741</t>
  </si>
  <si>
    <t>Construcción del colector 20 de noviembre en calle 20 de noviembre entre Felipe Ángeles y Circunvalación, Alcaldía Iztapalapa.</t>
  </si>
  <si>
    <t>O25NR0742</t>
  </si>
  <si>
    <t>Rehabilitación y modernización de la planta de tratamiento de aguas residuales "CD. Deportiva", Alcaldía Iztacalco.</t>
  </si>
  <si>
    <t>En proceso la obra denominada: Construcción del Colector 20 de Noviembre en Calle 20 de Noviembre entre Felipe Ángeles y Circunvalación, Alcaldía Iztapalapa. Construcción de colector con tubería de 183 cm de diámetro, para mejorar el sistema de drenaje y evitar socavones que afectan a la población, al concluir beneficiará a 25,000 personas</t>
  </si>
  <si>
    <t>O25NR0743</t>
  </si>
  <si>
    <t>Rehabilitación electromecánica y civil de cárcamos de bombeo en las Alcaldías Cuauhtémoc, Gustavo A. Madero y Venustiano Carranza.</t>
  </si>
  <si>
    <t>Obra en proceso de ejecución.
Trabajos realizados:
Levantamiento topográfico.
Calas y perforaciones para muestreo de mecánica de suelo.
Achique de tanque sedimentador.
Desmantelamiento de piezas especiales.
Retiro de tubería de recirculación
de lodos y agua cruda.
Retiro de neopreno de bio-reactor.
Retiro de cableado.</t>
  </si>
  <si>
    <t>O25NR0744</t>
  </si>
  <si>
    <t>Rehabilitación y Modernización de la Planta de Tratamiento de Aguas Residuales "Chapultepec", Alcaldía Miguel Hidalgo.</t>
  </si>
  <si>
    <t>REHABILITACIÓN DE EQUIPOS DE BOMBEO, LA REHABILITACIÓN DE GENERADORA DE ENERGÍA, REHABILITACIÓN DE TABLEROS, REHABILITACIÓN DE C.C.M., POLIPASTOS, CENTRO DE CARGA Y COMPONENTES ELECTROMECÁNICOS, REHABILITACIÓN DE INSTALACIONES HIDROSANITARIAS.</t>
  </si>
  <si>
    <t>O25NR1140</t>
  </si>
  <si>
    <t>Obras de suministro de agua potable para la Utopía "Tecomitl", Alcaldía Milpa Alta, CDMX.</t>
  </si>
  <si>
    <t>LOS TRABAJOS RELACIONADOS A LA PLANTA DE TRATAMIENTO DE AGUAS RESIDUAES CHAPULTEPEC CONSISTEN EN EL DESMANTELAMIENTO DE EQUIPOS QUE SE LLEVARON A TALLER PARA SU REVISIÓN Y MANTENIMIENTOS PREVENTIVOS Y/O CORRECTIVOS SEA EL CASO, RETIRO DE DOS BOMBAS SUMERGIBLES, PARA SU REVISIÓN  Y MANTENIMIENTO REQUERIDO EN CADA UNO DE LOS EQUIPOS , SE HA REALIZADO LIMPIEZA EN ZONA DONDE SE IMPERMEABILIZÓ, SE HA REALIZADO RETIRO DE MEMBRANAS Y FILTROS EN EL ÁREA DE ÓSMOSIS INVERSA, SE HA REALIZADO LIMPIEZA, Y VISITA DE ELÉCTRICO Y ELECTROMECÁNICOS, PARA QUE DEN SU OPINIÓN, SUGERENCIAS Y DUDAS EN CUANTO A LOS ALCANCES DE CONCEPTOS.</t>
  </si>
  <si>
    <t>O25NR1141</t>
  </si>
  <si>
    <t>Obras de suministro de agua potable para la Utopía alberca Topilejo, en la AlcaldíaTlalpan.</t>
  </si>
  <si>
    <t>LOS TRABAJOS DE REHABILITACIÓN DE LA PLANTA CLORADORA "SAN JOSÉ" TIENEN COMO OBJETIVO LA REHABILITACIÓN INTEGRAL DEL SISTEMA DE DOSIFICACIÓN Y MANEJO DE GAS CLORO PARA EL PROCESO DE DESINFECCIÓN DEL AGUA, SUMINISTRO E INSTALACIÓN DE UN EQUIPO SCRUBBER. LOS TRABAJOS DE REHABILITACIÓN COMPRENDEN EN EL SUMINISTRO DE: SISTEMA NEUTRALIZADOR DE CLORO POR ABSORCIÓN EN SECO, DETECTOR DE GAS CLORO, VÁLVULA REGULADORA DE VACIO DE GAS CLORO, EYECTOR DE GARGANTA, MANIFOLD DE DESCARGA, VÁLVULAS DE CABEZAL, VÁLVULAS TIPO BOLA PARA GAS CLORO, DOSIFICADOR DE CLORO LIQUIDO, MANTENIMIENTO A SISTEMA DE AIRE COMPRIMIDO Y OBRA CIVIL EN GENERAL.</t>
  </si>
  <si>
    <t>O25NR1197</t>
  </si>
  <si>
    <t>Ampliación, Rehabilitación y Equipamiento de planta potabilizadora Santa Catarina 8 y 9, en Alcaldía Iztapalapa.</t>
  </si>
  <si>
    <t>Obra en proceso de ejecución.
Trabajos realizados:
Levantamiento topográfico.
Desmontaje de 2 motores, dos sopladores para desgasificación y dos sopladores para filtros de arena.
Vaciado de filtro de acero.
Medición de nivel dinámico y estático del pozo 9.
Toma muestras para mecánica de suelos.</t>
  </si>
  <si>
    <t>06P0FA Fondo Ambiental Público del Distrito Federal</t>
  </si>
  <si>
    <t>O25NR0365</t>
  </si>
  <si>
    <t xml:space="preserve">Trabajos de elaboración de proyecto de rehabilitación del Embarcadero de Cuemanco.
</t>
  </si>
  <si>
    <t xml:space="preserve">Elaboración de 1 proyecto ejecutivo para la posterior y correcta ejecución de la obra que constará de:
Levantamientos topográficos y físicos. Realización de estudios preliminares. Elaboración de planos arquitectónicos, estructurales y los necesarios para la correcta ejecución del proyecto.
</t>
  </si>
  <si>
    <t>O25NR0366</t>
  </si>
  <si>
    <t>Elaboración de proyecto para rehabilitación de los embarcaderos  Nativitas, Las Flores y Zacapa.</t>
  </si>
  <si>
    <t>O25NR0367</t>
  </si>
  <si>
    <t>Trabajos de elaboración de proyecto de rehabilitación del Embarcadero Fernando Celada</t>
  </si>
  <si>
    <t>O25NR0368</t>
  </si>
  <si>
    <t xml:space="preserve">Trabajos de elaboración de proyecto de rehabilitación de los embarcaderos de Mixquic y Nuevo Vallarta
</t>
  </si>
  <si>
    <t>A25NR0704</t>
  </si>
  <si>
    <t>Adquisición de vehículos y equipo especializado para el Programa Altépetl Bienestar 2025</t>
  </si>
  <si>
    <t>El Programa Altépetl Bienestar 2025, surge como una respuesta del Gobierno de la CDMX, ante la degradación de los recursos naturales presentes en el suelo de conservación y en especial para conservar, mejorar, proteger y salvaguardar los servicios ecosistémicos, productivos y bioculturales. Dentro de los temas transversales se contempla la adquisición de vehículos para estar en posibilidad de realizar las diversas actividades de apoyo en campo, así como actividades para la difusión, logística y aceptación del Programa. Estos temas incluyen el presupuesto destinado a la operación general.</t>
  </si>
  <si>
    <t>07C001 Secretaría de Obras y Servicios</t>
  </si>
  <si>
    <t>A25NR0316</t>
  </si>
  <si>
    <t>Adquisición de Maquinaria y Equipo de Construcción, para el equipamiento de las Casas de Gobierno, atención de camellones y fortalecimiento de la Secretaría de Obras y Servicios.</t>
  </si>
  <si>
    <t>Se llevó a cabo la adquisición de maquinaria y equipo de construcción para el equipamiento de las Casas de Gobierno, la atención de camellones y el fortalecimiento operativo de la Secretaría de Obras y Servicios, registrando un avance del 94.7 %, correspondiente a la entrega y utilización de la mayor parte de los bienes adquiridos.</t>
  </si>
  <si>
    <t>A25NR0317</t>
  </si>
  <si>
    <t>Adquisición de maquinaria para el equipamiento de las Casas de Gobierno, atención de camellones y fortalecimiento de la Secretaría de Obras y Servicios.</t>
  </si>
  <si>
    <t>Los trabajos continúan en ejecución, por lo que se mantiene la integración, revisión y recepción de estimaciones para su pago correspondiente, con recursos del presente ejercicio fiscal.</t>
  </si>
  <si>
    <t>A25NR0318</t>
  </si>
  <si>
    <t>Adquisición de vehículos para el equipamiento de las Casas de Gobierno, atención de camellones y fortalecimiento de la Secretaría de Obras y Servicios.</t>
  </si>
  <si>
    <t>Se realizó la adquisición de vehículos para el equipamiento de las Casas de Gobierno, la atención de camellones y el fortalecimiento operativo de la Secretaría de Obras y Servicios, registrando un avance del 91.8 %, correspondiente a la entrega y puesta en operación de la mayor parte de los bienes adquiridos.</t>
  </si>
  <si>
    <t>A25NR0319</t>
  </si>
  <si>
    <t>Adquisición de Maquinaria y Herramienta, para el equipamiento de las Casas de Gobierno, atención de camellones y fortalecimiento de la Secretaría de Obras y Servicios.</t>
  </si>
  <si>
    <t>Se realizó la adquisición de maquinaria y herramienta para el equipamiento de las Casas de Gobierno, la atención de camellones y el fortalecimiento operativo de la Secretaría de Obras y Servicios, con un avance del 100 %, correspondiente a la entrega, recepción y puesta en operación total de los bienes adquiridos.</t>
  </si>
  <si>
    <t>A25NR0473</t>
  </si>
  <si>
    <t>Adquisición de Equipos varios para el Reforzamiento de Logística
en la Secretaría de Obras y Servicios.</t>
  </si>
  <si>
    <t>A25NR0474</t>
  </si>
  <si>
    <t>Adquisición de Equipo Informático y Bombas Sumergibles para el reforzamiento de Comunicación en la Secretaría De Obras y Servicios.</t>
  </si>
  <si>
    <t>A25NR0475</t>
  </si>
  <si>
    <t>Adquisición de maquinaria para el protocolo de actuación ante las lluvias</t>
  </si>
  <si>
    <t>A25NR0485</t>
  </si>
  <si>
    <t>Adquisición de Maquinaria y Equipo para los Pueblos Mágicos 2025</t>
  </si>
  <si>
    <t>A25NR0607</t>
  </si>
  <si>
    <t>Adquisición de Licencias de Antivirus</t>
  </si>
  <si>
    <t>Se llevó a cabo la adquisición de licencias de antivirus con la finalidad de fortalecer la seguridad informática, garantizar la protección de los sistemas y equipos de cómputo institucionales, así como salvaguardar la información y prevenir riesgos derivados de amenazas cibernéticas, contribuyendo al adecuado funcionamiento de las actividades administrativas y operativas.</t>
  </si>
  <si>
    <t>O13ML0002</t>
  </si>
  <si>
    <t>Mejoramiento Urbano y Mantenimiento Integral del Circuito Interior de la Ciudad de México, que incluye la Implementación de Soluciones y Adecuaciones Viales.</t>
  </si>
  <si>
    <t>El Proyecto Multianual 2013-2027 contempla trabajos de mantenimiento integral de la infraestructura existente y servicios urbanos en la vialidad Circuito Interior, incluyendo muros, señalización, alumbrado público, áreas verdes, limpieza y atención de emergencias. Dichas acciones abarcan diversas alcaldías de la Ciudad de México y presentan un avance físico real del 100 % para el ejercicio fiscal 2025. Su ejecución contribuye a garantizar infraestructura vial funcional y segura, así como una circulación cómoda, eficiente y accesible para la población.</t>
  </si>
  <si>
    <t>O25ML0001</t>
  </si>
  <si>
    <t>Construcción de la Línea 5 Magdalena Contreras - Álvaro Obregón, del Sistema de Transporte Público Cablebús de la Ciudad de México, se realizará la interve.</t>
  </si>
  <si>
    <t>Se llevaron a cabo acciones para la construcción de la Línea 5 Magdalena Contreras–Álvaro Obregón del Sistema de Transporte Público Cablebús de la Ciudad de México, que incluyeron la intervención en infraestructura, obras civiles y trabajos complementarios necesarios para el desarrollo del proyecto, con el objetivo de fortalecer la movilidad, reducir tiempos de traslado y mejorar la conectividad entre ambas demarcaciones en beneficio de la población usuaria.</t>
  </si>
  <si>
    <t>O25ML0002</t>
  </si>
  <si>
    <t>Construcción de la Línea 6 Milpa Alta-Tláhuac, del Sistema de Transporte Público Cablebús de la Ciudad de México</t>
  </si>
  <si>
    <t>Se llevaron a cabo acciones para la construcción de la Línea 6 Milpa Alta–Tláhuac del Sistema de Transporte Público Cablebús de la Ciudad de México, consistentes en el desarrollo de obras civiles, instalación de infraestructura y ejecución de trabajos complementarios, con el objetivo de fortalecer la movilidad, mejorar la conectividad interalcaldías y reducir los tiempos de traslado en beneficio de la población usuaria.</t>
  </si>
  <si>
    <t>O25ML0003</t>
  </si>
  <si>
    <t>Rehabilitar 100 canchas de futbol para torneo con las escuelas.</t>
  </si>
  <si>
    <t>Se realizaron trabajos de rehabilitación de 100 canchas de futbol para torneos escolares, registrando un avance del 99.9 %, correspondiente a la conclusión prácticamente total de las acciones programadas.</t>
  </si>
  <si>
    <t>O25ML0004</t>
  </si>
  <si>
    <t>Mantenimiento de planteles escolares de nivel preescolar, primaria y secundaria de la Ciudad de México</t>
  </si>
  <si>
    <t>O25ML0005</t>
  </si>
  <si>
    <t>Rehabilitación y mantenimiento del espacio público en la Colonia Nonoalco Tlatelolco.</t>
  </si>
  <si>
    <t>Se llevaron a cabo trabajos de rehabilitación y mantenimiento del espacio público en la Colonia Nonoalco Tlatelolco, con el objetivo de mejorar las condiciones de infraestructura urbana, preservar áreas comunes y brindar entornos seguros y funcionales para el uso y disfrute de la población.</t>
  </si>
  <si>
    <t>O25ML0006</t>
  </si>
  <si>
    <t>Ciudad iluminada: camina libre, camina segura.</t>
  </si>
  <si>
    <t>Se implementaron acciones del programa “Ciudad iluminada: camina libre, camina segura”, consistentes en la mejora, rehabilitación y fortalecimiento del alumbrado público en espacios y vialidades, con el objetivo de incrementar la seguridad, favorecer la movilidad peatonal y contribuir a la recuperación de espacios públicos en beneficio de la ciudadanía.</t>
  </si>
  <si>
    <t>O25ML0007</t>
  </si>
  <si>
    <t>Ciudad iluminada, comunidad segura</t>
  </si>
  <si>
    <t>O25NR0180</t>
  </si>
  <si>
    <t>Construcción, Adecuación, Rehabilitación y Mantenimiento Mayor y/o Menor a Puentes Peatonales en la Ciudad de México.</t>
  </si>
  <si>
    <t>En 2025 se atienden 62 puentes peatonales en diversas alcaldías de la Ciudad de México. Al cuarto trimestre, se concluyeron al 100 % la pasarela del CETRAM Indios Verdes y la reconstrucción de un puente, y se realizó mantenimiento a 60 puentes, alcanzando un avance físico general del 93.87 %. Estas acciones mejoran la movilidad y seguridad peatonal.</t>
  </si>
  <si>
    <t>O25NR0181</t>
  </si>
  <si>
    <t>Mantenimiento a Puentes Vehiculares</t>
  </si>
  <si>
    <t>Se realizaron trabajos de mantenimiento, reparación y atención a emergencias en 30 puentes vehiculares ubicados en diversas alcaldías de la Ciudad de México, incluyendo parapetos, juntas de calzada, trabes y elementos estructurales, con apoyo de supervisión externa. Los trabajos concluyeron con un avance físico acumulado del 100 %. Estas acciones contribuyen a mejorar la seguridad vial, reducir tiempos de traslado y fortalecer la movilidad, el acceso a servicios y el mejoramiento urbano.</t>
  </si>
  <si>
    <t>O25NR0182</t>
  </si>
  <si>
    <t>Demolición y Proyecto Ejecutivo para la Construcción de un Hospital General de Policías.</t>
  </si>
  <si>
    <t>O25NR0183</t>
  </si>
  <si>
    <t>Construcción y Supervisión de diversos Inmuebles socioculturales, deportivos, educativos y áreas exteriores (UTOPÍAS) y escuela de formación en diversas Alcaldías de la Ciudad de México</t>
  </si>
  <si>
    <t>En 2025 se ejecutó el proyecto “Construcción de diversos inmuebles socioculturales UTOPÍAS”, iniciando con la adjudicación y posteriormente con la construcción en diversas alcaldías de la Ciudad de México. Al cuarto trimestre se realizaron trabajos de estructura, instalaciones, acabados y obras complementarias en 14 frentes de trabajo, alcanzando un avance físico acumulado del 90.52 %. El proyecto contribuye a la reducción de desigualdades sociales mediante infraestructura pública de calidad destinada a la cultura, el deporte y el bienestar, con servicios gratuitos y accesibles que fortalecen el desarrollo comunitario y la inclusión social.</t>
  </si>
  <si>
    <t>O25NR0184</t>
  </si>
  <si>
    <t>Rehabilitación y Mantenimiento de Módulos de Policía dentro de la demarcación de las Alcaldías de la Ciudad de México.</t>
  </si>
  <si>
    <t>Se rehabilitaron 27 módulos de policía en diversas alcaldías de la Ciudad de México, mediante trabajos de mantenimiento y adecuación de espacios, alcanzando un avance del 100 %. Estas acciones fortalecen la seguridad pública y la atención inmediata a la ciudadanía, contribuyendo a la prevención de delitos.</t>
  </si>
  <si>
    <t>O25NR0185</t>
  </si>
  <si>
    <t>Trabajos de Instalación de sistema de captación para cosecha de agua de lluvia en mercados públicos de la Ciudad de México.</t>
  </si>
  <si>
    <t>Se instalaron sistemas de captación de agua pluvial en diversos mercados públicos de la Ciudad de México, concluyendo los trabajos con un avance del 100 %. Estas acciones contribuyen a mitigar la escasez de agua mediante soluciones sustentables.</t>
  </si>
  <si>
    <t>O25NR0186</t>
  </si>
  <si>
    <t>Construcción, Ampliación, Rehabilitación y Mantenimiento de Sistemas Públicos de Cuidados, Ubicado en Diversas Alcaldías de la Ciudad de México</t>
  </si>
  <si>
    <t>Se ejecuta el proyecto Casa de las 3R’s en diversas alcaldías de la Ciudad de México, con trabajos de construcción, rehabilitación y adecuación de espacios para sistemas públicos de cuidados, alcanzando un avance del 95 %. El proyecto busca fortalecer la atención a personas dependientes y apoyar a las personas cuidadoras, principalmente mujeres.</t>
  </si>
  <si>
    <t>O25NR0189</t>
  </si>
  <si>
    <t>Proyecto Ejecutivo y Construcción de la Clínica Especializada Condesa, ubicado en la Alcaldía Gustavo A. Madero, en la Ciudad de México</t>
  </si>
  <si>
    <t>Se realizaron trabajos iniciales de preparación del terreno y cimentación para la construcción de un inmueble ubicado en la Alcaldía Gustavo A. Madero, alcanzando un avance físico del 17.87 %. El proyecto tiene como objetivo fortalecer la infraestructura de salud pública, promoviendo la atención e inclusión de la población trans, garantizando servicios médicos dignos, de calidad y sin distinción de género, en cumplimiento con los compromisos en materia de derechos humanos.</t>
  </si>
  <si>
    <t>O25NR0191</t>
  </si>
  <si>
    <t>Polígonos de Bienestar</t>
  </si>
  <si>
    <t>Se llevaron a cabo acciones en el marco del programa “Polígonos de Bienestar”, orientadas a la intervención integral de zonas prioritarias, mediante trabajos de mejoramiento del entorno urbano, fortalecimiento de servicios públicos y recuperación de espacios comunitarios, con el objetivo de elevar la calidad de vida de la población y promover el desarrollo social y territorial.</t>
  </si>
  <si>
    <t>O25NR0196</t>
  </si>
  <si>
    <t>Trabajos de rehabilitación y mantenimiento para Parque Alegría</t>
  </si>
  <si>
    <t>Se llevaron a cabo trabajos de rehabilitación y mantenimiento en el Parque Alegría, orientados a la mejora de la infraestructura, conservación de áreas verdes y acondicionamiento de espacios recreativos, con el objetivo de brindar un entorno seguro, funcional y adecuado para el uso y disfrute de la población.</t>
  </si>
  <si>
    <t>O25NR0197</t>
  </si>
  <si>
    <t>Trabajos de rehabilitación y mantenimiento para Ejes viales (banquetas, guarniciones, señalización y mobiliario urbano)</t>
  </si>
  <si>
    <t>Se llevaron a cabo trabajos de rehabilitación y mantenimiento en ejes viales, que incluyeron la intervención de banquetas, guarniciones, señalización y mobiliario urbano, con el objetivo de mejorar la movilidad, seguridad vial y accesibilidad, así como de conservar en óptimas condiciones la infraestructura urbana para beneficio de peatones y usuarios de la vía pública.</t>
  </si>
  <si>
    <t>O25NR0200</t>
  </si>
  <si>
    <t>Trabajos consistentes en iluminación e infraestructura para Caminos de mujeres libres y seguras 2025</t>
  </si>
  <si>
    <t>Se llevaron a cabo trabajos de iluminación e infraestructura en diversos tramos considerados prioritarios, en el marco del programa Caminos de Mujeres Libres y Seguras 2025, con el objetivo de fortalecer la seguridad, accesibilidad y condiciones urbanas de los espacios públicos. Las acciones realizadas consistieron en la instalación, rehabilitación y mantenimiento de sistemas de alumbrado público, así como en la adecuación y mejora de infraestructura urbana, contribuyendo a la generación de entornos más seguros, iluminados y funcionales para el tránsito peatonal, especialmente de mujeres y niñas.</t>
  </si>
  <si>
    <t>O25NR0201</t>
  </si>
  <si>
    <t>Transformación de la Calzada de Tlalpan</t>
  </si>
  <si>
    <t>Se llevaron a cabo acciones para la Transformación de la Calzada de Tlalpan, consistentes en la rehabilitación y modernización de la infraestructura vial y urbana, mediante la mejora de la superficie de rodamiento, banquetas, señalización y entorno urbano, con el objetivo de optimizar la movilidad, incrementar la seguridad vial y peatonal, y fortalecer la imagen urbana en beneficio de la población usuaria.</t>
  </si>
  <si>
    <t>O25NR0202</t>
  </si>
  <si>
    <t>Bachetón y Repavimentacion en Vialidades Primarias y Secundarias</t>
  </si>
  <si>
    <t>Se llevaron a cabo acciones de bacheo y repavimentación en vialidades primarias y secundarias, orientadas a la rehabilitación de la superficie de rodamiento, corrección de deterioros y mejora de las condiciones de tránsito, con el objetivo de incrementar la seguridad vial, optimizar la movilidad y prolongar la vida útil de la infraestructura urbana en beneficio de la ciudadanía.</t>
  </si>
  <si>
    <t>O25NR0220</t>
  </si>
  <si>
    <t>Elaboración del Dictamen de Factibilidad para la Línea 4 del Sistema de Transporte Público Cablebús en las Alcaldías de Tlalpan y Coyoacán de la Ciudad de México.</t>
  </si>
  <si>
    <t>Se llevó a cabo la elaboración del Dictamen de Factibilidad para la Línea 4 del Sistema de Transporte Público Cablebús, en las Alcaldías de Tlalpan y Coyoacán de la Ciudad de México, mediante el análisis técnico, operativo, urbano y social del proyecto, con el objetivo de evaluar su viabilidad y sustentar la toma de decisiones para el desarrollo de esta infraestructura de movilidad.</t>
  </si>
  <si>
    <t>O25NR0242</t>
  </si>
  <si>
    <t>Trabajos de Rehabilitación de la Red Eléctrica de la Nave Menor del Mercado de la Merced</t>
  </si>
  <si>
    <t>Se concluyó al 100 % la rehabilitación de las instalaciones eléctricas de la nave menor del Mercado de la Merced, en la Alcaldía Venustiano Carranza, mejorando la seguridad y funcionalidad del espacio público.</t>
  </si>
  <si>
    <t>O25NR0268</t>
  </si>
  <si>
    <t>Trabajos de Habilitación para la Instalación de albergues para personas en condiciones vulnerables en la Ciudad de México</t>
  </si>
  <si>
    <t>Se rehabilitaron al 100 % las Casas de Asistencia a la Movilidad Humana en Cuauhtémoc y Venustiano Carranza, adecuando espacios e instalaciones para brindar refugio temporal y atención a personas en situación vulnerable.</t>
  </si>
  <si>
    <t>O25NR0310</t>
  </si>
  <si>
    <t>Mantenimiento de planteles escolares de preescolar, primaria y secundaria de la Ciudad de México</t>
  </si>
  <si>
    <t>Se ejecuta el proyecto de mantenimiento de planteles de educación preescolar, primaria y secundaria en la Ciudad de México, con intervención en 174 escuelas de 10 alcaldías. Los trabajos incluyen rehabilitación de infraestructura, instalaciones eléctricas e hidrosanitarias, impermeabilización, acabados y equipamiento. El proyecto presenta un avance general del 95 %.</t>
  </si>
  <si>
    <t>O25NR0334</t>
  </si>
  <si>
    <t>Construcción del Edificio de Aulas con Núcleo de Escaleras y Sanitarios de la Universidad de la Salud</t>
  </si>
  <si>
    <t>O25NR0335</t>
  </si>
  <si>
    <t>Construcción de un Módulo de Marcado de Autopartes para Vehículos de la Ciudad de México</t>
  </si>
  <si>
    <t>Se concluyeron al 100 % los trabajos de construcción e instalaciones del inmueble ubicado en la Alcaldía Iztapalapa, que incluyeron cimentación, estructura, instalaciones hidráulicas, sanitarias y eléctricas, así como balizamiento. El proyecto contribuye a la prevención del robo de vehículos y autopartes en la zona.</t>
  </si>
  <si>
    <t>O25NR0336</t>
  </si>
  <si>
    <t>Trabajos Emergentes para la Estabilización del Talud, así como la Rehabilitación de Vialidades</t>
  </si>
  <si>
    <t>O25NR0363</t>
  </si>
  <si>
    <t>Rehabilitación del Espacio Público denominado TECPANTLI ICPAC en la Alcaldía Cuauhtémoc</t>
  </si>
  <si>
    <t>O25NR0364</t>
  </si>
  <si>
    <t>Rehabilitación de las Instalaciones que ocupa la Procuraduría de la Defensa del Trabajo en la Alcaldía Cuauhtémoc</t>
  </si>
  <si>
    <t>Se rehabilitó al 100 % un inmueble en la Alcaldía Cuauhtémoc, mediante adecuación de espacios e instalaciones, fortaleciendo la protección de los derechos laborales y la recuperación de espacios públicos.</t>
  </si>
  <si>
    <t>O25NR0374</t>
  </si>
  <si>
    <t>Rehabilitación y Mantenimiento Correctivo Preventivo a Diferentes  Inmuebles Públicos en la Ciudad de México.</t>
  </si>
  <si>
    <t>Se llevaron a cabo trabajos de rehabilitación y mantenimiento preventivo y correctivo en diversos inmuebles públicos de la Ciudad de México, consistentes en la conservación, reparación y mejora de instalaciones e infraestructura, con el objetivo de garantizar su adecuado funcionamiento, seguridad y condiciones óptimas para la prestación de servicios a la población.</t>
  </si>
  <si>
    <t>O25NR0476</t>
  </si>
  <si>
    <t>Proyecto Ejecutivo Biciestacionamientos (Universidad y Taxqueña)</t>
  </si>
  <si>
    <t>Se llevó a cabo la elaboración del Proyecto Ejecutivo de Biciestacionamientos en las zonas de Universidad y Taxqueña, mediante el desarrollo de estudios, diseños técnicos y definición de especificaciones, con el objetivo de fortalecer la infraestructura para la movilidad sustentable y fomentar el uso de la bicicleta como medio de transporte.</t>
  </si>
  <si>
    <t>O25NR0477</t>
  </si>
  <si>
    <t>Proyecto Ejecutivo para Rehabilitar 100 Canchas de Futbol para Torneo con las Escuelas</t>
  </si>
  <si>
    <t>Se llevó a cabo la elaboración del Proyecto Ejecutivo para la rehabilitación de 100 canchas de futbol destinadas a la realización de torneos con las escuelas, mediante el desarrollo de estudios técnicos, diseños, especificaciones y alcances de obra, con el objetivo de contar con la planeación necesaria para mejorar la infraestructura deportiva y promover la actividad física y la convivencia escolar.</t>
  </si>
  <si>
    <t>O25NR0478</t>
  </si>
  <si>
    <t>Proyecto Ejecutivo Bajo Puentes Calzada de Tlalpan (Transformación de 12 Espacios)</t>
  </si>
  <si>
    <t>Se llevó a cabo la elaboración del Proyecto Ejecutivo Bajo Puentes en la Calzada de Tlalpan, contemplando la transformación de 12 espacios, mediante el desarrollo de estudios técnicos, diseños urbanos y arquitectónicos, así como la definición de alcances y especificaciones, con el objetivo de recuperar y reordenar estos espacios para su aprovechamiento social, urbano y funcional.</t>
  </si>
  <si>
    <t>O25NR0479</t>
  </si>
  <si>
    <t>Proyecto Ejecutivo para la Construcción de Centro Social y Cultural en el Pueblo de Santa Úrsula Coapa Alcaldía Coyoacán, Ciudad de México</t>
  </si>
  <si>
    <t>O25NR0480</t>
  </si>
  <si>
    <t>Mantenimiento y Reconstrucción de Mercados Públicos dentro de la Demarcación de las Alcaldías de la Ciudad de México</t>
  </si>
  <si>
    <t>Se ejecuta el proyecto de mantenimiento menor en mercados públicos de la Ciudad de México, con intervención en 82 frentes de trabajo distribuidos en las 16 alcaldías. Los trabajos incluyen rehabilitación de instalaciones eléctricas, hidrosanitarias y de gas, drenaje, impermeabilización y adecuaciones de albañilería. El proyecto registra un avance general del 97 %. Las acciones contribuyen a la recuperación y mantenimiento de espacios públicos seguros, funcionales y dignos para los usuarios.</t>
  </si>
  <si>
    <t>O25NR0493</t>
  </si>
  <si>
    <t>Construcción de la Línea 5 Magdalena Contreras-Álvaro Obregón del Sistema de Transporte Público Cablebús de la Ciudad de México</t>
  </si>
  <si>
    <t>Se desarrolló el dictamen para determinar la factibilidad técnica, ecnómica, legal y ambiental de la construcción de la Línea 5 Magdalena Contreras-Álvaro Obregón, del sistema de transporte público Cablebús de la Ciudad de México.</t>
  </si>
  <si>
    <t>O25NR0494</t>
  </si>
  <si>
    <t>Construcción de la Línea 6  Milpa Alta-Tláhuac del Sistema de Transporte Público Cablebús de la Ciudad de México</t>
  </si>
  <si>
    <t xml:space="preserve">Se desarrolló el dictamen para determinar la factibilidad técnica, ecnómica, legal y ambiental de la construcción de la Línea 6  Milpa Alta-Tláhuac, del sistema de transporte público Cablebús de la Ciudad de México. </t>
  </si>
  <si>
    <t>O25NR0685</t>
  </si>
  <si>
    <t>Estabilización de Talud en cerrada Felipe Ángeles, Alcaldía Álvaro Obregón</t>
  </si>
  <si>
    <t>O25NR0802</t>
  </si>
  <si>
    <t>Trabajos de Demolición, Desmontaje y Reconstrucción por Siniestros de la Nave 4 de la Central de Abasto de la Ciudad de México</t>
  </si>
  <si>
    <t>O25NR0803</t>
  </si>
  <si>
    <t>Proyecto Ejecutivo para la Construcción del Centro para el Resguardo Temporal</t>
  </si>
  <si>
    <t>O25NR1198</t>
  </si>
  <si>
    <t>Estudio para la Planeación Estratégica de los Proyectos y Obras del Programa Institucional 2026-2030.</t>
  </si>
  <si>
    <t>Se llevó a cabo el Estudio para la Planeación Estratégica de los Proyectos y Obras del Programa Institucional 2026–2030, mediante el análisis diagnóstico, la definición de lineamientos estratégicos y la priorización de proyectos, con el objetivo de orientar la programación, ejecución y seguimiento de las obras y acciones institucionales en el mediano y largo plazo.</t>
  </si>
  <si>
    <t>O25NR1204</t>
  </si>
  <si>
    <t>Rescate de Espacios Públicos</t>
  </si>
  <si>
    <t>O25NR1205</t>
  </si>
  <si>
    <t>Coordinación para la revisión, tramite de las estimaciones, evaluación,  control de proceso de contratación de Obra Pública y Servicios relacionado con las mismas.</t>
  </si>
  <si>
    <t>O25NR1214</t>
  </si>
  <si>
    <t>Proyecto Ejecutivo para la Construcción y Rehabiltación de Diversos Inmuebles Públicos de la Secretaría de Obras y Servicios.</t>
  </si>
  <si>
    <t>Se llevó a cabo la elaboración del Proyecto Ejecutivo para la construcción y rehabilitación de diversos inmuebles públicos de la Secretaría de Obras y Servicios, mediante el desarrollo de estudios técnicos, diseños, planos, especificaciones y definición de alcances de obra, con el objetivo de contar con los elementos necesarios para la adecuada planeación y ejecución de las intervenciones en infraestructura pública.</t>
  </si>
  <si>
    <t>O25NR1215</t>
  </si>
  <si>
    <t>Construcción de Biciestacionamientos (Universidad y Taxqueña)</t>
  </si>
  <si>
    <t>O25NR1216</t>
  </si>
  <si>
    <t>Bacheo en Vialidades de la Ciudad de México</t>
  </si>
  <si>
    <t>07 CD 01 - Planta Productora de Mezclas Asfálticas</t>
  </si>
  <si>
    <t>A25NR0504</t>
  </si>
  <si>
    <t>Adquisición de Equipo de Cómputo e Informático</t>
  </si>
  <si>
    <t>Se llevó a cabo la adquisición de (90) PC de escritorio (Perfil Administrativo con paquetería OEM), tecnología de 64 Bits (x64); (25) Equipos Portátiles, Tipo 1 (Laptop con paquetería OEM), tecnología de 64 Bits (x64).</t>
  </si>
  <si>
    <t>A25NR0508</t>
  </si>
  <si>
    <t>Adquisición de calentador de agua</t>
  </si>
  <si>
    <t>Se llevó a cabo la adquisición de (1) Calentador de agua de depósito de 18 kW, 240V, trifásico, con capacidad de 120 galones, para uso industrial. Control de temperatura de 0 a 90 °C, alta eficiencia con aislamiento térmico, equipado con tablero de control (opcional gabinete remoto). Resistencias de baja densidad de potencia para mayor durabilidad, termostato de inmersión de alta precisión, foco piloto, barra de protección catódica, válvula de drenado, válvula de alivio por presión/temperatura e interruptor límite de temperatura. Desarmable y apto para interiores o exteriores techados.</t>
  </si>
  <si>
    <t>09 PE CM Corporación Mexicana de Impresión, S.A. de C.V.</t>
  </si>
  <si>
    <t>A.25NR.0309</t>
  </si>
  <si>
    <t>Adquisición de máquina de impresión</t>
  </si>
  <si>
    <t>Se realizó el primer pago para la adquisición de una máquina de impresión, alimentada por pliegos de hasta 750 mm X 1,050 mm con 5 unidades de impresión y una torre de barniz acuoso con sistema IR para secado. El resto del pago se realizará una vez que el proveedor presente la documentación respectiva.</t>
  </si>
  <si>
    <t>A.25NR.0489</t>
  </si>
  <si>
    <t>Adquisición de impresora a color</t>
  </si>
  <si>
    <t>Se realizo la adquisición de impresora a color, resolución 600 x 600 dpi como mínimo o superior, memoria ram 256 MB como mínimo o superior, con velocidad de 21 ppm hasta 25 ppm como máximo, el pago se realizará una vez que el proveedor presente la documentación respectiva.</t>
  </si>
  <si>
    <t>A.25NR.0490</t>
  </si>
  <si>
    <t>Adquisición de impresoras monocromaticas</t>
  </si>
  <si>
    <t>Se realizo la adquisición de impresoras monocromáticas, el pago se realizará una vez que el proveedor presente la documentación respectiva.</t>
  </si>
  <si>
    <t>A.25NR.0491</t>
  </si>
  <si>
    <t>Adquisición de Impresoras multifuncionales</t>
  </si>
  <si>
    <t>Se realizo la adquisición de impresoras multifuncionales, láser monocromo, resolución 1200 x 600 dpi con una velocidad de impresión de 21 ppm como mínimo, el pago se realizará una vez que el proveedor presente la documentación respectiva.</t>
  </si>
  <si>
    <t>A.25NR.0492</t>
  </si>
  <si>
    <t>Adquisición de PC portatil</t>
  </si>
  <si>
    <t>Se realizo la adquisición de PC portátil tipo 2 laptop para desarrollo con paquetería OEM, procesador con tecnología 64bits, memoria ram de 16gb y un disco duro de itb hdd, interfaz sata III, el pago se realizará una vez que el proveedor presente la documentación respectiva.</t>
  </si>
  <si>
    <t>A.25NR.0493</t>
  </si>
  <si>
    <t>Adquisición de PC´s de escritorio administrativo</t>
  </si>
  <si>
    <t>Se realizo la adquisición de PC de escritorio perfil administrativo con paquetería OEM, procesador 64bits de 4 a 6 núcleos físicos maximo, memoria ram de 8gb y disco duro de 1tb, pci express, el pago se realizará una vez que el proveedor presente la documentación respectiva.</t>
  </si>
  <si>
    <t>A.25NR.0494</t>
  </si>
  <si>
    <t>Adquisición de PC escritorio de diseñador</t>
  </si>
  <si>
    <t>Se realizo la adquisición de  PC de escritorio perfil diseñador con paquetería OEM, con tecnología de 64 bits de 700 mhz o mas frecuencia base, memoria ram de 32gb dual channel o quad channel memory, disco duro 1tb minimo en  hdd o ssd,el pago se realizará una vez que el proveedor presente la documentación respectiva.</t>
  </si>
  <si>
    <t>A.25NR.0495</t>
  </si>
  <si>
    <t>Adquisición de servidor rack</t>
  </si>
  <si>
    <t>Se realizo la adquisición de un servidor (rack) con unidad DVD+RW, procesadores con tecnología x 86 a 64 bits, tarjeta madre diseñada por el fabricante del equipo, bios y con seguridad de password para encendido y configuración, el pago se realizará una vez que el proveedor presente la documentación respectiva.</t>
  </si>
  <si>
    <t>A.25NR.0496</t>
  </si>
  <si>
    <t>Adquisición de No-Breaks</t>
  </si>
  <si>
    <t>Se realizo la adquisición de No-Breaks ups de 650 VA, capacidad de 480 y hasta 520 VA, voltaje nominal con frecuencia de 50 o 60 hz., el pago se realizará una vez que el proveedor presente la documentación respectiva.</t>
  </si>
  <si>
    <t>A.25NR.0497</t>
  </si>
  <si>
    <t>Se realizo la adquisición de No-Breaks ups de capacidad de 900 va hasta 1500 VA, voltaje nominal 120 vca, rango de voltaje de 90 vca y hasta 138 vca, frecuencia de 50 o 60 hz., el pago se realizará una vez que el proveedor presente la documentación respectiva.</t>
  </si>
  <si>
    <t>A.25NR.0498</t>
  </si>
  <si>
    <t>Adquisición de Plotter</t>
  </si>
  <si>
    <t xml:space="preserve">Se realizo la adquisición de plotter con al menos cuatro tintas independientes, cuarenta y cuatro pulgadas máximo, con un mínimo 25 segundos por página en A1, 70 impresiones A1 por hora, el pago se realizará una vez que el proveedor presente la documentación respectiva.
</t>
  </si>
  <si>
    <t>A.25NR.0499</t>
  </si>
  <si>
    <t>Adquisición de video proyectores</t>
  </si>
  <si>
    <t>Se realizo la adquisición de  video proyectores fuente de alimentación 100-240v, 50 / 60hz, tipo portatil, resolución mínima 800 x 600 pixeles, resolución máxima 1920 x 1080 pixeles, el pago se realizará una vez que el proveedor presente la documentación respectiva.</t>
  </si>
  <si>
    <t>A.25NR.0599</t>
  </si>
  <si>
    <t>Adquisición de Impresora para Código de Barras.</t>
  </si>
  <si>
    <t>No se realizo la adquisición de Impresora térmica para código de barras ZEBRA AIT Printer ZD421, termal transfer Printer, (74/300M) 203 DP1, USB, Host, modular, conectivity, SLOT, BTLES, US, CORD, EZPL, incluye rollo para impresión, el pago se realizará una vez que el proveedor presente la documentación respectiva.</t>
  </si>
  <si>
    <t>09PESM Servicios Metropolitanos, S.A. de C.V.</t>
  </si>
  <si>
    <t>A.25NR.0850</t>
  </si>
  <si>
    <t>Adquisición de Terreno en Calzada Ermita Iztapalapa 3390</t>
  </si>
  <si>
    <t>Se llevó a cabo la adquisición del terreno ubicado en Calzada Ermita Iztapalapa 3390, Colonia Pueblo de Santa María Aztahuacan, Alcaldía Iztapalapa.</t>
  </si>
  <si>
    <t>10C001 Secretaría de Movilidad</t>
  </si>
  <si>
    <t>A25NR0283</t>
  </si>
  <si>
    <t>Adquisición de Reloj Checador</t>
  </si>
  <si>
    <t>Se realizó la adquisición de 6 relojes checadores con reconocimiento facial, para el control de asistencia y control de acceso.</t>
  </si>
  <si>
    <t>A25NR0298</t>
  </si>
  <si>
    <t>Adquisición de Ventiladores para el Macro Módulo</t>
  </si>
  <si>
    <t>Se realizó la adquisición de 9 ventiladores tipo tambor, para ventilar la estructura de la Sala de Armas del Macro Módulo.</t>
  </si>
  <si>
    <t>A25NR0448</t>
  </si>
  <si>
    <t>Adquisición de muebles de oficina y aparatos audiovisuales</t>
  </si>
  <si>
    <t xml:space="preserve">El recurso para llevar a cabo el proyecto no fue comprometido, por lo que será reintegrado. </t>
  </si>
  <si>
    <t>A25NR0606</t>
  </si>
  <si>
    <t>Adquisición de Software Antivirus ESET PROTECT ADVANCED</t>
  </si>
  <si>
    <t>A25NR0737</t>
  </si>
  <si>
    <t>Adquisición de Predio "Deportivo Independencia"</t>
  </si>
  <si>
    <t xml:space="preserve"> Se encuentra en proceso la autorización para comprometer los recursos para la adquisición de un predio para la construcción de una estación del Sistema de Transporte Cablebús.</t>
  </si>
  <si>
    <t>10PDME Sistema de Transporte Colectivo</t>
  </si>
  <si>
    <t>A25NR0215</t>
  </si>
  <si>
    <t>ADQUISICIÓN DE EQUIPO PARA LA ACTUALIZACIÓN Y MODERNIZACIÓN DEL LABORATORIO DE LA DIRECCIÓN DE INGENIERÍA Y DESARROLLO TECNOLÓGICO Y SALUD DEL SISTEMA DE TRANSPORTE COLECTIVO.</t>
  </si>
  <si>
    <t>Mediante el contrato STC-GSZS-CCP-BL-033/2025 se dio continuidad al proyecto A25NR0215, correspondiente a la adquisición de equipo destinado a la actualización y modernización de los laboratorios.</t>
  </si>
  <si>
    <t>A25NR0216</t>
  </si>
  <si>
    <t>ADQUISICIÓN DE VEHÍCULOS PARA LA MODERNIZACIÓN Y SUSTITUCIÓN DEL PARQUE VEHICULAR DE LAS DIVERSAS ÁREAS DEL SISTEMA DE TRANSPORTE COLECTIVO.</t>
  </si>
  <si>
    <t xml:space="preserve">A través del oficio dif/72000/0851/2025, se envió la solicitud de pedido no. 10008350 a la gerencia de adquisiciones y contratación de servicios, en donde se envió el requerimiento para la adquisición de 8 vehículos.
A través del oficio dif/72000/1169/2025 de fecha 13 de junio, se envió el ajuste de cantidades a la gerencia de adquisiciones y contratación de servicios 
con corte al tercer trimestre, el proceso se encuentra en espera de formalización.
La dirección de transportación elaboró la solicitud de pedido en el sistema sap-grp, asi como los anexos de justificación, misma que se llevó a la gerencia de adquisiciónes y contratación de servicios, una vez comunicada la suficiencia presupuestal por la gerencia de presupuesto,por lo que actualmente se encuentra el proceso de contratación en la etapa final de proceso de adjudicación.
</t>
  </si>
  <si>
    <t>A25NR0217</t>
  </si>
  <si>
    <t>ADQUISICIÓN DE MOBILIARIO Y EQUIPO QUE PERMITA EL REABASTECIMIENTO AUTOMÁTICO SUSTANTIVO PARA EL CORRECTO DESARROLLO DE ACTIVIDADES PROGRAMADAS DE LAS ÁREAS DE MANTENIMIENTO DEL STC</t>
  </si>
  <si>
    <t>n/a</t>
  </si>
  <si>
    <t>El proyecto no se llevará a cabo</t>
  </si>
  <si>
    <t>A25NR0218</t>
  </si>
  <si>
    <t>ADQUISICIÓN DE EQUIPOS, HERRAMIENTAS Y MÁQUINAS-HERRAMIENTAS NECESARIOS PARA LOS TRABAJOS PROGRAMADOS DE MANTENIMIENTO A LA OBRA CIVIL DE LA RED DEL SISTEMA DE TRANSPORTE COLECTIVO.</t>
  </si>
  <si>
    <t>La dirección de transportación realizó la solicitud de pedido en el sistema informático sap-grp así como los anexos de justificación, misma que se envió a la gerencia de adquisiciones y contratación de servicios, toda vez que la gerencia de presupuesto autorizó la suficiencia presupuestal, encontrándose actualmente adjudicado el contrato stc-gacs-ccp-bl-021/2025.</t>
  </si>
  <si>
    <t>A25NR0219</t>
  </si>
  <si>
    <t>ADQUISICIÓN, SUMINISTRO E INSTALACIÓN DE 20 ESCALERAS ELECTROMECÁNICAS EN LA RED DEL SISTEMA DE TRANSPORTE COLECTIVO.</t>
  </si>
  <si>
    <t xml:space="preserve">El día 27 de diciembre de 2024 se envió a la gerencia de adquisiciones y contratación de servicios la solped 10008080 por concepto de “adquisición de escaleras electromecánicas para su instalación en diversas estaciones de las líneas 7, 8 y 9 de la red del sistema de transporte colectivo”, así como su anexo técnico y justificación para realizar el estudio de precios de mercado, con el oficio gimv/72300/2116/2025.
 El 10 de enero de 2025, se envió un alcance al oficio gimv/72300/2116/2025, con el oficio dif/72000/0069/2025 reenviando la solped y los anexos, debido a que los códigos de las escaleras se modificaron, para que se pudiera llevar a cabo el estudio de precios de mercado correctamente.
La gerencia de adquisiciones y contratación de servicios  hizo de conocimiento a la dirección de instalaciones fijas con el oficio gacs/54100/1147/2025, recibido el día 25 de febrero de 2025, que la gerencia de presupuesto había informado por medio del documento sgaf/df/gp/52100/0705/2025 con fecha 20 de febrero de 2025, que no se contaba con recursos autorizados por parte de la secretaría de administración y finanzas de la cdmx, en el techo presupuestal 2025 de este organismo para la adquisición requerida, por lo que solicitó se gestionaran los trámites necesarios para continuar con el proceso adquisitivo.
Por medio del oficio dif/72000/0426/2025, se envió a la gerencia de adquisiciones y contratación de servicios el día 25 de febrero del presente año, copia simple del oficio sgaf/df/52000/0-006/2025, signado por el director de finanzas, en el que comunica a la subdirección general de mantenimiento, el techo presupuestal para el ejercicio fiscal 2025 de la dirección de instalaciones fijas, aprobado por el congreso local de la subsecretaría de egresos de la secretaría de administración y finanzas de la ciudad de méxico.
Con el oficio gacs/54100/1555/2025 la gerencia de adquisiciones y contratación de servicios hizo de conocimiento a la dirección de instalaciones fijas, que se celebraría la licitación pública no. Cce-lpi-001-2025 para la adquisición de escaleras electromecánicas para su instalación en diversas estaciones de las líneas 7, 8 y 9 de la red del sistema de transporte colectivo”.
Se realizó la revisión de bases el día 20 de marzo del presente año.
El 28 de marzo de 2025 se llevó a cabo la presentación de propuestas, apertura del sobre único y revisión cuantitativa de la documentación legal y administrativa, propuestas técnicas y propuestas económicas, así como de la garantía de formalidad para el sostenimiento de la oferta. A este evento se presentaron las empresas sinergman, s de r.l. De c.v., grupo safe reach, s.a. De c.v. Y servicio, instalación mantenimiento y asesoría de equipos de accesibilidad, s.a. De c.v.   En este acto, la empresa sinergman, s de r.l. De c.v. Cumplió con la documentación y propuesta técnica, su propuesta económica fue de $210,125,067.35, el grupo safe reach, s.a. De c.v. Cumplió con la documentación y propuesta técnica, su propuesta económica fue de $208,751,121.08 y la empresa servicio, instalación mantenimiento y asesoría de equipos de accesibilidad, s.a. De c.v. También cumplió con la documentación y propuesta técnica, su propuesta económica fue de $214,287,639.84. Toda la documentación se cotejó por las áreas involucradas para emitir el dictamen.
La subgerencia de adquisiciones hizo llegar tres carpetas con las propuestas técnicas originales de las empresas participantes a la licitación no. Cce-lpi-001-2025 por medio del oficio sa/54120/0148/2025 con fecha 28 de marzo de 2025, para la elaboración de dictamen técnico.
Con el oficio gimv/72300/0493/2025, de fecha de recibido en la subgerencia de adquisiciones el día 31 de marzo de 2025, se enviaron los dictámenes técnicos de las empresas solicitantes, indicando que la empresa sinergman, s de r.l. De c.v. Cumplió en su propuesta técnica y las empresas grupo safe reach, s.a. De c.v. Y servicio, instalación mantenimiento y asesoría de equipos de accesibilidad, s.a. De c.v. No cumplieron.
Se realizó la segunda etapa de la licitación donde se dio el resultado del dictamen, el mejoramiento de precios y emisión de fallo el día 01 de abril de 2025, dando como resultado la adjudicación del contrato a la empresa sinergman, s. De r.l. De c.v., con un monto total con iva de $179,656,932.58 (ciento setenta y nueve millones seiscientos cincuenta y seis mil novecientos treinta y dos pesos 58/100 m.n.).
Durante el segundo trimestre del año a traves del contrato stc-gacs-cce-4003-2025 la empresa sinergman, s. De r.l. De c.v., ha comenzado con el retiro de las escaleras instaladas en las linea 7, 8 y 9, mismo que continuara hasta mediados del mes de septiembre 
durante el tercer trimestre del año se continuo con el retiro de las escaleras, y se espera que las nuevas lleguen en los meses de octubre, noviembre y diciembre, para ser instaladas en las estaciones
los equipos ya fueron instalados en su totalidad, se terminaron los detalles de obra civil y se realizaron las pruebas correspondientes, asi mismo se llevó a cabo la baja de materiales de desecho en la franja, quedando formalizada la entrega.
</t>
  </si>
  <si>
    <t>A25NR0312</t>
  </si>
  <si>
    <t xml:space="preserve">ADQUISICIÓN DE MOTOBOMBAS PARA TEMPORADA DE LLUVIAS </t>
  </si>
  <si>
    <t xml:space="preserve">A través de la invitación restringida a cuando menos tres proveedores no. Ccp-ir-006-2025-bl para la adquisición de “motobombas”, se adjudico el contrato stc-gacs-ccp-bl-010-2025 con el proveedor “technological links” s.a. De c.v., mismo que ya fue entregado y facturado.
El 10 de julio se gestionó el convenio modificatorio al contrato stc-gacs-ccp-bl-010-2025, mismo que ya fue formalizado y se encuentra en espera de que el proveedor entregue los bienes solicitados en el convenio modificatorio.
</t>
  </si>
  <si>
    <t>A25NR0654</t>
  </si>
  <si>
    <t>ADQUISICIÓN DE MOBILIARIO Y EQUIPOS NECESARIOS PARA LA VIGILANCIA DEL SISTEMA DE TRANSPORTE COLECTIVO.</t>
  </si>
  <si>
    <t>Se realizó la solicitud de amplñiación de ejecución delproyecto ante la secretaría de administración y finanzas de la ciudad de méxico,  toda vez que se encuentra financiado por recursos del fideicomiso de infraestructura, movilidad, agua y seguridad (fimas) de la ciudad de méxico, sin embargo, no se obtuvo respuesta de la secretaría en mención.</t>
  </si>
  <si>
    <t>A25NR0665</t>
  </si>
  <si>
    <t>ADQUISICIÓN DE MOBILIARIO Y EQUIPOS PARA LA DIGNIFICACIÓN DE LAS ÁREAS DE LA COORDINACIÓN DE TAQUILLAS DEL SISTEMA DE TRANSPORTE COLECTIVO</t>
  </si>
  <si>
    <t>Se está en espera de la entrega al almacén correspondiente, para su recepción y distribución.</t>
  </si>
  <si>
    <t>A25NR0746</t>
  </si>
  <si>
    <t>ADQUISICIÓN DE EQUIPOS PARA LA SUBESTACIONES ELÉCTRICAS DE MEDIA TENSIÓN DE LA LÍNEA 1 DE LA RED DEL S.T.C.</t>
  </si>
  <si>
    <t xml:space="preserve">Se solicitó el pedido numero 10008737 por medio del oficio dif/72100/2158/2025 a la gerencia de adquisiciones y contratación de servicios, para la adquisición de 4 máquinas desgasificadoras. 
Se envió a la gerencia de adquisiciones y contratación de servicios el ajuste correspondiente con el oficio dif/72000/2291/2025
se realizó adjudicación directa con el num. Sgaf/54100/7491/25 a la empresa devici, s.a. De c.v. Con contrato stc-gacs-ccp-bl-037/2025. 
La empresa efectuó la entrega de lo convenido el día 31/12/25 en taller Ticomán.
</t>
  </si>
  <si>
    <t>A25NR0787</t>
  </si>
  <si>
    <t>ADQUISICIÓN DE TERMINALES BIOMÉTRICAS Y SISTEMA DE CONTROL DE ASISTENCIA Y ACCESO PARA EL PERSONAL DEL SISTEMA DE TRANSPORTE COLECTIVO.</t>
  </si>
  <si>
    <t>A25NR0813</t>
  </si>
  <si>
    <t>INDEMNIZACIÓN DE UN PREDIO DERIVADO DEL PROYECTO INTEGRAL PARA LA AMPLIACIÓN DE LA LÍNEA 12 TRAMO MIXCOAC- OBSERVATORIO Y LA ADECUACIÓN DE LA ESTACIÓN OBSERVATORIO DE LA LÍNEA 1.</t>
  </si>
  <si>
    <t>O10ML0001</t>
  </si>
  <si>
    <t>PROYECTO PARA LA PRESTACIÓN DE SERVICIOS DE TRENES PARA LA LÍNEA 12 DEL SISTEMA DE TRANSPORTE COLECTIVO METRO.</t>
  </si>
  <si>
    <t xml:space="preserve">Para el cuarto trimestre enero-diciembre de 2025 del proyecto multianual stc-cncs-009/2010 (ppsl-12), se consideró el pago de la contraprestación base y variable del servicio prestado en la línea 12 de los periodos contemplados hasta 2027.
El proyecto multianual para la prestación de servicios de trenes para la línea 12 (tláhuac-mixcoac), contempla la transportación aproximada de 107.7 millones de usuarios al año, con 29 trenes de rodadura férrea modelo fm-10, con 7 carros cada tren, beneficiando principalmente a la población del sur-oriente de la ciudad de méxico.
</t>
  </si>
  <si>
    <t>O21ML0002</t>
  </si>
  <si>
    <t>MODERNIZACIÓN INTEGRAL DE TRENES, SISTEMA DE CONTROL Y VÍAS DE LA LÍNEA 1 DEL SISTEMA DE TRANSPORTE COLECTIVO</t>
  </si>
  <si>
    <t xml:space="preserve">Para el cuarto trimestre enero-diciembre de 2025 del proyecto multianual stc-cncs-195/2020, se contempla el pago de la contraprestación por el mantenimiento de 10 trenes modelo nm-16, adicionalmente se modernizó el sistema de pilotaje automático de 135 khz a cbtc para su puesta en servicio y funcionamiento en el tramo modernizado de línea 1.
El proyecto multianual para la prestación de servicios a largo plazo para la modernización integral de trenes, sistema de control y vías de la línea 1 del stc, contempla la modernización y mantenimiento de 10 trenes modelo nm-16 y la adquisición de 29 trenes nuevos modelo nm-22, que prestan servicio en la línea 1 (pantitlan-observatorio), beneficiando a una población aproximada de 183 millones de usuarios al año, que se traslada de oriente a poniente en la ciudad de méxico, constituyéndose en la columna vertebral del transporte en la cdmx.
</t>
  </si>
  <si>
    <t>O25NR0203</t>
  </si>
  <si>
    <t>OBRAS PARA MITIGAR LOS EFECTOS OCASIONADOS POR LLUVIAS DEL SISTEMA DE TRANSPORTE COLECTIVO.</t>
  </si>
  <si>
    <t xml:space="preserve">Como parte de las diversas acciones que la gerencia de obras y mantenimiento que lleva a cabo para mitigar los efectos de las lluvias en instalaciones de la red, se realizaron las siguientes actividades principales:
“aplicación de impermeabilizante en estaciones, edificios y talleres de la red del s.t.c.” . 
“mantenimiento de cárcamos y drenajes de las líneas de la red del s.t.c.”.
“obras para la reparación de rejillas de ventilación y limpieza de charolas pluviales en la red del s.t.c.". 
“obras para la sustitución de techumbres y reparación de canalones y bajadas pluviales en instalaciones del s.t.c.”. 
“obras para el tratado de filtraciones en la red del s.t.c.”. 
</t>
  </si>
  <si>
    <t>O25NR0204</t>
  </si>
  <si>
    <t xml:space="preserve">SUSTITUCIÓN DE PARAPETOS EN TRAMOS ELEVADOS DE LA LÍNEA 4 DEL SISTEMA DE TRANSPORTE COLECTIVO(PRIMERA ETAPA) </t>
  </si>
  <si>
    <t>N/A</t>
  </si>
  <si>
    <t>O25NR0205</t>
  </si>
  <si>
    <t>INSPECCIÓN DEL ESTADO QUE GUARDA LA ESTRUCTURA METÁLICA DE LA LÍNEA 12.</t>
  </si>
  <si>
    <t>Al respecto, del proyecto, a la fecha se han realizado las siguientes actividades: las actividades de acompañamiento, asesoría técnica e inspección aleatoria de las soldaduras y uniones y del recubrimiento anticorrosivo de la superestructura metálica del viaducto elevado de la línea 12 del metro mediante técnicas del tipo no destructivas; y la elaboración del informe correspondiente al mes de noviembre del año en curso se concluyeron conforme al programa convenido. La documentación relativa a la séptima aportación financiera por $3,114,184.89, está en integración por parte de la universidad autónoma de nuevo león.</t>
  </si>
  <si>
    <t>O25NR0206</t>
  </si>
  <si>
    <t>SUMINISTRO, INSTALACIÓN Y MONITOREO DE SISMÓGRAFOS EN DIVERSAS ESTACIONES DE LAS LÍNEAS 4, 9 Y B , DEL SISTEMA DE TRANSPORTE COLECTIVO</t>
  </si>
  <si>
    <t xml:space="preserve">A la fecha de corte del presente informe se concluyeron los trabajos de: a) informes del monitoreo de acelerómetros triaxiales instalados en: (concepto 5) claro bc7-bc8, tramo bondojito - consulado de línea 4.  (concepto 6) el claro  ja21-ja22, que libra el viaducto miguel alemán, en el tramo jamaica-santa anita de línea 4, (concepto 7) claro cd12-cd13 del tramo ciudad deportiva–velódromo de línea 9, (concepto 8), claro cd42-cd43, cercano al cruce con el circuito interior en el tramo ciudad deportiva-velódromo de línea 9,  (concepto 9) claro reconstruido al sur de la estación pantitlán ubicado en el tramo pantitlán - puebla de la línea 9 y del (concepto 10) claro gs12-gs13, cercano a la estación ricardo flores magón, del tramo flores magón-san lázaro de línea b, (concepto 11) claro rg48-rg49, cercano a estación ricardo flores magón, ubicado en el tramo romero rúbio- flores magón de línea b, (concepto 16) envío oficial de documentos impresos,    (concepto 17) archivo electrónico de toda la información generada, (concepto 18) desinstalación de 3 acelerómetros triaxiales y 4 medidores de juntas ubicados en la vía de enlace de la línea b a la línea 5, y (concepto 19) monitoreo de 4 medidores de junta triaxiales ubicados en la vía de enlace de línea b a línea 5. Los informes de los conceptos 13, 14 y 15 referentes análisis de efectos y consecuencias de evento sísmico (con aceleración igual o mayora 30 cm/s2 se cancelan, en virtud de que no se dieron las condiciones físicas para su ejecución. La estimación 8 por $2,932,968.65, está en proceso de integración por el contratista. Se se estima una cancelación por interferencias de $1,209,570.35 
</t>
  </si>
  <si>
    <t>O25NR0207</t>
  </si>
  <si>
    <t>ESTUDIOS DE MONITOREO E INSTRUMENTACIÓN SISTEMÁTICA Y SEGUIMIENTO DEL COMPORTAMIENTO DE LA INFRAESTRUCTURA DE LAS LÍNEAS 4, 9, 12, “A” Y “B”</t>
  </si>
  <si>
    <t xml:space="preserve">Al respecto, del proyecto, a la fecha se han realizado las siguientes actividades:
se concluyeron los trabajos contractuales programados para el mes, correspondientes a actividades de monitoreo estructural, topográfico y geotécnico en diversos tramos y líneas del sistema, incluyendo los tramos zapotitlán–nopalera, nopalera–olivos, periférico oriente–calle 11 y san andrés tomatlán–culhuacán, así como en los viaductos elevados de las líneas 4, a y b. Las actividades realizadas comprendieron la evaluación del comportamiento estructural de estaciones, pasarelas y edificios de acceso; la medición de movimientos verticales, desplomos, desplazamientos longitudinales y separación de juntas en columnas y trabes; nivelaciones topográficas y análisis de referencias; así como el monitoreo de instrumentación automatizada, acelerómetros triaxiales, extensómetros de cuerda vibrante y estaciones piezométricas. Asimismo, se elaboraron e integraron informes técnicos y finales, manuales de mantenimiento preventivo, proyectos de rehabilitación estructural, envíos oficiales de documentación y archivos electrónicos de la información generada. A la fecha de corte, las estimaciones correspondientes se encuentran en proceso de integración por parte del contratista, registrándose cancelaciones parciales por interferencias y la no ejecución del análisis de efectos sísmicos por no presentarse las condiciones físicas requeridas.
</t>
  </si>
  <si>
    <t>O25NR0208</t>
  </si>
  <si>
    <t>OBRAS PARA LA RESTITUCIÓN INTEGRAL DE LA CUBIERTA EN EL TALLER CONSTITUCIÓN DE 1917.</t>
  </si>
  <si>
    <t>En el taller de mantenimiento sistemático ubicado en la estación terminal constitución de 1917 de línea 8 y como parte de las ”obras para la restitución integral de la cubierta en el taller constitución de 1917”, se realizó la sustitución de la techumbre en su totalidad por multypanel, adicionalmente se realizaron trabajos complementarios para evitar el ingreso de agua pluvial como fue la impermeabilización de la azotea de la zona administrativa, la renovación integral del drenaje pluvial mediante la sustitución e instalación de nuevos canalones y bajadas pluviales, de la misma forma, se renovaron algunos acabados e instalaciones que por la propia condición de deterioro de la techumbre se encontraban afectados, tal es el caso de plafones internos, pisos, alumbrado en la zona del taller y aplicación de pintura en estructura metálica. Se logró el objetivo del contrato, la diferencia será un saldo por cancelar.</t>
  </si>
  <si>
    <t>O25NR0209</t>
  </si>
  <si>
    <t>ELABORACION DE ESTUDIO DE INGENIERÍA BÁSICA PARA LA MODERNIZACIÓN DE LA LÍNEA 3, SUS EDIFICACIONES GENERADAS Y ASOCIADAS, DESDE TALLERES TICOMÁN A NAVE DE DEPÓSITO UNIVERSIDAD DEL SISTEMA DE TRANSPORTE COLECTIVO, DE LA CIUDAD DE MÉXICO</t>
  </si>
  <si>
    <t>O25NR0210</t>
  </si>
  <si>
    <t>PROYECTO INTEGRAL DE OBRAS CIVILES Y ELECTROMECÁNICAS PARA LA IMPLEMENTACIÓN DEL TALLER DE MANTENIMIENTO SISTEMÁTICO EN LA NAVE DE DEPÓSITO PANTITLÁN LÍNEA 9 DEL S.T.C.</t>
  </si>
  <si>
    <t>Contrato terminado de manera anticipada. El avance de los trabajos permitió concluir el desmontaje de las vías e instalaciones existentes que operaban en la nave de depósito de trenes de pantitlán de línea 9, misma que será habilitada como un taller de mantenimiento sistemático de trenes, adicionalmente se realizaron trabajos de excavación para la construcción de fosas de revisión y cimentaciones; desmontaje de cubierta existente así como la estructura metálica; no obstante este proyecto y por acuerdo mutuo entre la contratista y la dependencia, se dio por terminado de manera anticipada debido a que algunos alcances fueron solicitados posteriores al inicio de la obra y que debido al esquema de contratación no fue posible modificar.</t>
  </si>
  <si>
    <t>O25NR0211</t>
  </si>
  <si>
    <t>PROYECTO INTEGRAL DE OBRAS CIVILES Y ELECTROMECÁNICAS PARA LA IMPLEMENTACIÓN DEL TALLER DE REVISIÓN GENERAL DE LOS TALLERES EL ROSARIO DEL SISTEMA DE TRANSPORTE COLECTIVO.</t>
  </si>
  <si>
    <t xml:space="preserve">De este proyecto se tuvieron dos contratos; el primero consideró la construcción de un nuevo taller de revisión general de trenes de rodadura neumática, esta obra consideró no solo la demolición y desmontaje de una sección de la nave de depósito de trenes de el rosario, se realizó la construcción de una nueva nave para albergar diversos equipos como grúa viajera, gatos de elevación mecánica, trackmobile, montacargas, puentes transbordadores y red de aire comprimido principalmente, esta obra consideró la construcción y equipamiento de dos fosas de revisión de 160 m, con todas sus instalaciones, la construcción de áreas administrativas y núcleos sanitarios y regaderas; el proyecto cuenta con aprovechamiento de aguas pluviales para servicios, pozos de absorción para infiltración de agua a manto freático y cuyo avance general es del 100%.
Adicionalmente se formalizó un segundo contrato para construir una vía de acceso a la nueva nave de revisión general, considerando la elaboración del proyecto geométrico, la implantación de vía, balasto nuevo, perfiles y durmientes así como la rehabilitación de dos aparatos cambio de vía y la energización total de tracción de la vía, del cual se reporta un avance superior al 55% y cuyo retraso principalmente es por el suministro de durmientes sintéticos para los aparatos de vía, mismo que tendrá sanción
</t>
  </si>
  <si>
    <t>O25NR0212</t>
  </si>
  <si>
    <t>ELABORACIÓN DE ESTUDIO DE INGENIERÍA BÁSICA PARA LA ACTUALIZACIÓN DE ESPECIFICACIONES Y ELABORACIÓN DE BASES DE CONCURSO PARA LA RENOVACIÓN DE LA LÍNEA "A" DEL S.T.C.</t>
  </si>
  <si>
    <t>O25NR0213</t>
  </si>
  <si>
    <t>OBRAS COMPLEMENTARIAS PARA LA RENOVACIÓN DE ESTACIONES DE LA LÍNEA 1 DEL SISTEMA DE TRANSPORTE COLECTIVO.</t>
  </si>
  <si>
    <t>Se realizó la demolición de pisos y muros de mármol, recubrimiento cerámico en pisos y muros, de concreto simple y reforzado; carga y acarreo de material producto de demoliciones; desmontajes y retiro de mamparas; renivelación superficies por medio de mortero cemento-arena; forjado de escalones a base de concreto; colocación de aplanado en muros; colocación de mármol gris santo tomás y travertino fiorito; colocación de juntas antiderrapantes a base de resina epóxica; colocación de plafón metálico a base de metal multiperforado de lámina de acero porcelanizada; colocación de panel de lámina de acero porcelanizada de diferentes medidas; aplicación de pintura; fabricación de muros de tablaroca o paneles de tablacemento; instalación hidrosanitaria; cancelería y herrería; instalación eléctrico, todo lo anterior como parte de la modernización integral de línea 1.</t>
  </si>
  <si>
    <t>O25NR0214</t>
  </si>
  <si>
    <t>OBRAS PARA LA REHABILITACIÓN DE BARDAS, PASARELAS Y EXPLANADAS EN INSTALACIONES DE LA RED DEL SISTEMA DE TRANSPORTE COLECTIVO.</t>
  </si>
  <si>
    <t xml:space="preserve">Como parte de los alcances previstos en el contrato, se realizó la reconstrucción de las explanadas de acceso de las estaciones ferrería de línea 6 (concluida en su totalidad) y chabacano de línea 9 (con un avance general del 90%), mismas que a causa de asentamientos diferenciales presentaba una superficie irregular que implicaba riesgo para transeúntes y usuarios, así como la presencia de filtraciones en temporada de lluvias debido al agrietamiento de las losas o recubrimientos pétreos o de concreto de las explanadas,  para lo cual se realizó la demolición de recubrimiento, el mejoramiento del suelo, el colado de nuevas losas de concreto y trabajos complementarios como al renovación de escaleras de mármol de los accesos, la colocación de nueva señalética tipo estelas de aproximación, aplicación de balizamiento con pintura y limpieza general de las áreas intervenidas. 
</t>
  </si>
  <si>
    <t>O25NR0215</t>
  </si>
  <si>
    <t xml:space="preserve">TRABAJOS PARA LA RENOVACIÓN DE LAS INSTALACIONES CIVILES Y ELECTROMECÁNICAS DE LA SALA OPERATIVA DEL PCC-II DEL SISTEMA DE TRANSPORTE COLECTIVO. </t>
  </si>
  <si>
    <t>Con este proyecto se realizó la modernización de la sala operativa del puesto central de control ii ubicado en el conjunto delicias, y en el cual se da seguimiento al tráfico de los trenes de las líneas 7, 8, 9 y b, para lo cual se realizaron desmantelamientos, desconexiones y retiro de tubería con cableado existente de diferentes diámetros y calibres, luminarias existentes; renovación del sistema de ventilación en la sala operativa, la colocación de piso y plafón; instalación de nuevas luminarias, instalación eléctrica preferencial, renovación de mobiliario de consolas para los centros de comunicación, cubiertas de tableros de control óptico del seguimiento del tráfico de trenes y la renovación de áreas administrativas y núcleos sanitarios de dicho espacio.</t>
  </si>
  <si>
    <t>O25NR0216</t>
  </si>
  <si>
    <t>OBRAS CIVILES PARA RESOLVER LA ACCESIBILIDAD A PERSONAS CON DISCAPACIDAD A BASE DE ELEVADORES EN LAS ESTACIONES DE LA RED DEL  SISTEMA DE TRANSPORTE COLECTIVO Y MEJORAR LAS CONDICIONES DE ACCESIBILIDAD</t>
  </si>
  <si>
    <t>Proyecto Financiado Con Recursos Provenientes Del Fideicomiso De Infraestructura, Movilidad, Agua Y Seguridad (Fimas).</t>
  </si>
  <si>
    <t>O25NR0217</t>
  </si>
  <si>
    <t>OBRAS DE REHABILITACIÓN Y MANTENIMIENTO DE VÍAS DE LA LÍNEA B DE LA RED DEL SISTEMA DE TRANSPORTE COLECTIVO.</t>
  </si>
  <si>
    <t xml:space="preserve">Proyecto financiado con recursos provenientes del fideicomiso de infraestructura, movilidad, agua y seguridad (fimas).
</t>
  </si>
  <si>
    <t>O25NR0218</t>
  </si>
  <si>
    <t>OBRAS DE CONSERVACIÓN Y MANTENIMIENTO DE ESTACIONES, PERMANENCIAS, LOCALES TÉCNICOS Y TALLERES DEL SISTEMA DE TRANSPORTE COLECTIVO</t>
  </si>
  <si>
    <t>Proyecto financiado con recursos provenientes del fideicomiso de infraestructura, movilidad, agua y seguridad (fimas).</t>
  </si>
  <si>
    <t>O25NR0219</t>
  </si>
  <si>
    <t>OBRAS DE CONSERVACIÓN Y MANTENIMIENTO DE LAS POLICLÍNICAS DEL SISTEMA DE TRANSPORTE COLECTIVO</t>
  </si>
  <si>
    <t>Con el objetivo de mejorar no solo la imagen sino las instalaciones de la policlínica para trabajadores ubicada en zaragoza, estos trabajos consistieron en los desmantelamientos de muros falsos, plafones, instalaciones eléctricas, hidráulicas y sanitarias para la posterior renovación de las mismas, mejorando la iluminación en zonas de consultorios así como áreas generales como las salas de espera, la renovación de los núcleos sanitarios, incluyendo la creación de uno específico para personas con discapacidad, se renovó parte de la instalación hidráulica y sanitaria a fin de garantizar su adecuado funcionamiento, así como algunos trabajos complementarios y el suministro de nuevo mobiliario tipo tarjas de acero inoxidable para los consultorios.</t>
  </si>
  <si>
    <t>O25NR1138</t>
  </si>
  <si>
    <t>PROYECTO INTEGRAL DE RENOVACIÓN Y ADECUACIÓN ARQUITECTÓNICA DE LA ESTACIÓN AUDITORIO DE LA LÍNEA 7 DEL SISTEMA DE TRANSPORTE COLECTIVO</t>
  </si>
  <si>
    <t xml:space="preserve">Debido a la ubicación de la estación auditorio, se prevé que será estratégica para la movilidad de turistas locales y extranjeros durante la celebración de la copa mundial en el año 2026,  por lo cual y como una primera etapa de intervención, los trabajos se concentraron en ejecutar el desmantelamiento de acabados y recubrimientos en pisos y muros existentes que por sus características ya habían llegado al fin de su vida útil para la posterior renovación, mediante recubrimientos pétreos tipo porcelanato, aplicación de pisos epóxicos en zonas de alto tránsito de las estaciones, aplicación de pintura, renovación integral del sistema de iluminación al interior y su cableado eléctrico, sellado de filtraciones y mejoramiento del exterior urbano en los accesos principalmente. </t>
  </si>
  <si>
    <t>O25NR1139</t>
  </si>
  <si>
    <t>PROYECTO INTEGRAL DE RENOVACIÓN Y ADECUACIÓN ARQUITECTÓNICA DE LA ESTACIÓN TASQUEÑA DE LA LÍNEA 2 DEL SISTEMA DE TRANSPORTE COLECTIVO</t>
  </si>
  <si>
    <t xml:space="preserve">Debido a la ubicación de la estación Tasqueña y su conexión con el cetram, se prevé que será estratégica para la movilidad de turistas locales y extranjeros durante la celebración de la copa mundial en el año 2026,  por lo cual y como una primera etapa de intervención, los trabajos se concentraron en ejecutar el desmantelamiento de acabados y recubrimientos en pisos y muros existentes que por sus características ya habían llegado al fin de su vida útil para la posterior renovación, mediante recubrimientos pétreos tipo porcelanato, aplicación de pisos epóxicos en zonas de alto tránsito de las estaciones, aplicación de pintura, renovación integral del sistema de iluminación al interior y su cableado eléctrico, impermeabilización de la techumbre y mejoramiento del exterior en la conexión con el cetram Tasqueña. </t>
  </si>
  <si>
    <t>10PDRT Red de Transporte de Pasajeros de la Ciudad de México</t>
  </si>
  <si>
    <t>A25NR0220</t>
  </si>
  <si>
    <t>Adquisición e instalación de sistemas de lavado automático para los autobuses de la Red de Transporte de Pasajeros de la Ciudad de México.</t>
  </si>
  <si>
    <t>Al cierre del cuarto trimestre se realizó el proyecto para la adquisición e instalación de sistemas de lavado automático para los autobuses de la Red de Transporte de Pasajeros de la Ciudad de México, realizándose la Licitación Pública Internacional número RTP/LPI/004/2025, con el contrato 10 600 051/25 por un monto de $33,499,999.97, del cual se otorgó el 40% de anticipo del contrato, quedando pendiente de finiquitar el 60%,  cual se encuentra en proceso de pago que corresponde al saldo del compromiso.</t>
  </si>
  <si>
    <t>A25NR0221</t>
  </si>
  <si>
    <t>Adquisición de literas individuales para los dormitorios de los Módulos Operativos de la Red de Transporte de Pasajeros de la Ciudad de México (RTP)</t>
  </si>
  <si>
    <t>Al concluir el periodo enero- diciembre de 2025, se adquirieron literas individuales para los dormitorios de los Módulos Operativos de la Red de Transporte de Pasajeros de la Ciudad de México (RTP), y el saldo del compromiso se encuentra en proceso de pago.</t>
  </si>
  <si>
    <t>A25NR0222</t>
  </si>
  <si>
    <t>Adquisición de equipos para un Sistema de Ayuda a la Explotación para 450 unidades de la Red de Transporte de Pasajeros de la Ciudad de México.</t>
  </si>
  <si>
    <t>Al cierre del cuarto trimestre no se realizó este proyecto.</t>
  </si>
  <si>
    <t>A25NR0223</t>
  </si>
  <si>
    <t>Adquisición de Tracto Grúas para el parque vehicular de la Red de Transporte de Pasajeros de la Ciudad de México.</t>
  </si>
  <si>
    <t>Al cierre del cuarto trimestre se realizó el proyecto por la adquisición de seis tractos grúas con tecnología Euro V o superior, para el ejercicio 2025, realizándose la Licitación Pública Internacional número RTP/LPI/003/2025, con el contrato 10 600 050/25 por un monto de $38,106,000.00, del cual se otorgó el 40% de anticipo del contrato, quedando pendiente de finiquitar el 60% a la entrega de las 6 tracto grúas, cual se encuentra en proceso de pagar que corresponde al saldo del compromiso.</t>
  </si>
  <si>
    <t>A25NR0224</t>
  </si>
  <si>
    <t>Adquisición de "Receptores del Sistema de Alertamiento Sísmico (SASMEX)" para Inmuebles de la Red de Transporte de Pasajeros de la Ciudad de México (RTP).</t>
  </si>
  <si>
    <t>A25NR0225</t>
  </si>
  <si>
    <t>Adquisición de Equipo Contra Incendio para los Inmuebles del Organismo y el parque Vehicular que ocupa la Red de Transporte de Pasajeros de la Ciudad de México.</t>
  </si>
  <si>
    <t>Al concluir el periodo enero- diciembre de 2025, se llevó a cabo el proyecto por la adquisición de Equipo Contra Incendio para los Inmuebles del Organismo y el parque Vehicular que ocupa la Red de Transporte de Pasajeros de la Ciudad de México.</t>
  </si>
  <si>
    <t>A25NR0226</t>
  </si>
  <si>
    <t>Adquisición de "Anaquel en Acero Inoxidable" para almacenaje de archivo y mobiliario de oficina de la Red de Transporte de Pasajeros de la Ciudad de México (RTP).</t>
  </si>
  <si>
    <t>A25NR0227</t>
  </si>
  <si>
    <t>Adquisición de mobiliario y equipo para el centro de capacitación de la Red de Transporte de Pasajeros de la Ciudad de México (RTP)</t>
  </si>
  <si>
    <t xml:space="preserve">Al cierre del cuarto trimestre se llevó a cabo el proyecto por la Adquisición de mobiliario y equipo para el centro de capacitación de la Red de Transporte de Pasajeros de la Ciudad de México (RTP), el cual se encuentra en proceso de pago que corresponde al saldo del compromiso.
</t>
  </si>
  <si>
    <t>A25NR0228</t>
  </si>
  <si>
    <t>Adquisición de dos impresoras y dos escáneres para el centro de capacitación, así como para el área de atención ciudadana de la Red de Transporte de Pasajeros de la CMDX (RTP).</t>
  </si>
  <si>
    <t>A25NR0229</t>
  </si>
  <si>
    <t>Adquisición de cámaras profesionales para la Red de Transporte de Pasajeros de la Ciudad de México.</t>
  </si>
  <si>
    <t>A25NR0230</t>
  </si>
  <si>
    <t>Adquisición de equipo de cómputo para la Red de Transporte de Pasajeros de la Ciudad de México.</t>
  </si>
  <si>
    <t>A25NR0231</t>
  </si>
  <si>
    <t>Adquisición de computadoras, servidores e impresoras para la Red de Transporte de Pasajeros de la Ciudad de México.</t>
  </si>
  <si>
    <t>Al cierre del cuarto trimestre se realizó el proyecto por la adquisición de equipos de cómputo, servidores e impresoras a través de la compra consolidada, por un monto de $4,921,913.64, y el saldo del compromiso se encuentra en proceso de pago.</t>
  </si>
  <si>
    <t>A25NR0232</t>
  </si>
  <si>
    <t>Adquisición de Patines hidráulicos (Transpaletas) para la Red de Transporte de Pasajeros de la Ciudad de México.</t>
  </si>
  <si>
    <t>A25NR0233</t>
  </si>
  <si>
    <t>Adquisición de Gabinetes para equipo de seguridad para la Red de Transporte de Pasajeros de la Ciudad de México.</t>
  </si>
  <si>
    <t>A25NR0234</t>
  </si>
  <si>
    <t>Adquisición de Montacargas para 2500 kilogramos para la Red de Transporte de Pasajeros de la Ciudad de México (RTP).</t>
  </si>
  <si>
    <t xml:space="preserve">Al cierre del cuarto trimestre se llevó a cabo el proyecto por la adquisición de Montacargas, por un monto de $1,499,999.99 </t>
  </si>
  <si>
    <t>A25NR0235</t>
  </si>
  <si>
    <t>Adquisición de un Sistema de Peaje de la Red de Transporte de Pasajeros de la Ciudad de México (RTP)</t>
  </si>
  <si>
    <t>A25NR0236</t>
  </si>
  <si>
    <t>Adquisición de un Sistema Digital para las estaciones de autoconsumo de los módulos 1, 2, 3, 4, 4A, 5, 6 y 7.</t>
  </si>
  <si>
    <t>A25NR0237</t>
  </si>
  <si>
    <t xml:space="preserve">Adquisición de un Sistema de Radiocomunicación para la Red de Transporte de Pasajeros de la Ciudad de México.
</t>
  </si>
  <si>
    <t>Al cierre del cuarto trimestre se llevó a cabo el proyecto por la adquisición de un Sistema de Radiocomunicación para la Red de Transporte de Pasajeros de la Ciudad de México, por un monto de $3,600,000.00, y el saldo del compromiso se encuentra en proceso de pago.</t>
  </si>
  <si>
    <t>A25NR0617</t>
  </si>
  <si>
    <t>Adquisición de equipos de validación y plataforma de peaje,  para la Red de Transporte de Pasajeros de la Ciudad de México.</t>
  </si>
  <si>
    <t>Al cierre del cuarto trimestre se llevó a cabo el proyecto por la adquisición de equipos de validación y plataforma de peaje, para la Red de Transporte de Pasajeros de la Ciudad de México, por un monto de $29,441,960.00, y el saldo del compromiso se encuentra en proceso de pago.</t>
  </si>
  <si>
    <t>10PDTE Servicio de Transportes Eléctricos de la Ciudad de México</t>
  </si>
  <si>
    <t>A25NR0238</t>
  </si>
  <si>
    <t>Sistema de Barreras Automáticas.</t>
  </si>
  <si>
    <t>Se creó este proyecto con la finalidad de adquirir Sistemas de Barreras Automáticas para cruceros vehiculares que intersectan con la Línea 1 del Tren Ligero, y garantizar la seguridad de paso de los trenes ligeros, así como de peatones, ciclistas y vehículos en general que circulan por dichos cruceros, sin embargo el proyecto no se ejecutó con recursos del Servicio de Transportes Eléctricos de la Ciudad de México, por lo que el presupuesto asignado se reorientó para cubrir gastos urgentes, como es el servicio de energía eléctrica, el servicio de limpieza, así como para cubrir adeudos de ejercicios anteriores.</t>
  </si>
  <si>
    <t>A25NR0239</t>
  </si>
  <si>
    <t>Modernización de la Estación Taxqueña.</t>
  </si>
  <si>
    <t>El propósito de este proyecto, era llevar a cabo la adecuación de la infraestructura electromecánica de la Estación Taxqueña de la Línea 1 del Tren Ligero, e incrementar las medidas de seguridad y capacidad operativa de la misma, sin embargo se canceló debido a  su incorporación al proyecto productivo “Adquisición Multianual de un Sistema Ferroviario de Regulación y Control de Tráfico del Tren Ligero de la Ciudad de México”, financiado con recursos del Fideicomiso Fondo Mixto de Promoción Turística de la Ciudad de México.</t>
  </si>
  <si>
    <t>A25NR0240</t>
  </si>
  <si>
    <t>Adquisición de (1) Tren Ligero Articulado Nuevo.</t>
  </si>
  <si>
    <t>Se creó este proyecto para reforzar la operación de la Línea 1 del Tren Ligero, con la adquisición de un Tren Ligero Articulado Nuevo.
No obstante lo anterior, y ante la necesidad de contrarrestar el alto grado de obsolescencia del 38% del material rodante, el cual limita la capacidad operativa para cubrir la demanda del servicio, se canceló este proyecto, dando lugar a la autorización del proyecto A25ML0001, mediante el cual se adquirirán 17 Trenes Ligeros Articulados Nuevos”, en beneficio de la población usuaria.</t>
  </si>
  <si>
    <t xml:space="preserve">A25ML0001 </t>
  </si>
  <si>
    <t>Adquisición de 17 Trenes Ligeros Articulados Nuevos.</t>
  </si>
  <si>
    <t>Este proyecto se creó con la finalidad de adquirir 17 Trenes Ligeros Articulados Nuevos, bajo el esquema Multianual 2025-2026, y reforzar con ello la oferta del servicio de transporte de pasajeros en la Línea 1 del Tren Ligero.
Esta Línea opera en el Sur de la Ciudad de México a lo largo de 13 Km. de extensión, y cuenta con 16 estaciones y 2 terminales, con una flota de 21 unidades, de las cuales el 38% tiene una antigüedad de entre 20 y 30 años, lo que ocasiona un alto grado de obsolescencia funcional, y por ende la disminución de la disponibilidad operativa para atender la demanda de transporte, por lo que con esta adquisición, la Línea 1 del Tren Ligero estará en posibilidad de mejorar la calidad y la oferta del servicio para la población usuaria de este modo de transporte.
En ese sentido, se obtuvieron las autorizaciones correspondientes para el proyecto multianual (2025-2026), y se llevó a cabo la Licitación Pública Internacional No. STE-CDMX-LPI-002-2025.
Con fecha 16 de junio de 2025, se celebró el contrato con la empresa que otorgó las mejores condiciones de calidad y precio, por un monto total de $1,377,563,431.00, y de acuerdo a lo establecido, en el ejercicio 2025 se cubrió el 50% por concepto de anticipo.</t>
  </si>
  <si>
    <t>A25NR0311</t>
  </si>
  <si>
    <t>Adquisición de un Transformador para Cargadores de Baterías de Trolebuses.</t>
  </si>
  <si>
    <t>Se creó este proyecto con el objeto de contar con la infraestructura eléctrica necesaria para mejorar la eficiencia operativa y prolongar la vida útil de las baterías que utiliza la Red de Trolebuses, por lo que se llevó a cabo la Licitación Pública Nacional No. STE-CDMX-LPN-005-2025, con la finalidad de conseguir mejores precios y condiciones de compra. Con fecha 1 de julio de 2025, se celebró el contrato respectivo y de acuerdo a lo establecido, se cubrió el pago correspondiente.</t>
  </si>
  <si>
    <t>A25NR0646</t>
  </si>
  <si>
    <t>Adquisición de 2 soportes para sillas de ruedas en estaciones del Tren Ligero de la Ciudad de México.</t>
  </si>
  <si>
    <t>Este proyecto se creó con el fin de garantizar el acceso seguro, eficiente y digno en las estaciones Ciudad Jardín y Las Torres de la Línea del Tren Ligero, para personas usuarias con problemas de discapacidad o movilidad reducida, por lo que se adjudicó a la empresa que ofreció las mejores condiciones de calidad y precio, y con fecha 11 de noviembre de 2025, se celebró el contrato respectivo y se cubrió el pago.</t>
  </si>
  <si>
    <t>35C001 SECRETARÍA DE PUEBLOS Y BARRIOS ORIGINARIOS Y COMUNIDADES INDÍGENAS RESIDENTES</t>
  </si>
  <si>
    <t>A25NR0270</t>
  </si>
  <si>
    <t>ADQUISICIÓN DE AUTOMOVILES</t>
  </si>
  <si>
    <t>A25NR0550</t>
  </si>
  <si>
    <t>ADQUISICIÓN DE EQUIPO DE COMPUTO</t>
  </si>
  <si>
    <t>A25NR0622</t>
  </si>
  <si>
    <r>
      <t xml:space="preserve">Mitigación de 200 m2 en sitios catalogados de riesgo en inmuebles públicos, espacios públicos, muros de contención, andadores y escalinatas en laderas de cerros, cauces de rios y escalinatas. Los trabajos realizados consistieron en realizar estudios para la determinación de riesgos (grietas, socavones, etc.), construcción y reforzamiento de muros de contención, construcción de escalinatas y andadores en zonas de difícil acceso peatonal y vehicular y trabajos de herrería.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</si>
  <si>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en materia de reencarpetado, en diversas ubicaciones dentro del perímetro delegacional, realizando trabajos de excavación, retiro de escombro, compactación, tendido de mezcla asfáltica y limpieza general.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</si>
  <si>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en la red secundaria de drenaje, realizando trabajos de excavación, cambio de tuberia, atención de fugas, compactación, tendido de mezcla asfáltica y limpieza general.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</si>
  <si>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en  instalaciones de luminarias, realizando trabajos de excavación, zapatas y colocción de postes, según sea el caso, compactación, tendido de energía eléctrica y limpieza general.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</si>
  <si>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Obras para la ejecución de Proyectos correspondientes al Presupuesto Participativo en sistemas de tuberias de aguas tratadas para el riego de áreas verdes, realizando trabajos de excavación, colocación de tuberia, compactación y limpieza general.</t>
    </r>
    <r>
      <rPr>
        <b/>
        <sz val="12"/>
        <color theme="2" tint="-0.499984740745262"/>
        <rFont val="Roboto"/>
      </rPr>
      <t xml:space="preserve"> 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</si>
  <si>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en espacios públicos, para cambio de techumbres en explanadas, remodelación de áreas infantiles y accesos peatonales, realizando trabajos de excavación, compactación, instalación de mobiliario urbano y limpieza general.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</si>
  <si>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Instalando Cámaras y TOTEM'S de seguridad, los cuales estarán integrados por cámaras de seguridad, alarmas disuasivas y botón de pánico, se instalarán en las zonas de mayor afluencia de la comunidad (afueras de escuelas, mercados, parques o vialidades principales de la unidad territorial) actuando sobre las causas que originan violencia en las comunidades.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</si>
  <si>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r>
      <t xml:space="preserve">Obras para la ejecución de Proyectos correspondientes al Presupuesto Participativo para construcción y rehabilitación de banquetas y guarniciones y con trabajos de demolición, aplanado, cimbrado, colado y limpieza general, en diversas ubicaciones dentro del perímetro de la alcaldía Gustavo A. Madero. </t>
    </r>
    <r>
      <rPr>
        <b/>
        <sz val="12"/>
        <color theme="2" tint="-0.499984740745262"/>
        <rFont val="Roboto"/>
      </rPr>
      <t>No se presenta presupuesto ejercido, debido a los procesos de estimación de los trabajos realizados para proceder a su pago correspondiente; la ejecución de la obra para alcanzar la meta física programada, y el acta entrega recepción para poder realizar el finiquito del contrato.</t>
    </r>
  </si>
  <si>
    <t xml:space="preserve">Se recibieron recursos federales provenientes del Convenio de Coordinación en Materia de Reasignación de Recursos con el Instituto Nacional de Antropología e Historia (INAH) para llevar a cabo trabajos en 5 Templos de manera general,  que incluyen la atención de grietas, consolidación de muros, bóvedas, zona de transepto, zona del tambor y fachadas; remamposteo, recalces y acuñamientos de piedra; realización de trabajos requeridos en la cimentación; inyección de mortero de cal-arena, integración de juntas, integración de aplanados; reintegración de canteras, estabilización de elementos arquitectónicos, integración de pintura y trabajos para atención de sus cubiertas, a fin de proteger y evitar mayores daños a los inmuebles por filtraciones de agua pluvial. </t>
  </si>
  <si>
    <t>Consolidación, restauración y rehabilitación en Templo de San Lorenzo Mártir, Templo de San Juan de Dios, Templo de la Santísima Trinidad, Templo de Nuestra Señora de Loreto y Antiguo Templo de San Diego de Alcalá</t>
  </si>
  <si>
    <t>O25NR0458</t>
  </si>
  <si>
    <t>Se recibieron recursos federales provenientes del Programa de Apoyos a la Cultura S268 en la vertiente de Apoyo a Ciudades Mexicanas Patrimonio Mundial (ACMPM) para realizar diversas acciones de limpieza de materiales pétreos, retiro y liberación de agregados e instalaciones y elementos ajenos a la fachada; consolidación de muros, restitución o integración de aplanados y elementos de cantera, integración de pintura; tratamiento integral de carpinterías y herrerías; homologación de toldos, a fin de conservar y restaurar la fachada de nueve (9) inmuebles ubicados en la zona norte del Centro Histórico.</t>
  </si>
  <si>
    <t>Paisaje histórico-urbano en riesgo. Conservación y restauración en el Sendero de la Antigua Acequia Tezontlale.</t>
  </si>
  <si>
    <t>O25NR0473</t>
  </si>
  <si>
    <t>09PFCH Fideicomiso Centro Histórico de la Ciudad de México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</si>
</sst>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3" formatCode="_-* #,##0.00_-;\-* #,##0.00_-;_-* &quot;-&quot;??_-;_-@_-"/>
    <numFmt numFmtId="164" formatCode="_-#,##0.00_-;\-#,##0.00_-;_-* &quot;-&quot;??_-;_-@_-"/>
    <numFmt numFmtId="165" formatCode="0.0%"/>
    <numFmt numFmtId="166" formatCode="0.0"/>
    <numFmt numFmtId="167" formatCode="_-* #,##0.0_-;\-* #,##0.0_-;_-* &quot;-&quot;??_-;_-@_-"/>
    <numFmt numFmtId="168" formatCode="#,##0.00_ ;\-#,##0.00\ "/>
    <numFmt numFmtId="169" formatCode="#,##0.0"/>
    <numFmt numFmtId="170" formatCode="0.00&quot;%&quot;"/>
    <numFmt numFmtId="171" formatCode="#,##0.0;[Red]#,##0.0"/>
    <numFmt numFmtId="172" formatCode="#,##0.00_ ;[Red]\-#,##0.00\ "/>
    <numFmt numFmtId="173" formatCode="#,##0.00_);[Black]\(#,##0.00\)"/>
    <numFmt numFmtId="174" formatCode="0.E+00"/>
    <numFmt numFmtId="175" formatCode="_-* #,##0.00_-;\-* #,##0.00_-;_-* &quot;-&quot;??_-;_-@"/>
  </numFmts>
  <fonts count="90" x14ac:knownFonts="1">
    <font>
      <sz val="11"/>
      <color theme="1"/>
      <name val="Calibri"/>
      <family val="2"/>
      <scheme val="minor"/>
    </font>
    <font>
      <sz val="11"/>
      <color theme="1"/>
      <name val="Calibri"/>
      <family val="2"/>
      <scheme val="minor"/>
    </font>
    <font>
      <i/>
      <sz val="11"/>
      <color rgb="FF7F7F7F"/>
      <name val="Calibri"/>
      <family val="2"/>
      <scheme val="minor"/>
    </font>
    <font>
      <sz val="11"/>
      <color rgb="FF58595A"/>
      <name val="Roboto"/>
    </font>
    <font>
      <b/>
      <sz val="18"/>
      <color theme="1" tint="4.9989318521683403E-2"/>
      <name val="Roboto"/>
    </font>
    <font>
      <b/>
      <sz val="16"/>
      <color theme="1" tint="4.9989318521683403E-2"/>
      <name val="Roboto"/>
    </font>
    <font>
      <sz val="16"/>
      <color rgb="FF58595A"/>
      <name val="Roboto"/>
    </font>
    <font>
      <sz val="10"/>
      <name val="Arial"/>
      <family val="2"/>
    </font>
    <font>
      <b/>
      <sz val="14"/>
      <color theme="1" tint="4.9989318521683403E-2"/>
      <name val="Roboto"/>
    </font>
    <font>
      <sz val="10"/>
      <color rgb="FF58595A"/>
      <name val="Roboto"/>
    </font>
    <font>
      <b/>
      <sz val="14"/>
      <color rgb="FFFFFAE9"/>
      <name val="Roboto"/>
    </font>
    <font>
      <sz val="9"/>
      <color rgb="FF58595A"/>
      <name val="Roboto"/>
    </font>
    <font>
      <b/>
      <sz val="12"/>
      <color theme="1" tint="4.9989318521683403E-2"/>
      <name val="Roboto"/>
    </font>
    <font>
      <sz val="12"/>
      <color theme="1" tint="4.9989318521683403E-2"/>
      <name val="Roboto"/>
    </font>
    <font>
      <b/>
      <sz val="16"/>
      <color theme="4"/>
      <name val="Roboto"/>
    </font>
    <font>
      <b/>
      <sz val="14"/>
      <color rgb="FF58595A"/>
      <name val="Roboto"/>
    </font>
    <font>
      <b/>
      <sz val="12"/>
      <color rgb="FF58595A"/>
      <name val="Roboto"/>
    </font>
    <font>
      <sz val="12"/>
      <color rgb="FF58595A"/>
      <name val="Roboto"/>
    </font>
    <font>
      <sz val="12"/>
      <name val="Roboto"/>
    </font>
    <font>
      <b/>
      <sz val="11"/>
      <color rgb="FF58595A"/>
      <name val="Roboto"/>
    </font>
    <font>
      <b/>
      <sz val="16"/>
      <color rgb="FF58595A"/>
      <name val="Roboto"/>
    </font>
    <font>
      <b/>
      <sz val="18"/>
      <color theme="1"/>
      <name val="Roboto"/>
    </font>
    <font>
      <b/>
      <sz val="16"/>
      <color theme="1"/>
      <name val="Roboto"/>
    </font>
    <font>
      <b/>
      <sz val="14"/>
      <color theme="1"/>
      <name val="Roboto"/>
    </font>
    <font>
      <sz val="14"/>
      <color theme="1"/>
      <name val="Roboto"/>
    </font>
    <font>
      <sz val="12"/>
      <color theme="1"/>
      <name val="Roboto"/>
    </font>
    <font>
      <sz val="12"/>
      <color theme="1" tint="0.249977111117893"/>
      <name val="Roboto"/>
    </font>
    <font>
      <b/>
      <sz val="16"/>
      <name val="Roboto"/>
    </font>
    <font>
      <b/>
      <sz val="12"/>
      <name val="Roboto"/>
    </font>
    <font>
      <sz val="11"/>
      <color theme="1"/>
      <name val="Calibri"/>
      <family val="2"/>
      <scheme val="minor"/>
    </font>
    <font>
      <sz val="10"/>
      <name val="Arial"/>
      <family val="2"/>
    </font>
    <font>
      <b/>
      <sz val="18"/>
      <color theme="4"/>
      <name val="Roboto"/>
    </font>
    <font>
      <sz val="12"/>
      <color theme="4"/>
      <name val="Roboto"/>
    </font>
    <font>
      <b/>
      <sz val="12"/>
      <color theme="1"/>
      <name val="Roboto"/>
    </font>
    <font>
      <sz val="11"/>
      <color theme="4"/>
      <name val="Roboto"/>
    </font>
    <font>
      <b/>
      <sz val="12"/>
      <color theme="4"/>
      <name val="Roboto"/>
    </font>
    <font>
      <sz val="11"/>
      <color theme="1"/>
      <name val="Roboto"/>
    </font>
    <font>
      <sz val="16"/>
      <name val="Roboto"/>
    </font>
    <font>
      <b/>
      <sz val="14"/>
      <name val="Roboto"/>
    </font>
    <font>
      <sz val="10"/>
      <name val="Roboto"/>
    </font>
    <font>
      <b/>
      <sz val="11"/>
      <color rgb="FFFFFAE9"/>
      <name val="Roboto"/>
    </font>
    <font>
      <sz val="11"/>
      <name val="Roboto"/>
    </font>
    <font>
      <sz val="11"/>
      <name val="Calibri"/>
      <family val="2"/>
      <scheme val="minor"/>
    </font>
    <font>
      <b/>
      <sz val="11"/>
      <name val="Roboto"/>
    </font>
    <font>
      <sz val="9"/>
      <color theme="4"/>
      <name val="Source Sans Pro"/>
      <family val="2"/>
    </font>
    <font>
      <sz val="9"/>
      <color theme="4"/>
      <name val="Roboto"/>
    </font>
    <font>
      <sz val="11"/>
      <color rgb="FFFFFAE9"/>
      <name val="Roboto"/>
    </font>
    <font>
      <b/>
      <sz val="16"/>
      <color theme="1" tint="0.34998626667073579"/>
      <name val="Roboto"/>
    </font>
    <font>
      <sz val="16"/>
      <color theme="1" tint="0.34998626667073579"/>
      <name val="Roboto"/>
    </font>
    <font>
      <sz val="12"/>
      <color theme="1" tint="0.34998626667073579"/>
      <name val="Roboto"/>
    </font>
    <font>
      <b/>
      <sz val="12"/>
      <color theme="2"/>
      <name val="Roboto"/>
    </font>
    <font>
      <sz val="12"/>
      <color theme="2"/>
      <name val="Roboto"/>
    </font>
    <font>
      <sz val="12"/>
      <name val="Calibri"/>
      <family val="2"/>
      <scheme val="minor"/>
    </font>
    <font>
      <b/>
      <sz val="18"/>
      <color theme="2" tint="-0.499984740745262"/>
      <name val="Roboto"/>
    </font>
    <font>
      <b/>
      <sz val="16"/>
      <color theme="2" tint="-0.499984740745262"/>
      <name val="Roboto"/>
    </font>
    <font>
      <sz val="16"/>
      <color theme="2" tint="-0.499984740745262"/>
      <name val="Roboto"/>
    </font>
    <font>
      <b/>
      <sz val="12"/>
      <color theme="2" tint="-0.499984740745262"/>
      <name val="Roboto"/>
    </font>
    <font>
      <sz val="12"/>
      <color theme="2" tint="-0.499984740745262"/>
      <name val="Roboto"/>
    </font>
    <font>
      <b/>
      <sz val="16"/>
      <color theme="1" tint="0.249977111117893"/>
      <name val="Roboto"/>
    </font>
    <font>
      <sz val="16"/>
      <color theme="1" tint="0.249977111117893"/>
      <name val="Roboto"/>
    </font>
    <font>
      <b/>
      <sz val="12"/>
      <color theme="1" tint="0.249977111117893"/>
      <name val="Roboto"/>
    </font>
    <font>
      <sz val="10"/>
      <color theme="4"/>
      <name val="Roboto"/>
    </font>
    <font>
      <b/>
      <sz val="10"/>
      <color theme="4"/>
      <name val="Roboto"/>
    </font>
    <font>
      <b/>
      <sz val="17"/>
      <color theme="5"/>
      <name val="Roboto"/>
    </font>
    <font>
      <b/>
      <sz val="11"/>
      <color theme="5"/>
      <name val="Roboto"/>
    </font>
    <font>
      <b/>
      <sz val="11"/>
      <color theme="4"/>
      <name val="Roboto"/>
    </font>
    <font>
      <b/>
      <sz val="9"/>
      <color theme="4"/>
      <name val="Roboto"/>
    </font>
    <font>
      <b/>
      <sz val="9"/>
      <color theme="5"/>
      <name val="Roboto"/>
    </font>
    <font>
      <sz val="9"/>
      <color theme="5"/>
      <name val="Roboto"/>
    </font>
    <font>
      <b/>
      <sz val="10"/>
      <name val="Roboto"/>
    </font>
    <font>
      <b/>
      <sz val="8"/>
      <color theme="4"/>
      <name val="Roboto"/>
    </font>
    <font>
      <sz val="8"/>
      <color rgb="FF58595A"/>
      <name val="Roboto"/>
    </font>
    <font>
      <sz val="10"/>
      <color theme="6"/>
      <name val="Roboto"/>
    </font>
    <font>
      <b/>
      <sz val="10"/>
      <color theme="5"/>
      <name val="Roboto"/>
    </font>
    <font>
      <b/>
      <vertAlign val="superscript"/>
      <sz val="9"/>
      <color theme="5"/>
      <name val="Roboto"/>
    </font>
    <font>
      <sz val="9"/>
      <name val="Roboto"/>
    </font>
    <font>
      <sz val="9.5"/>
      <name val="Roboto"/>
    </font>
    <font>
      <sz val="10"/>
      <color theme="1"/>
      <name val="Roboto"/>
    </font>
    <font>
      <sz val="14"/>
      <color theme="1" tint="0.14999847407452621"/>
      <name val="Roboto"/>
    </font>
    <font>
      <b/>
      <sz val="11"/>
      <name val="Calibri"/>
      <family val="2"/>
      <scheme val="minor"/>
    </font>
    <font>
      <sz val="14"/>
      <name val="Roboto"/>
    </font>
    <font>
      <sz val="14"/>
      <color theme="1"/>
      <name val="Calibri"/>
      <family val="2"/>
      <scheme val="minor"/>
    </font>
    <font>
      <b/>
      <sz val="14"/>
      <color theme="2" tint="-0.499984740745262"/>
      <name val="Roboto"/>
    </font>
    <font>
      <sz val="11"/>
      <color theme="2" tint="-0.499984740745262"/>
      <name val="Roboto"/>
    </font>
    <font>
      <sz val="9"/>
      <color theme="2" tint="-0.499984740745262"/>
      <name val="Roboto"/>
    </font>
    <font>
      <sz val="9"/>
      <color theme="2" tint="-0.499984740745262"/>
      <name val="Source Sans Pro"/>
      <family val="2"/>
    </font>
    <font>
      <sz val="12"/>
      <color theme="2" tint="-0.499984740745262"/>
      <name val="Source Sans Pro"/>
      <family val="2"/>
    </font>
    <font>
      <b/>
      <sz val="16"/>
      <color theme="2" tint="-0.749992370372631"/>
      <name val="Roboto"/>
    </font>
    <font>
      <sz val="8"/>
      <color theme="4"/>
      <name val="Roboto"/>
    </font>
    <font>
      <sz val="11"/>
      <color theme="4"/>
      <name val="Source Sans Pro"/>
      <family val="2"/>
    </font>
  </fonts>
  <fills count="7">
    <fill>
      <patternFill patternType="none"/>
    </fill>
    <fill>
      <patternFill patternType="gray125"/>
    </fill>
    <fill>
      <patternFill patternType="solid">
        <fgColor theme="0"/>
        <bgColor indexed="64"/>
      </patternFill>
    </fill>
    <fill>
      <patternFill patternType="solid">
        <fgColor rgb="FF9F2241"/>
        <bgColor indexed="64"/>
      </patternFill>
    </fill>
    <fill>
      <patternFill patternType="lightUp"/>
    </fill>
    <fill>
      <patternFill patternType="solid">
        <fgColor theme="0"/>
        <bgColor theme="0"/>
      </patternFill>
    </fill>
    <fill>
      <patternFill patternType="solid">
        <fgColor theme="2"/>
        <bgColor indexed="64"/>
      </patternFill>
    </fill>
  </fills>
  <borders count="111">
    <border>
      <left/>
      <right/>
      <top/>
      <bottom/>
      <diagonal/>
    </border>
    <border>
      <left style="thin">
        <color rgb="FF58595A"/>
      </left>
      <right/>
      <top style="thin">
        <color rgb="FF58595A"/>
      </top>
      <bottom/>
      <diagonal/>
    </border>
    <border>
      <left/>
      <right/>
      <top style="thin">
        <color rgb="FF58595A"/>
      </top>
      <bottom/>
      <diagonal/>
    </border>
    <border>
      <left style="thin">
        <color rgb="FF58595A"/>
      </left>
      <right/>
      <top/>
      <bottom/>
      <diagonal/>
    </border>
    <border>
      <left style="thin">
        <color rgb="FF58595A"/>
      </left>
      <right style="thin">
        <color rgb="FF58595A"/>
      </right>
      <top style="thin">
        <color rgb="FF58595A"/>
      </top>
      <bottom style="thin">
        <color rgb="FF58595A"/>
      </bottom>
      <diagonal/>
    </border>
    <border>
      <left style="thin">
        <color rgb="FF58595A"/>
      </left>
      <right/>
      <top style="thin">
        <color rgb="FF58595A"/>
      </top>
      <bottom style="thin">
        <color rgb="FF58595A"/>
      </bottom>
      <diagonal/>
    </border>
    <border>
      <left/>
      <right/>
      <top style="thin">
        <color rgb="FF58595A"/>
      </top>
      <bottom style="thin">
        <color rgb="FF58595A"/>
      </bottom>
      <diagonal/>
    </border>
    <border>
      <left/>
      <right style="thin">
        <color rgb="FF58595A"/>
      </right>
      <top style="thin">
        <color rgb="FF58595A"/>
      </top>
      <bottom style="thin">
        <color rgb="FF58595A"/>
      </bottom>
      <diagonal/>
    </border>
    <border>
      <left style="thin">
        <color rgb="FF58595A"/>
      </left>
      <right style="thin">
        <color rgb="FFFFFAE9"/>
      </right>
      <top style="thin">
        <color rgb="FF58595A"/>
      </top>
      <bottom/>
      <diagonal/>
    </border>
    <border>
      <left style="thin">
        <color rgb="FFFFFAE9"/>
      </left>
      <right/>
      <top style="thin">
        <color rgb="FF58595A"/>
      </top>
      <bottom/>
      <diagonal/>
    </border>
    <border>
      <left style="thin">
        <color rgb="FFFFFAE9"/>
      </left>
      <right style="thin">
        <color rgb="FFFFFAE9"/>
      </right>
      <top style="thin">
        <color rgb="FF58595A"/>
      </top>
      <bottom style="thin">
        <color rgb="FFFFFAE9"/>
      </bottom>
      <diagonal/>
    </border>
    <border>
      <left/>
      <right style="thin">
        <color rgb="FF58595A"/>
      </right>
      <top style="thin">
        <color rgb="FF58595A"/>
      </top>
      <bottom/>
      <diagonal/>
    </border>
    <border>
      <left style="thin">
        <color rgb="FF58595A"/>
      </left>
      <right style="thin">
        <color rgb="FFFFFAE9"/>
      </right>
      <top/>
      <bottom/>
      <diagonal/>
    </border>
    <border>
      <left style="thin">
        <color rgb="FFFFFAE9"/>
      </left>
      <right/>
      <top/>
      <bottom/>
      <diagonal/>
    </border>
    <border>
      <left style="thin">
        <color rgb="FFFFFAE9"/>
      </left>
      <right style="thin">
        <color rgb="FFFFFAE9"/>
      </right>
      <top style="thin">
        <color rgb="FFFFFAE9"/>
      </top>
      <bottom/>
      <diagonal/>
    </border>
    <border>
      <left/>
      <right style="thin">
        <color rgb="FF58595A"/>
      </right>
      <top/>
      <bottom/>
      <diagonal/>
    </border>
    <border>
      <left style="thin">
        <color rgb="FF58595A"/>
      </left>
      <right style="thin">
        <color rgb="FFFFFAE9"/>
      </right>
      <top/>
      <bottom style="thin">
        <color rgb="FFFFFAE9"/>
      </bottom>
      <diagonal/>
    </border>
    <border>
      <left style="thin">
        <color rgb="FFFFFAE9"/>
      </left>
      <right/>
      <top/>
      <bottom style="thin">
        <color rgb="FFFFFAE9"/>
      </bottom>
      <diagonal/>
    </border>
    <border>
      <left style="thin">
        <color theme="5"/>
      </left>
      <right style="thin">
        <color theme="5"/>
      </right>
      <top/>
      <bottom style="thin">
        <color rgb="FFFFFAE9"/>
      </bottom>
      <diagonal/>
    </border>
    <border>
      <left/>
      <right style="thin">
        <color rgb="FF58595A"/>
      </right>
      <top/>
      <bottom style="thin">
        <color rgb="FFFFFAE9"/>
      </bottom>
      <diagonal/>
    </border>
    <border>
      <left style="thin">
        <color rgb="FF58595A"/>
      </left>
      <right style="thin">
        <color rgb="FF58595A"/>
      </right>
      <top/>
      <bottom style="double">
        <color rgb="FF58595A"/>
      </bottom>
      <diagonal/>
    </border>
    <border>
      <left/>
      <right style="thin">
        <color rgb="FF58595A"/>
      </right>
      <top/>
      <bottom style="thin">
        <color rgb="FF58595A"/>
      </bottom>
      <diagonal/>
    </border>
    <border>
      <left style="thin">
        <color rgb="FF58595A"/>
      </left>
      <right style="thin">
        <color rgb="FF58595A"/>
      </right>
      <top/>
      <bottom style="thin">
        <color rgb="FF58595A"/>
      </bottom>
      <diagonal/>
    </border>
    <border>
      <left style="thin">
        <color rgb="FF58595A"/>
      </left>
      <right/>
      <top/>
      <bottom style="thin">
        <color rgb="FF58595A"/>
      </bottom>
      <diagonal/>
    </border>
    <border>
      <left/>
      <right style="thin">
        <color rgb="FF58595A"/>
      </right>
      <top style="thin">
        <color rgb="FF58595A"/>
      </top>
      <bottom style="thin">
        <color indexed="64"/>
      </bottom>
      <diagonal/>
    </border>
    <border>
      <left style="thin">
        <color rgb="FF58595A"/>
      </left>
      <right style="thin">
        <color rgb="FF58595A"/>
      </right>
      <top style="thin">
        <color rgb="FF58595A"/>
      </top>
      <bottom style="thin">
        <color auto="1"/>
      </bottom>
      <diagonal/>
    </border>
    <border>
      <left style="thin">
        <color rgb="FF58595A"/>
      </left>
      <right/>
      <top style="thin">
        <color rgb="FF58595A"/>
      </top>
      <bottom style="thin">
        <color indexed="64"/>
      </bottom>
      <diagonal/>
    </border>
    <border>
      <left style="thin">
        <color rgb="FF58595A"/>
      </left>
      <right style="thin">
        <color rgb="FF58595A"/>
      </right>
      <top style="thin">
        <color rgb="FF58595A"/>
      </top>
      <bottom/>
      <diagonal/>
    </border>
    <border>
      <left style="thin">
        <color theme="4"/>
      </left>
      <right style="thin">
        <color theme="4"/>
      </right>
      <top/>
      <bottom style="thin">
        <color theme="4"/>
      </bottom>
      <diagonal/>
    </border>
    <border>
      <left style="thin">
        <color rgb="FF58595A"/>
      </left>
      <right/>
      <top style="thin">
        <color rgb="FFFFFAE9"/>
      </top>
      <bottom style="double">
        <color rgb="FF58595A"/>
      </bottom>
      <diagonal/>
    </border>
    <border>
      <left/>
      <right style="thin">
        <color rgb="FF58595A"/>
      </right>
      <top style="thin">
        <color rgb="FFFFFAE9"/>
      </top>
      <bottom style="double">
        <color rgb="FF58595A"/>
      </bottom>
      <diagonal/>
    </border>
    <border>
      <left/>
      <right/>
      <top/>
      <bottom style="thin">
        <color rgb="FF58595A"/>
      </bottom>
      <diagonal/>
    </border>
    <border>
      <left style="thin">
        <color rgb="FF58595A"/>
      </left>
      <right style="thin">
        <color rgb="FF58595A"/>
      </right>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indexed="64"/>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rgb="FF9F2241"/>
      </right>
      <top/>
      <bottom style="thin">
        <color rgb="FF9F2241"/>
      </bottom>
      <diagonal/>
    </border>
    <border>
      <left style="thin">
        <color rgb="FF9F2241"/>
      </left>
      <right style="thin">
        <color rgb="FF9F2241"/>
      </right>
      <top/>
      <bottom style="thin">
        <color rgb="FF9F2241"/>
      </bottom>
      <diagonal/>
    </border>
    <border>
      <left style="thin">
        <color rgb="FF58595A"/>
      </left>
      <right style="thin">
        <color rgb="FF58595A"/>
      </right>
      <top style="double">
        <color rgb="FF58595A"/>
      </top>
      <bottom style="thin">
        <color rgb="FF58595A"/>
      </bottom>
      <diagonal/>
    </border>
    <border>
      <left/>
      <right/>
      <top/>
      <bottom style="thin">
        <color theme="4"/>
      </bottom>
      <diagonal/>
    </border>
    <border>
      <left/>
      <right/>
      <top style="thin">
        <color theme="4"/>
      </top>
      <bottom style="thin">
        <color theme="4"/>
      </bottom>
      <diagonal/>
    </border>
    <border>
      <left/>
      <right/>
      <top style="thin">
        <color theme="4"/>
      </top>
      <bottom/>
      <diagonal/>
    </border>
    <border>
      <left/>
      <right/>
      <top style="thin">
        <color auto="1"/>
      </top>
      <bottom style="thin">
        <color indexed="64"/>
      </bottom>
      <diagonal/>
    </border>
    <border>
      <left style="thin">
        <color theme="4"/>
      </left>
      <right/>
      <top style="thin">
        <color theme="4"/>
      </top>
      <bottom style="thin">
        <color theme="4"/>
      </bottom>
      <diagonal/>
    </border>
    <border>
      <left/>
      <right style="thin">
        <color rgb="FF9F2241"/>
      </right>
      <top style="thin">
        <color rgb="FF9F2241"/>
      </top>
      <bottom style="thin">
        <color rgb="FF9F2241"/>
      </bottom>
      <diagonal/>
    </border>
    <border>
      <left style="thin">
        <color rgb="FF9F2241"/>
      </left>
      <right/>
      <top style="thin">
        <color rgb="FF9F2241"/>
      </top>
      <bottom style="thin">
        <color rgb="FF9F2241"/>
      </bottom>
      <diagonal/>
    </border>
    <border>
      <left style="thin">
        <color theme="4"/>
      </left>
      <right/>
      <top/>
      <bottom style="thin">
        <color theme="4"/>
      </bottom>
      <diagonal/>
    </border>
    <border>
      <left style="thin">
        <color rgb="FF58595A"/>
      </left>
      <right/>
      <top style="double">
        <color rgb="FF58595A"/>
      </top>
      <bottom style="thin">
        <color rgb="FF58595A"/>
      </bottom>
      <diagonal/>
    </border>
    <border>
      <left style="thin">
        <color rgb="FF9F2241"/>
      </left>
      <right style="thin">
        <color rgb="FF9F2241"/>
      </right>
      <top style="thin">
        <color rgb="FF9F2241"/>
      </top>
      <bottom style="thin">
        <color rgb="FF9F2241"/>
      </bottom>
      <diagonal/>
    </border>
    <border>
      <left/>
      <right style="thin">
        <color rgb="FF9F2241"/>
      </right>
      <top/>
      <bottom/>
      <diagonal/>
    </border>
    <border>
      <left/>
      <right style="thin">
        <color theme="4"/>
      </right>
      <top style="thin">
        <color theme="4"/>
      </top>
      <bottom style="thin">
        <color theme="4"/>
      </bottom>
      <diagonal/>
    </border>
    <border>
      <left style="thin">
        <color theme="4"/>
      </left>
      <right style="thin">
        <color theme="4"/>
      </right>
      <top style="thin">
        <color theme="4"/>
      </top>
      <bottom style="thin">
        <color theme="4"/>
      </bottom>
      <diagonal/>
    </border>
    <border>
      <left/>
      <right style="thin">
        <color rgb="FF58595A"/>
      </right>
      <top style="thin">
        <color indexed="64"/>
      </top>
      <bottom style="thin">
        <color rgb="FF58595A"/>
      </bottom>
      <diagonal/>
    </border>
    <border>
      <left style="thin">
        <color rgb="FF58595A"/>
      </left>
      <right style="thin">
        <color rgb="FF58595A"/>
      </right>
      <top style="thin">
        <color indexed="64"/>
      </top>
      <bottom style="thin">
        <color rgb="FF58595A"/>
      </bottom>
      <diagonal/>
    </border>
    <border>
      <left style="thin">
        <color rgb="FF58595A"/>
      </left>
      <right/>
      <top style="thin">
        <color indexed="64"/>
      </top>
      <bottom style="thin">
        <color rgb="FF58595A"/>
      </bottom>
      <diagonal/>
    </border>
    <border>
      <left style="thin">
        <color rgb="FF58595A"/>
      </left>
      <right style="thin">
        <color rgb="FF58595A"/>
      </right>
      <top style="thin">
        <color indexed="64"/>
      </top>
      <bottom/>
      <diagonal/>
    </border>
    <border>
      <left/>
      <right style="thin">
        <color rgb="FF58595A"/>
      </right>
      <top/>
      <bottom style="thin">
        <color indexed="64"/>
      </bottom>
      <diagonal/>
    </border>
    <border>
      <left style="thin">
        <color rgb="FF58595A"/>
      </left>
      <right style="thin">
        <color rgb="FF58595A"/>
      </right>
      <top/>
      <bottom style="thin">
        <color indexed="64"/>
      </bottom>
      <diagonal/>
    </border>
    <border>
      <left style="thin">
        <color rgb="FF58595A"/>
      </left>
      <right/>
      <top/>
      <bottom style="thin">
        <color indexed="64"/>
      </bottom>
      <diagonal/>
    </border>
    <border>
      <left/>
      <right style="thin">
        <color rgb="FF58595A"/>
      </right>
      <top style="thin">
        <color indexed="64"/>
      </top>
      <bottom style="thin">
        <color indexed="64"/>
      </bottom>
      <diagonal/>
    </border>
    <border>
      <left style="thin">
        <color rgb="FF58595A"/>
      </left>
      <right style="thin">
        <color rgb="FF58595A"/>
      </right>
      <top style="thin">
        <color indexed="64"/>
      </top>
      <bottom style="thin">
        <color indexed="64"/>
      </bottom>
      <diagonal/>
    </border>
    <border>
      <left style="thin">
        <color rgb="FF58595A"/>
      </left>
      <right/>
      <top style="thin">
        <color indexed="64"/>
      </top>
      <bottom style="thin">
        <color indexed="64"/>
      </bottom>
      <diagonal/>
    </border>
    <border>
      <left/>
      <right style="thin">
        <color theme="4"/>
      </right>
      <top/>
      <bottom style="thin">
        <color theme="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rgb="FF9F2241"/>
      </left>
      <right style="thin">
        <color theme="0" tint="-0.249977111117893"/>
      </right>
      <top style="thin">
        <color rgb="FF9F2241"/>
      </top>
      <bottom style="thin">
        <color rgb="FF9F2241"/>
      </bottom>
      <diagonal/>
    </border>
    <border>
      <left style="thin">
        <color theme="0" tint="-0.249977111117893"/>
      </left>
      <right style="thin">
        <color theme="0" tint="-0.249977111117893"/>
      </right>
      <top style="thin">
        <color rgb="FF9F2241"/>
      </top>
      <bottom style="thin">
        <color rgb="FF9F2241"/>
      </bottom>
      <diagonal/>
    </border>
    <border>
      <left style="thin">
        <color theme="0" tint="-0.249977111117893"/>
      </left>
      <right style="thin">
        <color rgb="FF9F2241"/>
      </right>
      <top style="thin">
        <color rgb="FF9F2241"/>
      </top>
      <bottom style="thin">
        <color rgb="FF9F2241"/>
      </bottom>
      <diagonal/>
    </border>
    <border>
      <left style="thin">
        <color theme="0"/>
      </left>
      <right style="thin">
        <color theme="0"/>
      </right>
      <top style="thin">
        <color theme="0"/>
      </top>
      <bottom/>
      <diagonal/>
    </border>
    <border>
      <left style="thin">
        <color rgb="FF691C20"/>
      </left>
      <right style="thin">
        <color rgb="FF691C20"/>
      </right>
      <top/>
      <bottom/>
      <diagonal/>
    </border>
    <border>
      <left style="thin">
        <color rgb="FF691C20"/>
      </left>
      <right style="thin">
        <color rgb="FF691C20"/>
      </right>
      <top/>
      <bottom style="thin">
        <color rgb="FF691C20"/>
      </bottom>
      <diagonal/>
    </border>
    <border>
      <left style="thin">
        <color indexed="64"/>
      </left>
      <right style="thin">
        <color indexed="64"/>
      </right>
      <top style="thin">
        <color indexed="64"/>
      </top>
      <bottom style="double">
        <color indexed="64"/>
      </bottom>
      <diagonal/>
    </border>
    <border>
      <left/>
      <right style="thin">
        <color theme="4"/>
      </right>
      <top style="thin">
        <color theme="5"/>
      </top>
      <bottom style="double">
        <color indexed="64"/>
      </bottom>
      <diagonal/>
    </border>
    <border>
      <left/>
      <right/>
      <top style="thin">
        <color rgb="FF9F2241"/>
      </top>
      <bottom style="thin">
        <color rgb="FF9F2241"/>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diagonal/>
    </border>
    <border>
      <left style="thin">
        <color auto="1"/>
      </left>
      <right style="thin">
        <color auto="1"/>
      </right>
      <top style="thin">
        <color rgb="FF9F2241"/>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auto="1"/>
      </top>
      <bottom/>
      <diagonal/>
    </border>
    <border>
      <left style="thin">
        <color indexed="64"/>
      </left>
      <right style="thin">
        <color rgb="FF691C20"/>
      </right>
      <top/>
      <bottom/>
      <diagonal/>
    </border>
    <border>
      <left/>
      <right style="thin">
        <color rgb="FF691C20"/>
      </right>
      <top/>
      <bottom/>
      <diagonal/>
    </border>
    <border>
      <left style="thin">
        <color rgb="FF691C20"/>
      </left>
      <right style="thin">
        <color auto="1"/>
      </right>
      <top/>
      <bottom/>
      <diagonal/>
    </border>
    <border>
      <left style="thin">
        <color rgb="FF691C20"/>
      </left>
      <right/>
      <top/>
      <bottom/>
      <diagonal/>
    </border>
    <border>
      <left style="thin">
        <color rgb="FF000000"/>
      </left>
      <right style="thin">
        <color rgb="FF000000"/>
      </right>
      <top/>
      <bottom/>
      <diagonal/>
    </border>
    <border>
      <left style="thin">
        <color rgb="FF9F2241"/>
      </left>
      <right style="thin">
        <color rgb="FF9F2241"/>
      </right>
      <top/>
      <bottom/>
      <diagonal/>
    </border>
    <border>
      <left style="thin">
        <color rgb="FF9F2241"/>
      </left>
      <right/>
      <top/>
      <bottom/>
      <diagonal/>
    </border>
    <border>
      <left style="thin">
        <color rgb="FF9F2241"/>
      </left>
      <right style="thin">
        <color rgb="FF9F2241"/>
      </right>
      <top style="double">
        <color rgb="FF58595A"/>
      </top>
      <bottom style="thin">
        <color rgb="FF9F2241"/>
      </bottom>
      <diagonal/>
    </border>
    <border>
      <left style="thin">
        <color theme="2" tint="-0.749961851863155"/>
      </left>
      <right/>
      <top style="double">
        <color indexed="64"/>
      </top>
      <bottom style="thin">
        <color theme="2" tint="-0.749961851863155"/>
      </bottom>
      <diagonal/>
    </border>
    <border>
      <left/>
      <right/>
      <top style="double">
        <color indexed="64"/>
      </top>
      <bottom style="thin">
        <color theme="2" tint="-0.749961851863155"/>
      </bottom>
      <diagonal/>
    </border>
    <border>
      <left/>
      <right style="thin">
        <color theme="2" tint="-0.749961851863155"/>
      </right>
      <top style="double">
        <color indexed="64"/>
      </top>
      <bottom style="thin">
        <color theme="2" tint="-0.749961851863155"/>
      </bottom>
      <diagonal/>
    </border>
    <border>
      <left style="thin">
        <color theme="2" tint="-0.749961851863155"/>
      </left>
      <right/>
      <top style="thin">
        <color theme="2" tint="-0.749961851863155"/>
      </top>
      <bottom style="thin">
        <color theme="2" tint="-0.749961851863155"/>
      </bottom>
      <diagonal/>
    </border>
    <border>
      <left/>
      <right/>
      <top style="thin">
        <color theme="2" tint="-0.749961851863155"/>
      </top>
      <bottom style="thin">
        <color theme="2" tint="-0.749961851863155"/>
      </bottom>
      <diagonal/>
    </border>
    <border>
      <left/>
      <right style="thin">
        <color theme="2" tint="-0.749961851863155"/>
      </right>
      <top style="thin">
        <color theme="2" tint="-0.749961851863155"/>
      </top>
      <bottom style="thin">
        <color theme="2" tint="-0.749961851863155"/>
      </bottom>
      <diagonal/>
    </border>
    <border>
      <left style="thin">
        <color theme="5"/>
      </left>
      <right style="thin">
        <color theme="5"/>
      </right>
      <top/>
      <bottom/>
      <diagonal/>
    </border>
    <border>
      <left style="thin">
        <color auto="1"/>
      </left>
      <right style="thin">
        <color rgb="FF58595A"/>
      </right>
      <top/>
      <bottom style="thin">
        <color rgb="FF58595A"/>
      </bottom>
      <diagonal/>
    </border>
    <border>
      <left style="thin">
        <color theme="2" tint="-0.499984740745262"/>
      </left>
      <right style="thin">
        <color theme="2" tint="-0.499984740745262"/>
      </right>
      <top/>
      <bottom style="thin">
        <color theme="2" tint="-0.499984740745262"/>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4"/>
      </left>
      <right style="thin">
        <color theme="4"/>
      </right>
      <top style="thin">
        <color theme="4"/>
      </top>
      <bottom/>
      <diagonal/>
    </border>
    <border>
      <left/>
      <right style="thin">
        <color theme="4"/>
      </right>
      <top style="thin">
        <color theme="4"/>
      </top>
      <bottom/>
      <diagonal/>
    </border>
    <border>
      <left style="thin">
        <color rgb="FF691C20"/>
      </left>
      <right style="thin">
        <color rgb="FF691C20"/>
      </right>
      <top style="thin">
        <color rgb="FF691C20"/>
      </top>
      <bottom style="thin">
        <color rgb="FF691C20"/>
      </bottom>
      <diagonal/>
    </border>
  </borders>
  <cellStyleXfs count="21">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1" fillId="0" borderId="0"/>
    <xf numFmtId="0" fontId="7" fillId="0" borderId="0"/>
    <xf numFmtId="0" fontId="7" fillId="0" borderId="0"/>
    <xf numFmtId="43" fontId="7" fillId="0" borderId="0" applyFont="0" applyFill="0" applyBorder="0" applyAlignment="0" applyProtection="0"/>
    <xf numFmtId="43" fontId="1" fillId="0" borderId="0" applyFont="0" applyFill="0" applyBorder="0" applyAlignment="0" applyProtection="0"/>
    <xf numFmtId="0" fontId="29" fillId="0" borderId="0"/>
    <xf numFmtId="0" fontId="30" fillId="0" borderId="0"/>
    <xf numFmtId="9" fontId="29" fillId="0" borderId="0" applyFont="0" applyFill="0" applyBorder="0" applyAlignment="0" applyProtection="0"/>
    <xf numFmtId="0" fontId="30" fillId="0" borderId="0"/>
    <xf numFmtId="43" fontId="30" fillId="0" borderId="0" applyFont="0" applyFill="0" applyBorder="0" applyAlignment="0" applyProtection="0"/>
    <xf numFmtId="43" fontId="29"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cellStyleXfs>
  <cellXfs count="1197">
    <xf numFmtId="0" fontId="0" fillId="0" borderId="0" xfId="0"/>
    <xf numFmtId="0" fontId="3" fillId="2" borderId="1" xfId="4" applyFont="1" applyFill="1" applyBorder="1"/>
    <xf numFmtId="0" fontId="3" fillId="2" borderId="2" xfId="4" applyFont="1" applyFill="1" applyBorder="1"/>
    <xf numFmtId="0" fontId="3" fillId="2" borderId="2" xfId="4" applyFont="1" applyFill="1" applyBorder="1" applyAlignment="1">
      <alignment horizontal="center" vertical="center"/>
    </xf>
    <xf numFmtId="0" fontId="3" fillId="2" borderId="0" xfId="4" applyFont="1" applyFill="1"/>
    <xf numFmtId="0" fontId="3" fillId="2" borderId="3" xfId="4" applyFont="1" applyFill="1" applyBorder="1"/>
    <xf numFmtId="0" fontId="3" fillId="2" borderId="0" xfId="4" applyFont="1" applyFill="1" applyAlignment="1">
      <alignment horizontal="center" vertical="center"/>
    </xf>
    <xf numFmtId="0" fontId="3" fillId="0" borderId="0" xfId="4" applyFont="1" applyAlignment="1">
      <alignment horizontal="center" vertical="center"/>
    </xf>
    <xf numFmtId="0" fontId="4" fillId="0" borderId="4" xfId="4" applyFont="1" applyBorder="1" applyAlignment="1">
      <alignment horizontal="centerContinuous" vertical="center" wrapText="1"/>
    </xf>
    <xf numFmtId="0" fontId="5" fillId="0" borderId="4" xfId="4" applyFont="1" applyBorder="1" applyAlignment="1">
      <alignment horizontal="centerContinuous" vertical="center"/>
    </xf>
    <xf numFmtId="0" fontId="6" fillId="2" borderId="0" xfId="4" applyFont="1" applyFill="1" applyAlignment="1">
      <alignment vertical="center"/>
    </xf>
    <xf numFmtId="0" fontId="8" fillId="0" borderId="4" xfId="5" applyFont="1" applyBorder="1" applyAlignment="1">
      <alignment horizontal="right" vertical="center"/>
    </xf>
    <xf numFmtId="0" fontId="9" fillId="0" borderId="0" xfId="5" applyFont="1"/>
    <xf numFmtId="0" fontId="10" fillId="3" borderId="10" xfId="4" applyFont="1" applyFill="1" applyBorder="1" applyAlignment="1">
      <alignment horizontal="centerContinuous" vertical="center" wrapText="1"/>
    </xf>
    <xf numFmtId="0" fontId="11" fillId="2" borderId="0" xfId="4" applyFont="1" applyFill="1"/>
    <xf numFmtId="0" fontId="10" fillId="3" borderId="14" xfId="5" applyFont="1" applyFill="1" applyBorder="1" applyAlignment="1">
      <alignment horizontal="center" vertical="center" wrapText="1"/>
    </xf>
    <xf numFmtId="0" fontId="11" fillId="2" borderId="0" xfId="4" applyFont="1" applyFill="1" applyAlignment="1">
      <alignment vertical="center"/>
    </xf>
    <xf numFmtId="0" fontId="10" fillId="3" borderId="18" xfId="5" applyFont="1" applyFill="1" applyBorder="1" applyAlignment="1">
      <alignment horizontal="center" vertical="center" wrapText="1"/>
    </xf>
    <xf numFmtId="0" fontId="10" fillId="3" borderId="18" xfId="4" applyFont="1" applyFill="1" applyBorder="1" applyAlignment="1">
      <alignment horizontal="center" vertical="center" wrapText="1"/>
    </xf>
    <xf numFmtId="164" fontId="0" fillId="0" borderId="20" xfId="0" applyNumberFormat="1" applyBorder="1" applyAlignment="1">
      <alignment horizontal="right" vertical="center"/>
    </xf>
    <xf numFmtId="165" fontId="12" fillId="0" borderId="20" xfId="2" applyNumberFormat="1" applyFont="1" applyBorder="1" applyAlignment="1" applyProtection="1">
      <alignment horizontal="right" vertical="center" wrapText="1"/>
      <protection locked="0"/>
    </xf>
    <xf numFmtId="0" fontId="12" fillId="0" borderId="20" xfId="0" applyFont="1" applyBorder="1" applyAlignment="1" applyProtection="1">
      <alignment horizontal="left" vertical="center"/>
      <protection locked="0"/>
    </xf>
    <xf numFmtId="0" fontId="13" fillId="0" borderId="21" xfId="6" quotePrefix="1" applyFont="1" applyBorder="1" applyAlignment="1" applyProtection="1">
      <alignment horizontal="left" vertical="center" wrapText="1"/>
      <protection locked="0"/>
    </xf>
    <xf numFmtId="0" fontId="13" fillId="2" borderId="22" xfId="4" applyFont="1" applyFill="1" applyBorder="1" applyAlignment="1" applyProtection="1">
      <alignment horizontal="left" vertical="center" wrapText="1"/>
      <protection locked="0"/>
    </xf>
    <xf numFmtId="164" fontId="13" fillId="2" borderId="22" xfId="7" applyNumberFormat="1" applyFont="1" applyFill="1" applyBorder="1" applyAlignment="1" applyProtection="1">
      <alignment horizontal="right" vertical="center" wrapText="1"/>
      <protection locked="0"/>
    </xf>
    <xf numFmtId="164" fontId="13" fillId="0" borderId="22" xfId="7" applyNumberFormat="1" applyFont="1" applyFill="1" applyBorder="1" applyAlignment="1" applyProtection="1">
      <alignment horizontal="right" vertical="center" wrapText="1"/>
      <protection locked="0"/>
    </xf>
    <xf numFmtId="164" fontId="13" fillId="0" borderId="22" xfId="7" quotePrefix="1" applyNumberFormat="1" applyFont="1" applyFill="1" applyBorder="1" applyAlignment="1" applyProtection="1">
      <alignment horizontal="right" vertical="center" wrapText="1"/>
    </xf>
    <xf numFmtId="165" fontId="13" fillId="0" borderId="22" xfId="2" applyNumberFormat="1" applyFont="1" applyBorder="1" applyAlignment="1" applyProtection="1">
      <alignment horizontal="right" vertical="center" wrapText="1"/>
      <protection locked="0"/>
    </xf>
    <xf numFmtId="43" fontId="13" fillId="2" borderId="23" xfId="8" applyFont="1" applyFill="1" applyBorder="1" applyAlignment="1" applyProtection="1">
      <alignment horizontal="left" vertical="center" wrapText="1"/>
      <protection locked="0"/>
    </xf>
    <xf numFmtId="0" fontId="13" fillId="0" borderId="11" xfId="6" applyFont="1" applyBorder="1" applyAlignment="1" applyProtection="1">
      <alignment horizontal="left" vertical="center" wrapText="1"/>
      <protection locked="0"/>
    </xf>
    <xf numFmtId="0" fontId="13" fillId="2" borderId="27" xfId="4" applyFont="1" applyFill="1" applyBorder="1" applyAlignment="1" applyProtection="1">
      <alignment horizontal="left" vertical="center" wrapText="1"/>
      <protection locked="0"/>
    </xf>
    <xf numFmtId="164" fontId="13" fillId="2" borderId="27" xfId="1" applyNumberFormat="1" applyFont="1" applyFill="1" applyBorder="1" applyAlignment="1" applyProtection="1">
      <alignment horizontal="right" vertical="center" wrapText="1"/>
      <protection locked="0"/>
    </xf>
    <xf numFmtId="164" fontId="13" fillId="0" borderId="27" xfId="1" applyNumberFormat="1" applyFont="1" applyFill="1" applyBorder="1" applyAlignment="1" applyProtection="1">
      <alignment horizontal="right" vertical="center" wrapText="1"/>
      <protection locked="0"/>
    </xf>
    <xf numFmtId="164" fontId="13" fillId="0" borderId="27" xfId="1" applyNumberFormat="1" applyFont="1" applyFill="1" applyBorder="1" applyAlignment="1" applyProtection="1">
      <alignment horizontal="right" vertical="center" wrapText="1"/>
    </xf>
    <xf numFmtId="165" fontId="13" fillId="0" borderId="27" xfId="2" applyNumberFormat="1" applyFont="1" applyFill="1" applyBorder="1" applyAlignment="1" applyProtection="1">
      <alignment horizontal="right" vertical="center" wrapText="1"/>
      <protection locked="0"/>
    </xf>
    <xf numFmtId="0" fontId="14" fillId="0" borderId="4" xfId="4" applyFont="1" applyBorder="1" applyAlignment="1">
      <alignment horizontal="centerContinuous" vertical="center"/>
    </xf>
    <xf numFmtId="0" fontId="15" fillId="0" borderId="4" xfId="5" applyFont="1" applyBorder="1" applyAlignment="1">
      <alignment horizontal="right" vertical="center"/>
    </xf>
    <xf numFmtId="164" fontId="16" fillId="0" borderId="20" xfId="0" applyNumberFormat="1" applyFont="1" applyBorder="1" applyAlignment="1">
      <alignment horizontal="right" vertical="center"/>
    </xf>
    <xf numFmtId="165" fontId="16" fillId="0" borderId="20" xfId="2" applyNumberFormat="1" applyFont="1" applyBorder="1" applyAlignment="1" applyProtection="1">
      <alignment horizontal="right" vertical="center" wrapText="1"/>
      <protection locked="0"/>
    </xf>
    <xf numFmtId="0" fontId="16" fillId="0" borderId="20" xfId="0" applyFont="1" applyBorder="1" applyAlignment="1" applyProtection="1">
      <alignment horizontal="left" vertical="center"/>
      <protection locked="0"/>
    </xf>
    <xf numFmtId="0" fontId="17" fillId="0" borderId="21" xfId="6" quotePrefix="1" applyFont="1" applyBorder="1" applyAlignment="1" applyProtection="1">
      <alignment horizontal="left" vertical="center" wrapText="1"/>
      <protection locked="0"/>
    </xf>
    <xf numFmtId="0" fontId="18" fillId="2" borderId="28" xfId="4" applyFont="1" applyFill="1" applyBorder="1" applyAlignment="1" applyProtection="1">
      <alignment vertical="center" wrapText="1"/>
      <protection locked="0"/>
    </xf>
    <xf numFmtId="164" fontId="17" fillId="2" borderId="22" xfId="7" applyNumberFormat="1" applyFont="1" applyFill="1" applyBorder="1" applyAlignment="1" applyProtection="1">
      <alignment horizontal="right" vertical="center" wrapText="1"/>
      <protection locked="0"/>
    </xf>
    <xf numFmtId="164" fontId="17" fillId="0" borderId="22" xfId="7" quotePrefix="1" applyNumberFormat="1" applyFont="1" applyFill="1" applyBorder="1" applyAlignment="1" applyProtection="1">
      <alignment horizontal="right" vertical="center" wrapText="1"/>
    </xf>
    <xf numFmtId="9" fontId="17" fillId="0" borderId="22" xfId="2" applyFont="1" applyBorder="1" applyAlignment="1" applyProtection="1">
      <alignment horizontal="right" vertical="center" wrapText="1"/>
      <protection locked="0"/>
    </xf>
    <xf numFmtId="43" fontId="17" fillId="2" borderId="23" xfId="8" applyFont="1" applyFill="1" applyBorder="1" applyAlignment="1" applyProtection="1">
      <alignment horizontal="left" vertical="center" wrapText="1"/>
      <protection locked="0"/>
    </xf>
    <xf numFmtId="0" fontId="17" fillId="0" borderId="7" xfId="6" quotePrefix="1" applyFont="1" applyBorder="1" applyAlignment="1" applyProtection="1">
      <alignment horizontal="left" vertical="center" wrapText="1"/>
      <protection locked="0"/>
    </xf>
    <xf numFmtId="0" fontId="17" fillId="2" borderId="4" xfId="4" applyFont="1" applyFill="1" applyBorder="1" applyAlignment="1" applyProtection="1">
      <alignment horizontal="left" vertical="center" wrapText="1"/>
      <protection locked="0"/>
    </xf>
    <xf numFmtId="164" fontId="17" fillId="2" borderId="4" xfId="7" applyNumberFormat="1" applyFont="1" applyFill="1" applyBorder="1" applyAlignment="1" applyProtection="1">
      <alignment horizontal="right" vertical="center" wrapText="1"/>
      <protection locked="0"/>
    </xf>
    <xf numFmtId="164" fontId="17" fillId="0" borderId="4" xfId="7" quotePrefix="1" applyNumberFormat="1" applyFont="1" applyFill="1" applyBorder="1" applyAlignment="1" applyProtection="1">
      <alignment horizontal="right" vertical="center" wrapText="1"/>
    </xf>
    <xf numFmtId="165" fontId="17" fillId="0" borderId="4" xfId="2" applyNumberFormat="1" applyFont="1" applyBorder="1" applyAlignment="1" applyProtection="1">
      <alignment horizontal="right" vertical="center" wrapText="1"/>
      <protection locked="0"/>
    </xf>
    <xf numFmtId="43" fontId="17" fillId="2" borderId="5" xfId="8" applyFont="1" applyFill="1" applyBorder="1" applyAlignment="1" applyProtection="1">
      <alignment horizontal="left" vertical="center" wrapText="1"/>
      <protection locked="0"/>
    </xf>
    <xf numFmtId="0" fontId="16" fillId="2" borderId="7" xfId="4" applyFont="1" applyFill="1" applyBorder="1" applyAlignment="1" applyProtection="1">
      <alignment horizontal="left" vertical="center" wrapText="1"/>
      <protection locked="0"/>
    </xf>
    <xf numFmtId="0" fontId="16" fillId="2" borderId="4" xfId="4" applyFont="1" applyFill="1" applyBorder="1" applyAlignment="1" applyProtection="1">
      <alignment horizontal="left" vertical="center" wrapText="1"/>
      <protection locked="0"/>
    </xf>
    <xf numFmtId="165" fontId="16" fillId="0" borderId="4" xfId="2" applyNumberFormat="1" applyFont="1" applyBorder="1" applyAlignment="1" applyProtection="1">
      <alignment horizontal="right" vertical="center" wrapText="1"/>
      <protection locked="0"/>
    </xf>
    <xf numFmtId="0" fontId="17" fillId="0" borderId="7" xfId="6" applyFont="1" applyBorder="1" applyAlignment="1" applyProtection="1">
      <alignment horizontal="left" vertical="center" wrapText="1"/>
      <protection locked="0"/>
    </xf>
    <xf numFmtId="164" fontId="17" fillId="2" borderId="4" xfId="1" applyNumberFormat="1" applyFont="1" applyFill="1" applyBorder="1" applyAlignment="1" applyProtection="1">
      <alignment horizontal="right" vertical="center" wrapText="1"/>
      <protection locked="0"/>
    </xf>
    <xf numFmtId="0" fontId="17" fillId="0" borderId="11" xfId="6" applyFont="1" applyBorder="1" applyAlignment="1" applyProtection="1">
      <alignment horizontal="left" vertical="center" wrapText="1"/>
      <protection locked="0"/>
    </xf>
    <xf numFmtId="0" fontId="17" fillId="2" borderId="27" xfId="4" applyFont="1" applyFill="1" applyBorder="1" applyAlignment="1" applyProtection="1">
      <alignment horizontal="left" vertical="center" wrapText="1"/>
      <protection locked="0"/>
    </xf>
    <xf numFmtId="164" fontId="17" fillId="2" borderId="27" xfId="7" applyNumberFormat="1" applyFont="1" applyFill="1" applyBorder="1" applyAlignment="1" applyProtection="1">
      <alignment horizontal="right" vertical="center" wrapText="1"/>
      <protection locked="0"/>
    </xf>
    <xf numFmtId="164" fontId="17" fillId="0" borderId="27" xfId="7" quotePrefix="1" applyNumberFormat="1" applyFont="1" applyFill="1" applyBorder="1" applyAlignment="1" applyProtection="1">
      <alignment horizontal="right" vertical="center" wrapText="1"/>
    </xf>
    <xf numFmtId="165" fontId="17" fillId="0" borderId="27" xfId="2" applyNumberFormat="1" applyFont="1" applyBorder="1" applyAlignment="1" applyProtection="1">
      <alignment horizontal="right" vertical="center" wrapText="1"/>
      <protection locked="0"/>
    </xf>
    <xf numFmtId="0" fontId="3" fillId="2" borderId="1" xfId="4" applyFont="1" applyFill="1" applyBorder="1" applyAlignment="1" applyProtection="1">
      <alignment horizontal="left" vertical="center"/>
      <protection locked="0"/>
    </xf>
    <xf numFmtId="0" fontId="19" fillId="2" borderId="0" xfId="4" applyFont="1" applyFill="1" applyProtection="1">
      <protection locked="0"/>
    </xf>
    <xf numFmtId="0" fontId="3" fillId="2" borderId="0" xfId="4" applyFont="1" applyFill="1" applyProtection="1">
      <protection locked="0"/>
    </xf>
    <xf numFmtId="0" fontId="3" fillId="2" borderId="0" xfId="4" applyFont="1" applyFill="1" applyAlignment="1" applyProtection="1">
      <alignment horizontal="center" vertical="center"/>
      <protection locked="0"/>
    </xf>
    <xf numFmtId="0" fontId="20" fillId="0" borderId="4" xfId="4" applyFont="1" applyBorder="1" applyAlignment="1">
      <alignment horizontal="centerContinuous" vertical="center"/>
    </xf>
    <xf numFmtId="0" fontId="17" fillId="2" borderId="22" xfId="4" applyFont="1" applyFill="1" applyBorder="1" applyAlignment="1" applyProtection="1">
      <alignment horizontal="left" vertical="center" wrapText="1"/>
      <protection locked="0"/>
    </xf>
    <xf numFmtId="165" fontId="17" fillId="0" borderId="22" xfId="2" applyNumberFormat="1" applyFont="1" applyBorder="1" applyAlignment="1" applyProtection="1">
      <alignment horizontal="right" vertical="center" wrapText="1"/>
      <protection locked="0"/>
    </xf>
    <xf numFmtId="43" fontId="17" fillId="2" borderId="23" xfId="8" applyFont="1" applyFill="1" applyBorder="1" applyAlignment="1" applyProtection="1">
      <alignment horizontal="justify" vertical="center" wrapText="1"/>
      <protection locked="0"/>
    </xf>
    <xf numFmtId="43" fontId="17" fillId="2" borderId="5" xfId="8" applyFont="1" applyFill="1" applyBorder="1" applyAlignment="1" applyProtection="1">
      <alignment horizontal="justify" vertical="center" wrapText="1"/>
      <protection locked="0"/>
    </xf>
    <xf numFmtId="2" fontId="17" fillId="2" borderId="22" xfId="7" applyNumberFormat="1" applyFont="1" applyFill="1" applyBorder="1" applyAlignment="1" applyProtection="1">
      <alignment horizontal="right" vertical="center" wrapText="1"/>
      <protection locked="0"/>
    </xf>
    <xf numFmtId="49" fontId="17" fillId="2" borderId="23" xfId="8" applyNumberFormat="1" applyFont="1" applyFill="1" applyBorder="1" applyAlignment="1" applyProtection="1">
      <alignment horizontal="left" vertical="center" wrapText="1"/>
      <protection locked="0"/>
    </xf>
    <xf numFmtId="166" fontId="17" fillId="0" borderId="22" xfId="2" applyNumberFormat="1" applyFont="1" applyBorder="1" applyAlignment="1" applyProtection="1">
      <alignment horizontal="right" vertical="center" wrapText="1"/>
      <protection locked="0"/>
    </xf>
    <xf numFmtId="166" fontId="17" fillId="0" borderId="4" xfId="2" applyNumberFormat="1" applyFont="1" applyBorder="1" applyAlignment="1" applyProtection="1">
      <alignment horizontal="right" vertical="center" wrapText="1"/>
      <protection locked="0"/>
    </xf>
    <xf numFmtId="0" fontId="3" fillId="2" borderId="31" xfId="4" applyFont="1" applyFill="1" applyBorder="1"/>
    <xf numFmtId="164" fontId="23" fillId="0" borderId="20" xfId="0" applyNumberFormat="1" applyFont="1" applyBorder="1" applyAlignment="1">
      <alignment horizontal="right" vertical="center"/>
    </xf>
    <xf numFmtId="43" fontId="23" fillId="0" borderId="20" xfId="1" applyFont="1" applyBorder="1" applyAlignment="1" applyProtection="1">
      <alignment horizontal="center" vertical="center" wrapText="1"/>
      <protection locked="0"/>
    </xf>
    <xf numFmtId="0" fontId="23" fillId="0" borderId="20" xfId="0" applyFont="1" applyBorder="1" applyAlignment="1" applyProtection="1">
      <alignment horizontal="left" vertical="center"/>
      <protection locked="0"/>
    </xf>
    <xf numFmtId="0" fontId="24" fillId="0" borderId="21" xfId="6" quotePrefix="1" applyFont="1" applyBorder="1" applyAlignment="1" applyProtection="1">
      <alignment horizontal="center" vertical="center" wrapText="1"/>
      <protection locked="0"/>
    </xf>
    <xf numFmtId="0" fontId="24" fillId="2" borderId="22" xfId="4" applyFont="1" applyFill="1" applyBorder="1" applyAlignment="1" applyProtection="1">
      <alignment horizontal="justify" vertical="center" wrapText="1"/>
      <protection locked="0"/>
    </xf>
    <xf numFmtId="164" fontId="24" fillId="2" borderId="22" xfId="7" applyNumberFormat="1" applyFont="1" applyFill="1" applyBorder="1" applyAlignment="1" applyProtection="1">
      <alignment horizontal="right" vertical="center" wrapText="1"/>
      <protection locked="0"/>
    </xf>
    <xf numFmtId="164" fontId="24" fillId="0" borderId="22" xfId="7" quotePrefix="1" applyNumberFormat="1" applyFont="1" applyFill="1" applyBorder="1" applyAlignment="1" applyProtection="1">
      <alignment horizontal="right" vertical="center" wrapText="1"/>
    </xf>
    <xf numFmtId="167" fontId="24" fillId="0" borderId="22" xfId="1" applyNumberFormat="1" applyFont="1" applyBorder="1" applyAlignment="1" applyProtection="1">
      <alignment horizontal="center" vertical="center" wrapText="1"/>
      <protection locked="0"/>
    </xf>
    <xf numFmtId="0" fontId="24" fillId="2" borderId="5" xfId="8" quotePrefix="1" applyNumberFormat="1" applyFont="1" applyFill="1" applyBorder="1" applyAlignment="1" applyProtection="1">
      <alignment horizontal="justify" vertical="center" wrapText="1"/>
      <protection locked="0"/>
    </xf>
    <xf numFmtId="0" fontId="24" fillId="0" borderId="7" xfId="6" quotePrefix="1" applyFont="1" applyBorder="1" applyAlignment="1" applyProtection="1">
      <alignment horizontal="center" vertical="center" wrapText="1"/>
      <protection locked="0"/>
    </xf>
    <xf numFmtId="0" fontId="24" fillId="2" borderId="4" xfId="4" applyFont="1" applyFill="1" applyBorder="1" applyAlignment="1" applyProtection="1">
      <alignment horizontal="justify" vertical="center" wrapText="1"/>
      <protection locked="0"/>
    </xf>
    <xf numFmtId="164" fontId="24" fillId="2" borderId="4" xfId="7" applyNumberFormat="1" applyFont="1" applyFill="1" applyBorder="1" applyAlignment="1" applyProtection="1">
      <alignment horizontal="right" vertical="center" wrapText="1"/>
      <protection locked="0"/>
    </xf>
    <xf numFmtId="164" fontId="24" fillId="0" borderId="4" xfId="7" quotePrefix="1" applyNumberFormat="1" applyFont="1" applyFill="1" applyBorder="1" applyAlignment="1" applyProtection="1">
      <alignment horizontal="right" vertical="center" wrapText="1"/>
    </xf>
    <xf numFmtId="167" fontId="24" fillId="0" borderId="4" xfId="1" applyNumberFormat="1" applyFont="1" applyBorder="1" applyAlignment="1" applyProtection="1">
      <alignment horizontal="center" vertical="center" wrapText="1"/>
      <protection locked="0"/>
    </xf>
    <xf numFmtId="0" fontId="25" fillId="0" borderId="7" xfId="6" quotePrefix="1" applyFont="1" applyBorder="1" applyAlignment="1" applyProtection="1">
      <alignment horizontal="left" vertical="center" wrapText="1"/>
      <protection locked="0"/>
    </xf>
    <xf numFmtId="0" fontId="25" fillId="2" borderId="4" xfId="4" applyFont="1" applyFill="1" applyBorder="1" applyAlignment="1" applyProtection="1">
      <alignment horizontal="left" vertical="center" wrapText="1"/>
      <protection locked="0"/>
    </xf>
    <xf numFmtId="164" fontId="25" fillId="2" borderId="4" xfId="7" applyNumberFormat="1" applyFont="1" applyFill="1" applyBorder="1" applyAlignment="1" applyProtection="1">
      <alignment horizontal="right" vertical="center" wrapText="1"/>
      <protection locked="0"/>
    </xf>
    <xf numFmtId="164" fontId="25" fillId="0" borderId="4" xfId="7" quotePrefix="1" applyNumberFormat="1" applyFont="1" applyFill="1" applyBorder="1" applyAlignment="1" applyProtection="1">
      <alignment horizontal="right" vertical="center" wrapText="1"/>
    </xf>
    <xf numFmtId="167" fontId="25" fillId="0" borderId="4" xfId="2" applyNumberFormat="1" applyFont="1" applyBorder="1" applyAlignment="1" applyProtection="1">
      <alignment horizontal="right" vertical="center" wrapText="1"/>
      <protection locked="0"/>
    </xf>
    <xf numFmtId="43" fontId="25" fillId="2" borderId="5" xfId="8" applyFont="1" applyFill="1" applyBorder="1" applyAlignment="1" applyProtection="1">
      <alignment horizontal="left" vertical="center" wrapText="1"/>
      <protection locked="0"/>
    </xf>
    <xf numFmtId="167" fontId="17" fillId="0" borderId="4" xfId="2" applyNumberFormat="1" applyFont="1" applyBorder="1" applyAlignment="1" applyProtection="1">
      <alignment horizontal="right" vertical="center" wrapText="1"/>
      <protection locked="0"/>
    </xf>
    <xf numFmtId="167" fontId="16" fillId="0" borderId="4" xfId="2" applyNumberFormat="1" applyFont="1" applyBorder="1" applyAlignment="1" applyProtection="1">
      <alignment horizontal="right" vertical="center" wrapText="1"/>
      <protection locked="0"/>
    </xf>
    <xf numFmtId="167" fontId="17" fillId="0" borderId="27" xfId="2" applyNumberFormat="1" applyFont="1" applyBorder="1" applyAlignment="1" applyProtection="1">
      <alignment horizontal="right" vertical="center" wrapText="1"/>
      <protection locked="0"/>
    </xf>
    <xf numFmtId="165" fontId="16" fillId="0" borderId="20" xfId="2" applyNumberFormat="1" applyFont="1" applyBorder="1" applyAlignment="1" applyProtection="1">
      <alignment horizontal="right" vertical="center" wrapText="1"/>
    </xf>
    <xf numFmtId="165" fontId="17" fillId="0" borderId="22" xfId="2" applyNumberFormat="1" applyFont="1" applyBorder="1" applyAlignment="1" applyProtection="1">
      <alignment horizontal="right" vertical="center" wrapText="1"/>
    </xf>
    <xf numFmtId="165" fontId="17" fillId="0" borderId="4" xfId="2" applyNumberFormat="1" applyFont="1" applyBorder="1" applyAlignment="1" applyProtection="1">
      <alignment horizontal="right" vertical="center" wrapText="1"/>
    </xf>
    <xf numFmtId="165" fontId="16" fillId="0" borderId="4" xfId="2" applyNumberFormat="1" applyFont="1" applyBorder="1" applyAlignment="1" applyProtection="1">
      <alignment horizontal="right" vertical="center" wrapText="1"/>
    </xf>
    <xf numFmtId="165" fontId="17" fillId="0" borderId="27" xfId="2" applyNumberFormat="1" applyFont="1" applyBorder="1" applyAlignment="1" applyProtection="1">
      <alignment horizontal="right" vertical="center" wrapText="1"/>
    </xf>
    <xf numFmtId="164" fontId="0" fillId="0" borderId="32" xfId="0" applyNumberFormat="1" applyBorder="1" applyAlignment="1">
      <alignment horizontal="right" vertical="center"/>
    </xf>
    <xf numFmtId="165" fontId="16" fillId="0" borderId="32" xfId="2" applyNumberFormat="1" applyFont="1" applyBorder="1" applyAlignment="1" applyProtection="1">
      <alignment horizontal="right" vertical="center" wrapText="1"/>
      <protection locked="0"/>
    </xf>
    <xf numFmtId="0" fontId="16" fillId="0" borderId="32" xfId="0" applyFont="1" applyBorder="1" applyAlignment="1" applyProtection="1">
      <alignment horizontal="left" vertical="center"/>
      <protection locked="0"/>
    </xf>
    <xf numFmtId="0" fontId="9" fillId="2" borderId="33" xfId="4" applyFont="1" applyFill="1" applyBorder="1" applyAlignment="1" applyProtection="1">
      <alignment vertical="center" wrapText="1"/>
      <protection locked="0"/>
    </xf>
    <xf numFmtId="0" fontId="9" fillId="2" borderId="34" xfId="4" applyFont="1" applyFill="1" applyBorder="1" applyAlignment="1" applyProtection="1">
      <alignment vertical="center" wrapText="1"/>
      <protection locked="0"/>
    </xf>
    <xf numFmtId="166" fontId="9" fillId="2" borderId="34" xfId="4" applyNumberFormat="1" applyFont="1" applyFill="1" applyBorder="1" applyAlignment="1" applyProtection="1">
      <alignment horizontal="center" vertical="center" wrapText="1"/>
      <protection locked="0"/>
    </xf>
    <xf numFmtId="164" fontId="9" fillId="0" borderId="34" xfId="7" applyNumberFormat="1" applyFont="1" applyFill="1" applyBorder="1" applyAlignment="1" applyProtection="1">
      <alignment horizontal="right" vertical="center" wrapText="1"/>
      <protection locked="0"/>
    </xf>
    <xf numFmtId="164" fontId="9" fillId="2" borderId="34" xfId="7" applyNumberFormat="1" applyFont="1" applyFill="1" applyBorder="1" applyAlignment="1" applyProtection="1">
      <alignment horizontal="right" vertical="center" wrapText="1"/>
      <protection locked="0"/>
    </xf>
    <xf numFmtId="164" fontId="9" fillId="0" borderId="34" xfId="7" quotePrefix="1" applyNumberFormat="1" applyFont="1" applyFill="1" applyBorder="1" applyAlignment="1" applyProtection="1">
      <alignment horizontal="right" vertical="center" wrapText="1"/>
      <protection locked="0"/>
    </xf>
    <xf numFmtId="0" fontId="9" fillId="0" borderId="35" xfId="0" applyFont="1" applyBorder="1" applyAlignment="1" applyProtection="1">
      <alignment horizontal="center" vertical="center" wrapText="1"/>
      <protection locked="0"/>
    </xf>
    <xf numFmtId="0" fontId="9" fillId="2" borderId="36" xfId="4" applyFont="1" applyFill="1" applyBorder="1" applyAlignment="1" applyProtection="1">
      <alignment vertical="center" wrapText="1"/>
      <protection locked="0"/>
    </xf>
    <xf numFmtId="0" fontId="9" fillId="2" borderId="37" xfId="4" applyFont="1" applyFill="1" applyBorder="1" applyAlignment="1" applyProtection="1">
      <alignment vertical="center" wrapText="1"/>
      <protection locked="0"/>
    </xf>
    <xf numFmtId="166" fontId="9" fillId="2" borderId="37" xfId="4" applyNumberFormat="1" applyFont="1" applyFill="1" applyBorder="1" applyAlignment="1" applyProtection="1">
      <alignment horizontal="center" vertical="center" wrapText="1"/>
      <protection locked="0"/>
    </xf>
    <xf numFmtId="164" fontId="9" fillId="0" borderId="37" xfId="7" applyNumberFormat="1" applyFont="1" applyFill="1" applyBorder="1" applyAlignment="1" applyProtection="1">
      <alignment horizontal="right" vertical="center" wrapText="1"/>
      <protection locked="0"/>
    </xf>
    <xf numFmtId="164" fontId="9" fillId="2" borderId="37" xfId="7" applyNumberFormat="1" applyFont="1" applyFill="1" applyBorder="1" applyAlignment="1" applyProtection="1">
      <alignment horizontal="right" vertical="center" wrapText="1"/>
      <protection locked="0"/>
    </xf>
    <xf numFmtId="164" fontId="9" fillId="0" borderId="37" xfId="7" quotePrefix="1" applyNumberFormat="1" applyFont="1" applyFill="1" applyBorder="1" applyAlignment="1" applyProtection="1">
      <alignment horizontal="right" vertical="center" wrapText="1"/>
      <protection locked="0"/>
    </xf>
    <xf numFmtId="0" fontId="9" fillId="0" borderId="38" xfId="0" applyFont="1" applyBorder="1" applyAlignment="1" applyProtection="1">
      <alignment horizontal="center" vertical="center" wrapText="1"/>
      <protection locked="0"/>
    </xf>
    <xf numFmtId="166" fontId="9" fillId="0" borderId="37" xfId="0" applyNumberFormat="1" applyFont="1" applyBorder="1" applyAlignment="1" applyProtection="1">
      <alignment horizontal="center"/>
      <protection locked="0"/>
    </xf>
    <xf numFmtId="0" fontId="9" fillId="2" borderId="39" xfId="4" applyFont="1" applyFill="1" applyBorder="1" applyAlignment="1" applyProtection="1">
      <alignment vertical="center" wrapText="1"/>
      <protection locked="0"/>
    </xf>
    <xf numFmtId="0" fontId="9" fillId="2" borderId="40" xfId="4" applyFont="1" applyFill="1" applyBorder="1" applyAlignment="1" applyProtection="1">
      <alignment vertical="center" wrapText="1"/>
      <protection locked="0"/>
    </xf>
    <xf numFmtId="166" fontId="9" fillId="0" borderId="40" xfId="0" applyNumberFormat="1" applyFont="1" applyBorder="1" applyAlignment="1" applyProtection="1">
      <alignment horizontal="center"/>
      <protection locked="0"/>
    </xf>
    <xf numFmtId="164" fontId="9" fillId="2" borderId="40" xfId="7" applyNumberFormat="1" applyFont="1" applyFill="1" applyBorder="1" applyAlignment="1" applyProtection="1">
      <alignment horizontal="right" vertical="center" wrapText="1"/>
      <protection locked="0"/>
    </xf>
    <xf numFmtId="164" fontId="9" fillId="0" borderId="40" xfId="7" quotePrefix="1" applyNumberFormat="1" applyFont="1" applyFill="1" applyBorder="1" applyAlignment="1" applyProtection="1">
      <alignment horizontal="right" vertical="center" wrapText="1"/>
      <protection locked="0"/>
    </xf>
    <xf numFmtId="0" fontId="9" fillId="0" borderId="41" xfId="0" applyFont="1" applyBorder="1" applyAlignment="1" applyProtection="1">
      <alignment horizontal="center" vertical="center" wrapText="1"/>
      <protection locked="0"/>
    </xf>
    <xf numFmtId="0" fontId="17" fillId="0" borderId="21" xfId="6" quotePrefix="1" applyFont="1" applyBorder="1" applyAlignment="1" applyProtection="1">
      <alignment horizontal="center" vertical="center" wrapText="1"/>
      <protection locked="0"/>
    </xf>
    <xf numFmtId="0" fontId="17" fillId="2" borderId="22" xfId="4" applyFont="1" applyFill="1" applyBorder="1" applyAlignment="1" applyProtection="1">
      <alignment horizontal="center" vertical="center" wrapText="1"/>
      <protection locked="0"/>
    </xf>
    <xf numFmtId="43" fontId="17" fillId="2" borderId="23" xfId="8" applyFont="1" applyFill="1" applyBorder="1" applyAlignment="1" applyProtection="1">
      <alignment horizontal="center" vertical="center" wrapText="1"/>
      <protection locked="0"/>
    </xf>
    <xf numFmtId="0" fontId="17" fillId="0" borderId="7" xfId="6" quotePrefix="1" applyFont="1" applyBorder="1" applyAlignment="1" applyProtection="1">
      <alignment horizontal="center" vertical="center" wrapText="1"/>
      <protection locked="0"/>
    </xf>
    <xf numFmtId="0" fontId="17" fillId="2" borderId="4" xfId="4" applyFont="1" applyFill="1" applyBorder="1" applyAlignment="1" applyProtection="1">
      <alignment horizontal="center" vertical="center" wrapText="1"/>
      <protection locked="0"/>
    </xf>
    <xf numFmtId="43" fontId="17" fillId="2" borderId="5" xfId="8" applyFont="1" applyFill="1" applyBorder="1" applyAlignment="1" applyProtection="1">
      <alignment horizontal="center" vertical="center" wrapText="1"/>
      <protection locked="0"/>
    </xf>
    <xf numFmtId="49" fontId="17" fillId="2" borderId="5" xfId="8" applyNumberFormat="1" applyFont="1" applyFill="1" applyBorder="1" applyAlignment="1" applyProtection="1">
      <alignment horizontal="center" vertical="center" wrapText="1"/>
      <protection locked="0"/>
    </xf>
    <xf numFmtId="49" fontId="17" fillId="2" borderId="5" xfId="8" applyNumberFormat="1" applyFont="1" applyFill="1" applyBorder="1" applyAlignment="1" applyProtection="1">
      <alignment horizontal="left" vertical="center" wrapText="1"/>
      <protection locked="0"/>
    </xf>
    <xf numFmtId="0" fontId="17" fillId="0" borderId="37" xfId="6" quotePrefix="1" applyFont="1" applyBorder="1" applyAlignment="1" applyProtection="1">
      <alignment horizontal="left" vertical="center" wrapText="1"/>
      <protection locked="0"/>
    </xf>
    <xf numFmtId="0" fontId="17" fillId="2" borderId="37" xfId="4" applyFont="1" applyFill="1" applyBorder="1" applyAlignment="1" applyProtection="1">
      <alignment horizontal="left" vertical="center" wrapText="1"/>
      <protection locked="0"/>
    </xf>
    <xf numFmtId="164" fontId="17" fillId="2" borderId="37" xfId="7" applyNumberFormat="1" applyFont="1" applyFill="1" applyBorder="1" applyAlignment="1" applyProtection="1">
      <alignment horizontal="right" vertical="center" wrapText="1"/>
      <protection locked="0"/>
    </xf>
    <xf numFmtId="4" fontId="0" fillId="0" borderId="37" xfId="0" applyNumberFormat="1" applyBorder="1" applyAlignment="1">
      <alignment horizontal="right" vertical="center"/>
    </xf>
    <xf numFmtId="164" fontId="17" fillId="0" borderId="37" xfId="7" quotePrefix="1" applyNumberFormat="1" applyFont="1" applyFill="1" applyBorder="1" applyAlignment="1" applyProtection="1">
      <alignment horizontal="right" vertical="center" wrapText="1"/>
    </xf>
    <xf numFmtId="165" fontId="17" fillId="0" borderId="37" xfId="2" applyNumberFormat="1" applyFont="1" applyBorder="1" applyAlignment="1" applyProtection="1">
      <alignment horizontal="right" vertical="center" wrapText="1"/>
      <protection locked="0"/>
    </xf>
    <xf numFmtId="0" fontId="26" fillId="2" borderId="37" xfId="8" applyNumberFormat="1" applyFont="1" applyFill="1" applyBorder="1" applyAlignment="1" applyProtection="1">
      <alignment horizontal="justify" vertical="top" wrapText="1"/>
      <protection locked="0"/>
    </xf>
    <xf numFmtId="164" fontId="17" fillId="2" borderId="37" xfId="1" applyNumberFormat="1" applyFont="1" applyFill="1" applyBorder="1" applyAlignment="1" applyProtection="1">
      <alignment horizontal="right" vertical="center" wrapText="1"/>
      <protection locked="0"/>
    </xf>
    <xf numFmtId="10" fontId="17" fillId="0" borderId="37" xfId="2" applyNumberFormat="1" applyFont="1" applyBorder="1" applyAlignment="1" applyProtection="1">
      <alignment horizontal="right" vertical="center" wrapText="1"/>
      <protection locked="0"/>
    </xf>
    <xf numFmtId="165" fontId="17" fillId="0" borderId="23" xfId="2" applyNumberFormat="1" applyFont="1" applyBorder="1" applyAlignment="1" applyProtection="1">
      <alignment horizontal="right" vertical="center" wrapText="1"/>
    </xf>
    <xf numFmtId="0" fontId="18" fillId="0" borderId="37" xfId="0" applyFont="1" applyBorder="1" applyAlignment="1" applyProtection="1">
      <alignment horizontal="left" vertical="center" wrapText="1"/>
      <protection locked="0"/>
    </xf>
    <xf numFmtId="0" fontId="18" fillId="0" borderId="42" xfId="6" quotePrefix="1" applyFont="1" applyBorder="1" applyAlignment="1" applyProtection="1">
      <alignment vertical="center" wrapText="1"/>
      <protection locked="0"/>
    </xf>
    <xf numFmtId="0" fontId="18" fillId="2" borderId="43" xfId="4" applyFont="1" applyFill="1" applyBorder="1" applyAlignment="1" applyProtection="1">
      <alignment vertical="center" wrapText="1"/>
      <protection locked="0"/>
    </xf>
    <xf numFmtId="0" fontId="27" fillId="0" borderId="4" xfId="4" applyFont="1" applyBorder="1" applyAlignment="1">
      <alignment horizontal="centerContinuous" vertical="center"/>
    </xf>
    <xf numFmtId="4" fontId="17" fillId="2" borderId="22" xfId="7" applyNumberFormat="1" applyFont="1" applyFill="1" applyBorder="1" applyAlignment="1" applyProtection="1">
      <alignment horizontal="right" vertical="center" wrapText="1"/>
      <protection locked="0"/>
    </xf>
    <xf numFmtId="0" fontId="17" fillId="2" borderId="23" xfId="8" applyNumberFormat="1" applyFont="1" applyFill="1" applyBorder="1" applyAlignment="1" applyProtection="1">
      <alignment horizontal="justify" vertical="center" wrapText="1"/>
      <protection locked="0"/>
    </xf>
    <xf numFmtId="4" fontId="17" fillId="2" borderId="4" xfId="7" applyNumberFormat="1" applyFont="1" applyFill="1" applyBorder="1" applyAlignment="1" applyProtection="1">
      <alignment horizontal="right" vertical="center" wrapText="1"/>
      <protection locked="0"/>
    </xf>
    <xf numFmtId="43" fontId="3" fillId="2" borderId="2" xfId="1" applyFont="1" applyFill="1" applyBorder="1"/>
    <xf numFmtId="43" fontId="3" fillId="2" borderId="0" xfId="1" applyFont="1" applyFill="1"/>
    <xf numFmtId="0" fontId="31" fillId="0" borderId="4" xfId="4" applyFont="1" applyBorder="1" applyAlignment="1">
      <alignment horizontal="centerContinuous" vertical="center" wrapText="1"/>
    </xf>
    <xf numFmtId="43" fontId="14" fillId="0" borderId="4" xfId="1" applyFont="1" applyBorder="1" applyAlignment="1">
      <alignment horizontal="centerContinuous" vertical="center"/>
    </xf>
    <xf numFmtId="43" fontId="10" fillId="3" borderId="18" xfId="1" applyFont="1" applyFill="1" applyBorder="1" applyAlignment="1">
      <alignment horizontal="center" vertical="center" wrapText="1"/>
    </xf>
    <xf numFmtId="164" fontId="16" fillId="2" borderId="44" xfId="7" applyNumberFormat="1" applyFont="1" applyFill="1" applyBorder="1" applyAlignment="1" applyProtection="1">
      <alignment horizontal="right" vertical="center" wrapText="1"/>
      <protection locked="0"/>
    </xf>
    <xf numFmtId="43" fontId="17" fillId="0" borderId="22" xfId="1" applyFont="1" applyBorder="1" applyAlignment="1" applyProtection="1">
      <alignment horizontal="right" vertical="center" wrapText="1"/>
      <protection locked="0"/>
    </xf>
    <xf numFmtId="43" fontId="17" fillId="0" borderId="4" xfId="1" applyFont="1" applyBorder="1" applyAlignment="1" applyProtection="1">
      <alignment horizontal="right" vertical="center" wrapText="1"/>
      <protection locked="0"/>
    </xf>
    <xf numFmtId="0" fontId="17" fillId="2" borderId="5" xfId="8" applyNumberFormat="1" applyFont="1" applyFill="1" applyBorder="1" applyAlignment="1" applyProtection="1">
      <alignment horizontal="justify" vertical="center" wrapText="1"/>
      <protection locked="0"/>
    </xf>
    <xf numFmtId="43" fontId="17" fillId="0" borderId="27" xfId="1" applyFont="1" applyBorder="1" applyAlignment="1" applyProtection="1">
      <alignment horizontal="right" vertical="center" wrapText="1"/>
      <protection locked="0"/>
    </xf>
    <xf numFmtId="0" fontId="3" fillId="2" borderId="1" xfId="4" applyFont="1" applyFill="1" applyBorder="1" applyAlignment="1" applyProtection="1">
      <alignment horizontal="justify" vertical="center"/>
      <protection locked="0"/>
    </xf>
    <xf numFmtId="164" fontId="17" fillId="0" borderId="4" xfId="1" applyNumberFormat="1" applyFont="1" applyFill="1" applyBorder="1" applyAlignment="1" applyProtection="1">
      <alignment horizontal="right" vertical="center" wrapText="1"/>
    </xf>
    <xf numFmtId="43" fontId="17" fillId="0" borderId="4" xfId="1" applyFont="1" applyFill="1" applyBorder="1" applyAlignment="1" applyProtection="1">
      <alignment horizontal="right" vertical="center" wrapText="1"/>
      <protection locked="0"/>
    </xf>
    <xf numFmtId="0" fontId="17" fillId="2" borderId="5" xfId="8" applyNumberFormat="1" applyFont="1" applyFill="1" applyBorder="1" applyAlignment="1" applyProtection="1">
      <alignment horizontal="left" vertical="center" wrapText="1"/>
      <protection locked="0"/>
    </xf>
    <xf numFmtId="43" fontId="3" fillId="2" borderId="0" xfId="1" applyFont="1" applyFill="1" applyAlignment="1">
      <alignment horizontal="center" vertical="center"/>
    </xf>
    <xf numFmtId="0" fontId="3" fillId="0" borderId="0" xfId="4" applyFont="1"/>
    <xf numFmtId="165" fontId="17" fillId="0" borderId="4" xfId="2" applyNumberFormat="1" applyFont="1" applyFill="1" applyBorder="1" applyAlignment="1" applyProtection="1">
      <alignment horizontal="right" vertical="center" wrapText="1"/>
      <protection locked="0"/>
    </xf>
    <xf numFmtId="0" fontId="19" fillId="0" borderId="0" xfId="4" applyFont="1" applyProtection="1">
      <protection locked="0"/>
    </xf>
    <xf numFmtId="0" fontId="3" fillId="0" borderId="0" xfId="4" applyFont="1" applyProtection="1">
      <protection locked="0"/>
    </xf>
    <xf numFmtId="0" fontId="3" fillId="0" borderId="0" xfId="4" applyFont="1" applyAlignment="1" applyProtection="1">
      <alignment horizontal="center" vertical="center"/>
      <protection locked="0"/>
    </xf>
    <xf numFmtId="0" fontId="17" fillId="2" borderId="25" xfId="4" applyFont="1" applyFill="1" applyBorder="1" applyAlignment="1" applyProtection="1">
      <alignment horizontal="left" vertical="center" wrapText="1"/>
      <protection locked="0"/>
    </xf>
    <xf numFmtId="164" fontId="17" fillId="0" borderId="4" xfId="1" quotePrefix="1" applyNumberFormat="1" applyFont="1" applyFill="1" applyBorder="1" applyAlignment="1" applyProtection="1">
      <alignment horizontal="right" vertical="center" wrapText="1"/>
    </xf>
    <xf numFmtId="0" fontId="17" fillId="2" borderId="32" xfId="4" applyFont="1" applyFill="1" applyBorder="1" applyAlignment="1" applyProtection="1">
      <alignment horizontal="left" vertical="center" wrapText="1"/>
      <protection locked="0"/>
    </xf>
    <xf numFmtId="164" fontId="17" fillId="2" borderId="32" xfId="7" applyNumberFormat="1" applyFont="1" applyFill="1" applyBorder="1" applyAlignment="1" applyProtection="1">
      <alignment horizontal="right" vertical="center" wrapText="1"/>
      <protection locked="0"/>
    </xf>
    <xf numFmtId="164" fontId="17" fillId="0" borderId="32" xfId="7" quotePrefix="1" applyNumberFormat="1" applyFont="1" applyFill="1" applyBorder="1" applyAlignment="1" applyProtection="1">
      <alignment horizontal="right" vertical="center" wrapText="1"/>
    </xf>
    <xf numFmtId="165" fontId="17" fillId="0" borderId="4" xfId="2" applyNumberFormat="1" applyFont="1" applyFill="1" applyBorder="1" applyAlignment="1" applyProtection="1">
      <alignment horizontal="right" vertical="center" wrapText="1"/>
    </xf>
    <xf numFmtId="0" fontId="3" fillId="2" borderId="0" xfId="4" applyFont="1" applyFill="1" applyAlignment="1">
      <alignment wrapText="1"/>
    </xf>
    <xf numFmtId="0" fontId="14" fillId="0" borderId="4" xfId="4" applyFont="1" applyBorder="1" applyAlignment="1">
      <alignment horizontal="centerContinuous" vertical="center" wrapText="1"/>
    </xf>
    <xf numFmtId="0" fontId="16" fillId="0" borderId="32" xfId="0" applyFont="1" applyBorder="1" applyAlignment="1" applyProtection="1">
      <alignment horizontal="left" vertical="center" wrapText="1"/>
      <protection locked="0"/>
    </xf>
    <xf numFmtId="0" fontId="25" fillId="0" borderId="21" xfId="6" quotePrefix="1" applyFont="1" applyBorder="1" applyAlignment="1" applyProtection="1">
      <alignment horizontal="left" vertical="center" wrapText="1"/>
      <protection locked="0"/>
    </xf>
    <xf numFmtId="0" fontId="25" fillId="2" borderId="22" xfId="4" applyFont="1" applyFill="1" applyBorder="1" applyAlignment="1" applyProtection="1">
      <alignment horizontal="left" vertical="center" wrapText="1"/>
      <protection locked="0"/>
    </xf>
    <xf numFmtId="164" fontId="25" fillId="2" borderId="22" xfId="7" applyNumberFormat="1" applyFont="1" applyFill="1" applyBorder="1" applyAlignment="1" applyProtection="1">
      <alignment horizontal="right" vertical="center" wrapText="1"/>
      <protection locked="0"/>
    </xf>
    <xf numFmtId="164" fontId="25" fillId="0" borderId="22" xfId="7" quotePrefix="1" applyNumberFormat="1" applyFont="1" applyFill="1" applyBorder="1" applyAlignment="1" applyProtection="1">
      <alignment horizontal="right" vertical="center" wrapText="1"/>
    </xf>
    <xf numFmtId="165" fontId="25" fillId="0" borderId="23" xfId="2" applyNumberFormat="1" applyFont="1" applyBorder="1" applyAlignment="1" applyProtection="1">
      <alignment horizontal="right" vertical="center" wrapText="1"/>
      <protection locked="0"/>
    </xf>
    <xf numFmtId="0" fontId="25" fillId="2" borderId="37" xfId="8" applyNumberFormat="1" applyFont="1" applyFill="1" applyBorder="1" applyAlignment="1" applyProtection="1">
      <alignment horizontal="left" vertical="center" wrapText="1"/>
      <protection locked="0"/>
    </xf>
    <xf numFmtId="10" fontId="25" fillId="0" borderId="5" xfId="2" applyNumberFormat="1" applyFont="1" applyBorder="1" applyAlignment="1" applyProtection="1">
      <alignment horizontal="right" vertical="center" wrapText="1"/>
      <protection locked="0"/>
    </xf>
    <xf numFmtId="0" fontId="25" fillId="2" borderId="7" xfId="4" applyFont="1" applyFill="1" applyBorder="1" applyAlignment="1" applyProtection="1">
      <alignment horizontal="left" vertical="center" wrapText="1"/>
      <protection locked="0"/>
    </xf>
    <xf numFmtId="10" fontId="33" fillId="0" borderId="5" xfId="2" applyNumberFormat="1" applyFont="1" applyBorder="1" applyAlignment="1" applyProtection="1">
      <alignment horizontal="right" vertical="center" wrapText="1"/>
      <protection locked="0"/>
    </xf>
    <xf numFmtId="0" fontId="25" fillId="0" borderId="7" xfId="6" applyFont="1" applyBorder="1" applyAlignment="1" applyProtection="1">
      <alignment horizontal="left" vertical="center" wrapText="1"/>
      <protection locked="0"/>
    </xf>
    <xf numFmtId="164" fontId="25" fillId="2" borderId="4" xfId="1" applyNumberFormat="1" applyFont="1" applyFill="1" applyBorder="1" applyAlignment="1" applyProtection="1">
      <alignment horizontal="right" vertical="center" wrapText="1"/>
      <protection locked="0"/>
    </xf>
    <xf numFmtId="0" fontId="25" fillId="0" borderId="11" xfId="6" applyFont="1" applyBorder="1" applyAlignment="1" applyProtection="1">
      <alignment horizontal="left" vertical="center" wrapText="1"/>
      <protection locked="0"/>
    </xf>
    <xf numFmtId="0" fontId="25" fillId="2" borderId="27" xfId="4" applyFont="1" applyFill="1" applyBorder="1" applyAlignment="1" applyProtection="1">
      <alignment horizontal="left" vertical="center" wrapText="1"/>
      <protection locked="0"/>
    </xf>
    <xf numFmtId="164" fontId="25" fillId="2" borderId="27" xfId="7" applyNumberFormat="1" applyFont="1" applyFill="1" applyBorder="1" applyAlignment="1" applyProtection="1">
      <alignment horizontal="right" vertical="center" wrapText="1"/>
      <protection locked="0"/>
    </xf>
    <xf numFmtId="10" fontId="25" fillId="0" borderId="1" xfId="2" applyNumberFormat="1" applyFont="1" applyBorder="1" applyAlignment="1" applyProtection="1">
      <alignment horizontal="right" vertical="center" wrapText="1"/>
      <protection locked="0"/>
    </xf>
    <xf numFmtId="0" fontId="36" fillId="2" borderId="37" xfId="4" applyFont="1" applyFill="1" applyBorder="1" applyAlignment="1" applyProtection="1">
      <alignment horizontal="left" vertical="center" wrapText="1"/>
      <protection locked="0"/>
    </xf>
    <xf numFmtId="10" fontId="25" fillId="0" borderId="5" xfId="2" applyNumberFormat="1" applyFont="1" applyFill="1" applyBorder="1" applyAlignment="1" applyProtection="1">
      <alignment horizontal="right" vertical="center" wrapText="1"/>
      <protection locked="0"/>
    </xf>
    <xf numFmtId="0" fontId="0" fillId="0" borderId="0" xfId="0" applyAlignment="1">
      <alignment wrapText="1"/>
    </xf>
    <xf numFmtId="0" fontId="3" fillId="2" borderId="1" xfId="4" applyFont="1" applyFill="1" applyBorder="1" applyAlignment="1">
      <alignment horizontal="center"/>
    </xf>
    <xf numFmtId="0" fontId="3" fillId="2" borderId="3" xfId="4" applyFont="1" applyFill="1" applyBorder="1" applyAlignment="1">
      <alignment horizontal="center"/>
    </xf>
    <xf numFmtId="0" fontId="15" fillId="0" borderId="4" xfId="5" applyFont="1" applyBorder="1" applyAlignment="1">
      <alignment horizontal="center" vertical="center"/>
    </xf>
    <xf numFmtId="0" fontId="9" fillId="0" borderId="0" xfId="5" applyFont="1" applyAlignment="1">
      <alignment horizontal="center"/>
    </xf>
    <xf numFmtId="0" fontId="0" fillId="0" borderId="0" xfId="0" applyAlignment="1">
      <alignment horizontal="center" vertical="center"/>
    </xf>
    <xf numFmtId="0" fontId="17" fillId="0" borderId="7" xfId="6" applyFont="1" applyBorder="1" applyAlignment="1" applyProtection="1">
      <alignment horizontal="center" vertical="center" wrapText="1"/>
      <protection locked="0"/>
    </xf>
    <xf numFmtId="0" fontId="17" fillId="0" borderId="11" xfId="6" applyFont="1" applyBorder="1" applyAlignment="1" applyProtection="1">
      <alignment horizontal="center" vertical="center" wrapText="1"/>
      <protection locked="0"/>
    </xf>
    <xf numFmtId="0" fontId="17" fillId="2" borderId="27" xfId="4" applyFont="1" applyFill="1" applyBorder="1" applyAlignment="1" applyProtection="1">
      <alignment horizontal="center" vertical="center" wrapText="1"/>
      <protection locked="0"/>
    </xf>
    <xf numFmtId="0" fontId="19" fillId="2" borderId="0" xfId="4" applyFont="1" applyFill="1" applyAlignment="1" applyProtection="1">
      <alignment wrapText="1"/>
      <protection locked="0"/>
    </xf>
    <xf numFmtId="0" fontId="3" fillId="2" borderId="0" xfId="4" applyFont="1" applyFill="1" applyAlignment="1">
      <alignment horizontal="center"/>
    </xf>
    <xf numFmtId="0" fontId="37" fillId="2" borderId="0" xfId="4" applyFont="1" applyFill="1" applyAlignment="1">
      <alignment vertical="center"/>
    </xf>
    <xf numFmtId="0" fontId="38" fillId="0" borderId="4" xfId="5" applyFont="1" applyBorder="1" applyAlignment="1">
      <alignment horizontal="right" vertical="center"/>
    </xf>
    <xf numFmtId="0" fontId="39" fillId="0" borderId="0" xfId="5" applyFont="1"/>
    <xf numFmtId="0" fontId="40" fillId="3" borderId="14" xfId="5" applyFont="1" applyFill="1" applyBorder="1" applyAlignment="1">
      <alignment horizontal="center" vertical="center" wrapText="1"/>
    </xf>
    <xf numFmtId="164" fontId="18" fillId="0" borderId="20" xfId="0" applyNumberFormat="1" applyFont="1" applyBorder="1" applyAlignment="1">
      <alignment horizontal="right" vertical="center"/>
    </xf>
    <xf numFmtId="165" fontId="28" fillId="0" borderId="20" xfId="2" applyNumberFormat="1" applyFont="1" applyBorder="1" applyAlignment="1" applyProtection="1">
      <alignment horizontal="right" vertical="center" wrapText="1"/>
    </xf>
    <xf numFmtId="0" fontId="28" fillId="0" borderId="20" xfId="0" applyFont="1" applyBorder="1" applyAlignment="1" applyProtection="1">
      <alignment horizontal="left" vertical="center"/>
      <protection locked="0"/>
    </xf>
    <xf numFmtId="0" fontId="17" fillId="2" borderId="0" xfId="4" applyFont="1" applyFill="1"/>
    <xf numFmtId="0" fontId="18" fillId="0" borderId="21" xfId="6" quotePrefix="1" applyFont="1" applyBorder="1" applyAlignment="1" applyProtection="1">
      <alignment horizontal="center" vertical="center" wrapText="1"/>
      <protection locked="0"/>
    </xf>
    <xf numFmtId="0" fontId="18" fillId="2" borderId="22" xfId="4" applyFont="1" applyFill="1" applyBorder="1" applyAlignment="1" applyProtection="1">
      <alignment horizontal="justify" vertical="center" wrapText="1"/>
      <protection locked="0"/>
    </xf>
    <xf numFmtId="164" fontId="18" fillId="2" borderId="22" xfId="15" applyNumberFormat="1" applyFont="1" applyFill="1" applyBorder="1" applyAlignment="1" applyProtection="1">
      <alignment horizontal="right" vertical="center" wrapText="1"/>
      <protection locked="0"/>
    </xf>
    <xf numFmtId="4" fontId="18" fillId="2" borderId="22" xfId="15" applyNumberFormat="1" applyFont="1" applyFill="1" applyBorder="1" applyAlignment="1" applyProtection="1">
      <alignment horizontal="right" vertical="center" wrapText="1"/>
      <protection locked="0"/>
    </xf>
    <xf numFmtId="164" fontId="18" fillId="0" borderId="22" xfId="7" quotePrefix="1" applyNumberFormat="1" applyFont="1" applyFill="1" applyBorder="1" applyAlignment="1" applyProtection="1">
      <alignment horizontal="right" vertical="center" wrapText="1"/>
    </xf>
    <xf numFmtId="165" fontId="18" fillId="0" borderId="22" xfId="2" applyNumberFormat="1" applyFont="1" applyBorder="1" applyAlignment="1" applyProtection="1">
      <alignment horizontal="right" vertical="center" wrapText="1"/>
    </xf>
    <xf numFmtId="49" fontId="18" fillId="2" borderId="23" xfId="16" applyNumberFormat="1" applyFont="1" applyFill="1" applyBorder="1" applyAlignment="1" applyProtection="1">
      <alignment horizontal="justify" vertical="top" wrapText="1"/>
      <protection locked="0"/>
    </xf>
    <xf numFmtId="0" fontId="18" fillId="0" borderId="7" xfId="6" quotePrefix="1" applyFont="1" applyBorder="1" applyAlignment="1" applyProtection="1">
      <alignment horizontal="center" vertical="center" wrapText="1"/>
      <protection locked="0"/>
    </xf>
    <xf numFmtId="0" fontId="18" fillId="2" borderId="4" xfId="4" applyFont="1" applyFill="1" applyBorder="1" applyAlignment="1" applyProtection="1">
      <alignment horizontal="justify" vertical="center" wrapText="1"/>
      <protection locked="0"/>
    </xf>
    <xf numFmtId="164" fontId="18" fillId="2" borderId="4" xfId="15" applyNumberFormat="1" applyFont="1" applyFill="1" applyBorder="1" applyAlignment="1" applyProtection="1">
      <alignment horizontal="right" vertical="center" wrapText="1"/>
      <protection locked="0"/>
    </xf>
    <xf numFmtId="4" fontId="18" fillId="2" borderId="4" xfId="15" applyNumberFormat="1" applyFont="1" applyFill="1" applyBorder="1" applyAlignment="1" applyProtection="1">
      <alignment horizontal="right" vertical="center" wrapText="1"/>
      <protection locked="0"/>
    </xf>
    <xf numFmtId="164" fontId="18" fillId="0" borderId="4" xfId="7" quotePrefix="1" applyNumberFormat="1" applyFont="1" applyFill="1" applyBorder="1" applyAlignment="1" applyProtection="1">
      <alignment horizontal="right" vertical="center" wrapText="1"/>
    </xf>
    <xf numFmtId="165" fontId="18" fillId="0" borderId="4" xfId="2" applyNumberFormat="1" applyFont="1" applyBorder="1" applyAlignment="1" applyProtection="1">
      <alignment horizontal="right" vertical="center" wrapText="1"/>
    </xf>
    <xf numFmtId="49" fontId="18" fillId="2" borderId="5" xfId="16" applyNumberFormat="1" applyFont="1" applyFill="1" applyBorder="1" applyAlignment="1" applyProtection="1">
      <alignment horizontal="justify" vertical="top" wrapText="1"/>
      <protection locked="0"/>
    </xf>
    <xf numFmtId="49" fontId="18" fillId="2" borderId="5" xfId="16" applyNumberFormat="1" applyFont="1" applyFill="1" applyBorder="1" applyAlignment="1" applyProtection="1">
      <alignment horizontal="justify" vertical="center" wrapText="1"/>
      <protection locked="0"/>
    </xf>
    <xf numFmtId="0" fontId="28" fillId="2" borderId="7" xfId="4" applyFont="1" applyFill="1" applyBorder="1" applyAlignment="1" applyProtection="1">
      <alignment horizontal="center" vertical="center" wrapText="1"/>
      <protection locked="0"/>
    </xf>
    <xf numFmtId="0" fontId="28" fillId="2" borderId="4" xfId="4" applyFont="1" applyFill="1" applyBorder="1" applyAlignment="1" applyProtection="1">
      <alignment horizontal="justify" vertical="center" wrapText="1"/>
      <protection locked="0"/>
    </xf>
    <xf numFmtId="0" fontId="18" fillId="0" borderId="7" xfId="6" applyFont="1" applyBorder="1" applyAlignment="1" applyProtection="1">
      <alignment horizontal="center" vertical="center" wrapText="1"/>
      <protection locked="0"/>
    </xf>
    <xf numFmtId="164" fontId="18" fillId="2" borderId="4" xfId="17" applyNumberFormat="1" applyFont="1" applyFill="1" applyBorder="1" applyAlignment="1" applyProtection="1">
      <alignment horizontal="right" vertical="center" wrapText="1"/>
      <protection locked="0"/>
    </xf>
    <xf numFmtId="4" fontId="18" fillId="2" borderId="4" xfId="17" applyNumberFormat="1" applyFont="1" applyFill="1" applyBorder="1" applyAlignment="1" applyProtection="1">
      <alignment horizontal="right" vertical="center" wrapText="1"/>
      <protection locked="0"/>
    </xf>
    <xf numFmtId="0" fontId="18" fillId="0" borderId="11" xfId="6" applyFont="1" applyBorder="1" applyAlignment="1" applyProtection="1">
      <alignment horizontal="center" vertical="center" wrapText="1"/>
      <protection locked="0"/>
    </xf>
    <xf numFmtId="0" fontId="18" fillId="2" borderId="27" xfId="4" applyFont="1" applyFill="1" applyBorder="1" applyAlignment="1" applyProtection="1">
      <alignment horizontal="justify" vertical="center" wrapText="1"/>
      <protection locked="0"/>
    </xf>
    <xf numFmtId="164" fontId="18" fillId="2" borderId="27" xfId="15" applyNumberFormat="1" applyFont="1" applyFill="1" applyBorder="1" applyAlignment="1" applyProtection="1">
      <alignment horizontal="right" vertical="center" wrapText="1"/>
      <protection locked="0"/>
    </xf>
    <xf numFmtId="4" fontId="18" fillId="2" borderId="27" xfId="15" applyNumberFormat="1" applyFont="1" applyFill="1" applyBorder="1" applyAlignment="1" applyProtection="1">
      <alignment horizontal="right" vertical="center" wrapText="1"/>
      <protection locked="0"/>
    </xf>
    <xf numFmtId="164" fontId="18" fillId="0" borderId="27" xfId="7" quotePrefix="1" applyNumberFormat="1" applyFont="1" applyFill="1" applyBorder="1" applyAlignment="1" applyProtection="1">
      <alignment horizontal="right" vertical="center" wrapText="1"/>
    </xf>
    <xf numFmtId="165" fontId="18" fillId="0" borderId="27" xfId="2" applyNumberFormat="1" applyFont="1" applyBorder="1" applyAlignment="1" applyProtection="1">
      <alignment horizontal="right" vertical="center" wrapText="1"/>
    </xf>
    <xf numFmtId="49" fontId="41" fillId="2" borderId="1" xfId="4" applyNumberFormat="1" applyFont="1" applyFill="1" applyBorder="1" applyAlignment="1" applyProtection="1">
      <alignment horizontal="justify" vertical="center" wrapText="1"/>
      <protection locked="0"/>
    </xf>
    <xf numFmtId="164" fontId="18" fillId="2" borderId="4" xfId="1" applyNumberFormat="1" applyFont="1" applyFill="1" applyBorder="1" applyAlignment="1" applyProtection="1">
      <alignment horizontal="right" vertical="center" wrapText="1"/>
      <protection locked="0"/>
    </xf>
    <xf numFmtId="4" fontId="18" fillId="2" borderId="4" xfId="1" applyNumberFormat="1" applyFont="1" applyFill="1" applyBorder="1" applyAlignment="1" applyProtection="1">
      <alignment horizontal="right" vertical="center" wrapText="1"/>
      <protection locked="0"/>
    </xf>
    <xf numFmtId="164" fontId="18" fillId="0" borderId="4" xfId="1" applyNumberFormat="1" applyFont="1" applyFill="1" applyBorder="1" applyAlignment="1" applyProtection="1">
      <alignment horizontal="right" vertical="center" wrapText="1"/>
    </xf>
    <xf numFmtId="165" fontId="18" fillId="0" borderId="4" xfId="2" applyNumberFormat="1" applyFont="1" applyFill="1" applyBorder="1" applyAlignment="1" applyProtection="1">
      <alignment horizontal="right" vertical="center" wrapText="1"/>
    </xf>
    <xf numFmtId="0" fontId="41" fillId="2" borderId="0" xfId="4" applyFont="1" applyFill="1"/>
    <xf numFmtId="0" fontId="42" fillId="0" borderId="0" xfId="0" applyFont="1"/>
    <xf numFmtId="0" fontId="41" fillId="2" borderId="0" xfId="4" applyFont="1" applyFill="1" applyAlignment="1">
      <alignment horizontal="center" vertical="center"/>
    </xf>
    <xf numFmtId="164" fontId="28" fillId="0" borderId="20" xfId="0" applyNumberFormat="1" applyFont="1" applyBorder="1" applyAlignment="1">
      <alignment horizontal="right" vertical="center"/>
    </xf>
    <xf numFmtId="0" fontId="28" fillId="0" borderId="21" xfId="6" quotePrefix="1" applyFont="1" applyBorder="1" applyAlignment="1" applyProtection="1">
      <alignment horizontal="center" vertical="center" wrapText="1"/>
      <protection locked="0"/>
    </xf>
    <xf numFmtId="0" fontId="28" fillId="2" borderId="22" xfId="4" applyFont="1" applyFill="1" applyBorder="1" applyAlignment="1" applyProtection="1">
      <alignment horizontal="justify" vertical="center" wrapText="1"/>
      <protection locked="0"/>
    </xf>
    <xf numFmtId="164" fontId="28" fillId="2" borderId="22" xfId="7" applyNumberFormat="1" applyFont="1" applyFill="1" applyBorder="1" applyAlignment="1" applyProtection="1">
      <alignment horizontal="right" vertical="center" wrapText="1"/>
      <protection locked="0"/>
    </xf>
    <xf numFmtId="164" fontId="28" fillId="0" borderId="22" xfId="7" quotePrefix="1" applyNumberFormat="1" applyFont="1" applyFill="1" applyBorder="1" applyAlignment="1" applyProtection="1">
      <alignment horizontal="right" vertical="center" wrapText="1"/>
    </xf>
    <xf numFmtId="165" fontId="28" fillId="0" borderId="22" xfId="2" applyNumberFormat="1" applyFont="1" applyBorder="1" applyAlignment="1" applyProtection="1">
      <alignment horizontal="right" vertical="center" wrapText="1"/>
    </xf>
    <xf numFmtId="0" fontId="43" fillId="0" borderId="23" xfId="8" applyNumberFormat="1" applyFont="1" applyFill="1" applyBorder="1" applyAlignment="1" applyProtection="1">
      <alignment horizontal="justify" vertical="center" wrapText="1"/>
      <protection locked="0"/>
    </xf>
    <xf numFmtId="0" fontId="28" fillId="0" borderId="7" xfId="6" quotePrefix="1" applyFont="1" applyBorder="1" applyAlignment="1" applyProtection="1">
      <alignment horizontal="center" vertical="center" wrapText="1"/>
      <protection locked="0"/>
    </xf>
    <xf numFmtId="164" fontId="28" fillId="2" borderId="4" xfId="7" applyNumberFormat="1" applyFont="1" applyFill="1" applyBorder="1" applyAlignment="1" applyProtection="1">
      <alignment horizontal="right" vertical="center" wrapText="1"/>
      <protection locked="0"/>
    </xf>
    <xf numFmtId="0" fontId="43" fillId="0" borderId="5" xfId="8" applyNumberFormat="1" applyFont="1" applyFill="1" applyBorder="1" applyAlignment="1" applyProtection="1">
      <alignment horizontal="justify" vertical="center" wrapText="1"/>
      <protection locked="0"/>
    </xf>
    <xf numFmtId="0" fontId="43" fillId="0" borderId="5" xfId="8" quotePrefix="1" applyNumberFormat="1" applyFont="1" applyFill="1" applyBorder="1" applyAlignment="1" applyProtection="1">
      <alignment horizontal="justify" vertical="center" wrapText="1"/>
      <protection locked="0"/>
    </xf>
    <xf numFmtId="0" fontId="28" fillId="0" borderId="7" xfId="6" applyFont="1" applyBorder="1" applyAlignment="1" applyProtection="1">
      <alignment horizontal="center" vertical="center" wrapText="1"/>
      <protection locked="0"/>
    </xf>
    <xf numFmtId="0" fontId="28" fillId="0" borderId="11" xfId="6" applyFont="1" applyBorder="1" applyAlignment="1" applyProtection="1">
      <alignment horizontal="center" vertical="center" wrapText="1"/>
      <protection locked="0"/>
    </xf>
    <xf numFmtId="0" fontId="28" fillId="2" borderId="27" xfId="4" applyFont="1" applyFill="1" applyBorder="1" applyAlignment="1" applyProtection="1">
      <alignment horizontal="justify" vertical="center" wrapText="1"/>
      <protection locked="0"/>
    </xf>
    <xf numFmtId="164" fontId="28" fillId="2" borderId="27" xfId="7" applyNumberFormat="1" applyFont="1" applyFill="1" applyBorder="1" applyAlignment="1" applyProtection="1">
      <alignment horizontal="right" vertical="center" wrapText="1"/>
      <protection locked="0"/>
    </xf>
    <xf numFmtId="0" fontId="43" fillId="0" borderId="1" xfId="4" applyFont="1" applyBorder="1" applyAlignment="1" applyProtection="1">
      <alignment horizontal="justify" vertical="center"/>
      <protection locked="0"/>
    </xf>
    <xf numFmtId="4" fontId="17" fillId="0" borderId="22" xfId="7" quotePrefix="1" applyNumberFormat="1" applyFont="1" applyFill="1" applyBorder="1" applyAlignment="1" applyProtection="1">
      <alignment horizontal="right" vertical="center" wrapText="1"/>
    </xf>
    <xf numFmtId="0" fontId="17" fillId="2" borderId="37" xfId="8" applyNumberFormat="1" applyFont="1" applyFill="1" applyBorder="1" applyAlignment="1" applyProtection="1">
      <alignment horizontal="left" vertical="center" wrapText="1"/>
      <protection locked="0"/>
    </xf>
    <xf numFmtId="4" fontId="17" fillId="2" borderId="4" xfId="1" applyNumberFormat="1" applyFont="1" applyFill="1" applyBorder="1" applyAlignment="1" applyProtection="1">
      <alignment horizontal="right" vertical="center" wrapText="1"/>
      <protection locked="0"/>
    </xf>
    <xf numFmtId="4" fontId="17" fillId="2" borderId="27" xfId="7" applyNumberFormat="1" applyFont="1" applyFill="1" applyBorder="1" applyAlignment="1" applyProtection="1">
      <alignment horizontal="right" vertical="center" wrapText="1"/>
      <protection locked="0"/>
    </xf>
    <xf numFmtId="0" fontId="36" fillId="0" borderId="0" xfId="0" applyFont="1"/>
    <xf numFmtId="0" fontId="3" fillId="0" borderId="0" xfId="0" applyFont="1"/>
    <xf numFmtId="0" fontId="19" fillId="0" borderId="0" xfId="5" applyFont="1" applyAlignment="1">
      <alignment horizontal="center" vertical="center"/>
    </xf>
    <xf numFmtId="0" fontId="46" fillId="4" borderId="0" xfId="0" applyFont="1" applyFill="1"/>
    <xf numFmtId="0" fontId="3" fillId="0" borderId="0" xfId="0" applyFont="1" applyAlignment="1" applyProtection="1">
      <alignment horizontal="center" vertical="center" wrapText="1"/>
      <protection hidden="1"/>
    </xf>
    <xf numFmtId="171" fontId="19" fillId="0" borderId="0" xfId="0" applyNumberFormat="1" applyFont="1" applyAlignment="1" applyProtection="1">
      <alignment horizontal="center" vertical="center"/>
      <protection hidden="1"/>
    </xf>
    <xf numFmtId="171" fontId="3" fillId="0" borderId="0" xfId="0" applyNumberFormat="1" applyFont="1" applyAlignment="1" applyProtection="1">
      <alignment horizontal="center" vertical="center"/>
      <protection hidden="1"/>
    </xf>
    <xf numFmtId="0" fontId="3" fillId="0" borderId="0" xfId="0" applyFont="1" applyProtection="1">
      <protection hidden="1"/>
    </xf>
    <xf numFmtId="0" fontId="46" fillId="3" borderId="0" xfId="0" applyFont="1" applyFill="1" applyAlignment="1">
      <alignment horizontal="center" vertical="center"/>
    </xf>
    <xf numFmtId="4" fontId="3" fillId="0" borderId="0" xfId="0" applyNumberFormat="1" applyFont="1" applyProtection="1">
      <protection hidden="1"/>
    </xf>
    <xf numFmtId="0" fontId="3" fillId="0" borderId="0" xfId="0" applyFont="1" applyAlignment="1">
      <alignment horizontal="center"/>
    </xf>
    <xf numFmtId="0" fontId="36" fillId="0" borderId="0" xfId="0" applyFont="1" applyAlignment="1">
      <alignment horizontal="center" vertical="center"/>
    </xf>
    <xf numFmtId="0" fontId="46" fillId="0" borderId="0" xfId="0" applyFont="1"/>
    <xf numFmtId="0" fontId="47" fillId="0" borderId="4" xfId="4" applyFont="1" applyBorder="1" applyAlignment="1">
      <alignment horizontal="centerContinuous" vertical="center"/>
    </xf>
    <xf numFmtId="0" fontId="48" fillId="2" borderId="0" xfId="4" applyFont="1" applyFill="1" applyAlignment="1">
      <alignment vertical="center"/>
    </xf>
    <xf numFmtId="0" fontId="17" fillId="2" borderId="4" xfId="4" applyFont="1" applyFill="1" applyBorder="1" applyAlignment="1" applyProtection="1">
      <alignment horizontal="justify" vertical="center" wrapText="1"/>
      <protection locked="0"/>
    </xf>
    <xf numFmtId="164" fontId="3" fillId="2" borderId="0" xfId="4" applyNumberFormat="1" applyFont="1" applyFill="1"/>
    <xf numFmtId="43" fontId="17" fillId="2" borderId="22" xfId="1" applyFont="1" applyFill="1" applyBorder="1" applyAlignment="1" applyProtection="1">
      <alignment horizontal="left" vertical="center" wrapText="1"/>
      <protection locked="0"/>
    </xf>
    <xf numFmtId="49" fontId="17" fillId="2" borderId="23" xfId="8" applyNumberFormat="1" applyFont="1" applyFill="1" applyBorder="1" applyAlignment="1" applyProtection="1">
      <alignment horizontal="left" vertical="top" wrapText="1"/>
      <protection locked="0"/>
    </xf>
    <xf numFmtId="43" fontId="17" fillId="2" borderId="4" xfId="1" applyFont="1" applyFill="1" applyBorder="1" applyAlignment="1" applyProtection="1">
      <alignment horizontal="right" vertical="center" wrapText="1"/>
      <protection locked="0"/>
    </xf>
    <xf numFmtId="0" fontId="17" fillId="0" borderId="24" xfId="6" quotePrefix="1" applyFont="1" applyBorder="1" applyAlignment="1" applyProtection="1">
      <alignment horizontal="left" vertical="center" wrapText="1"/>
      <protection locked="0"/>
    </xf>
    <xf numFmtId="164" fontId="17" fillId="2" borderId="25" xfId="7" applyNumberFormat="1" applyFont="1" applyFill="1" applyBorder="1" applyAlignment="1" applyProtection="1">
      <alignment horizontal="right" vertical="center" wrapText="1"/>
      <protection locked="0"/>
    </xf>
    <xf numFmtId="43" fontId="17" fillId="2" borderId="25" xfId="1" applyFont="1" applyFill="1" applyBorder="1" applyAlignment="1" applyProtection="1">
      <alignment horizontal="right" vertical="center" wrapText="1"/>
      <protection locked="0"/>
    </xf>
    <xf numFmtId="164" fontId="17" fillId="0" borderId="25" xfId="7" quotePrefix="1" applyNumberFormat="1" applyFont="1" applyFill="1" applyBorder="1" applyAlignment="1" applyProtection="1">
      <alignment horizontal="right" vertical="center" wrapText="1"/>
    </xf>
    <xf numFmtId="43" fontId="17" fillId="0" borderId="25" xfId="1" applyFont="1" applyBorder="1" applyAlignment="1" applyProtection="1">
      <alignment horizontal="right" vertical="center" wrapText="1"/>
      <protection locked="0"/>
    </xf>
    <xf numFmtId="49" fontId="17" fillId="2" borderId="26" xfId="8" applyNumberFormat="1" applyFont="1" applyFill="1" applyBorder="1" applyAlignment="1" applyProtection="1">
      <alignment horizontal="left" vertical="top" wrapText="1"/>
      <protection locked="0"/>
    </xf>
    <xf numFmtId="0" fontId="17" fillId="0" borderId="58" xfId="6" quotePrefix="1" applyFont="1" applyBorder="1" applyAlignment="1" applyProtection="1">
      <alignment horizontal="left" vertical="center" wrapText="1"/>
      <protection locked="0"/>
    </xf>
    <xf numFmtId="0" fontId="17" fillId="2" borderId="59" xfId="4" applyFont="1" applyFill="1" applyBorder="1" applyAlignment="1" applyProtection="1">
      <alignment horizontal="left" vertical="center" wrapText="1"/>
      <protection locked="0"/>
    </xf>
    <xf numFmtId="164" fontId="17" fillId="2" borderId="59" xfId="7" applyNumberFormat="1" applyFont="1" applyFill="1" applyBorder="1" applyAlignment="1" applyProtection="1">
      <alignment horizontal="right" vertical="center" wrapText="1"/>
      <protection locked="0"/>
    </xf>
    <xf numFmtId="43" fontId="17" fillId="2" borderId="59" xfId="1" applyFont="1" applyFill="1" applyBorder="1" applyAlignment="1" applyProtection="1">
      <alignment horizontal="right" vertical="center" wrapText="1"/>
      <protection locked="0"/>
    </xf>
    <xf numFmtId="164" fontId="17" fillId="0" borderId="59" xfId="7" quotePrefix="1" applyNumberFormat="1" applyFont="1" applyFill="1" applyBorder="1" applyAlignment="1" applyProtection="1">
      <alignment horizontal="right" vertical="center" wrapText="1"/>
    </xf>
    <xf numFmtId="43" fontId="17" fillId="0" borderId="59" xfId="1" applyFont="1" applyBorder="1" applyAlignment="1" applyProtection="1">
      <alignment horizontal="right" vertical="center" wrapText="1"/>
      <protection locked="0"/>
    </xf>
    <xf numFmtId="49" fontId="17" fillId="2" borderId="60" xfId="8" applyNumberFormat="1" applyFont="1" applyFill="1" applyBorder="1" applyAlignment="1" applyProtection="1">
      <alignment horizontal="left" vertical="top" wrapText="1"/>
      <protection locked="0"/>
    </xf>
    <xf numFmtId="0" fontId="17" fillId="0" borderId="27" xfId="6" quotePrefix="1" applyFont="1" applyBorder="1" applyAlignment="1" applyProtection="1">
      <alignment horizontal="left" vertical="center" wrapText="1"/>
      <protection locked="0"/>
    </xf>
    <xf numFmtId="43" fontId="17" fillId="2" borderId="27" xfId="1" applyFont="1" applyFill="1" applyBorder="1" applyAlignment="1" applyProtection="1">
      <alignment horizontal="right" vertical="center" wrapText="1"/>
      <protection locked="0"/>
    </xf>
    <xf numFmtId="49" fontId="17" fillId="2" borderId="27" xfId="8" applyNumberFormat="1" applyFont="1" applyFill="1" applyBorder="1" applyAlignment="1" applyProtection="1">
      <alignment horizontal="left" vertical="top" wrapText="1"/>
      <protection locked="0"/>
    </xf>
    <xf numFmtId="43" fontId="17" fillId="2" borderId="22" xfId="1" applyFont="1" applyFill="1" applyBorder="1" applyAlignment="1" applyProtection="1">
      <alignment horizontal="right" vertical="center" wrapText="1"/>
      <protection locked="0"/>
    </xf>
    <xf numFmtId="0" fontId="17" fillId="0" borderId="61" xfId="6" quotePrefix="1" applyFont="1" applyBorder="1" applyAlignment="1" applyProtection="1">
      <alignment horizontal="left" vertical="center" wrapText="1"/>
      <protection locked="0"/>
    </xf>
    <xf numFmtId="0" fontId="17" fillId="2" borderId="61" xfId="4" applyFont="1" applyFill="1" applyBorder="1" applyAlignment="1" applyProtection="1">
      <alignment horizontal="left" vertical="center" wrapText="1"/>
      <protection locked="0"/>
    </xf>
    <xf numFmtId="164" fontId="17" fillId="2" borderId="61" xfId="7" applyNumberFormat="1" applyFont="1" applyFill="1" applyBorder="1" applyAlignment="1" applyProtection="1">
      <alignment horizontal="right" vertical="center" wrapText="1"/>
      <protection locked="0"/>
    </xf>
    <xf numFmtId="43" fontId="17" fillId="2" borderId="61" xfId="1" applyFont="1" applyFill="1" applyBorder="1" applyAlignment="1" applyProtection="1">
      <alignment horizontal="right" vertical="center" wrapText="1"/>
      <protection locked="0"/>
    </xf>
    <xf numFmtId="164" fontId="17" fillId="0" borderId="61" xfId="7" quotePrefix="1" applyNumberFormat="1" applyFont="1" applyFill="1" applyBorder="1" applyAlignment="1" applyProtection="1">
      <alignment horizontal="right" vertical="center" wrapText="1"/>
    </xf>
    <xf numFmtId="43" fontId="17" fillId="0" borderId="61" xfId="1" applyFont="1" applyBorder="1" applyAlignment="1" applyProtection="1">
      <alignment horizontal="right" vertical="center" wrapText="1"/>
      <protection locked="0"/>
    </xf>
    <xf numFmtId="49" fontId="17" fillId="2" borderId="61" xfId="8" applyNumberFormat="1" applyFont="1" applyFill="1" applyBorder="1" applyAlignment="1" applyProtection="1">
      <alignment horizontal="left" vertical="top" wrapText="1"/>
      <protection locked="0"/>
    </xf>
    <xf numFmtId="0" fontId="17" fillId="0" borderId="62" xfId="6" quotePrefix="1" applyFont="1" applyBorder="1" applyAlignment="1" applyProtection="1">
      <alignment horizontal="left" vertical="center" wrapText="1"/>
      <protection locked="0"/>
    </xf>
    <xf numFmtId="0" fontId="17" fillId="2" borderId="63" xfId="4" applyFont="1" applyFill="1" applyBorder="1" applyAlignment="1" applyProtection="1">
      <alignment horizontal="left" vertical="center" wrapText="1"/>
      <protection locked="0"/>
    </xf>
    <xf numFmtId="164" fontId="17" fillId="2" borderId="63" xfId="7" applyNumberFormat="1" applyFont="1" applyFill="1" applyBorder="1" applyAlignment="1" applyProtection="1">
      <alignment horizontal="right" vertical="center" wrapText="1"/>
      <protection locked="0"/>
    </xf>
    <xf numFmtId="43" fontId="17" fillId="2" borderId="63" xfId="1" applyFont="1" applyFill="1" applyBorder="1" applyAlignment="1" applyProtection="1">
      <alignment horizontal="right" vertical="center" wrapText="1"/>
      <protection locked="0"/>
    </xf>
    <xf numFmtId="164" fontId="17" fillId="0" borderId="63" xfId="7" quotePrefix="1" applyNumberFormat="1" applyFont="1" applyFill="1" applyBorder="1" applyAlignment="1" applyProtection="1">
      <alignment horizontal="right" vertical="center" wrapText="1"/>
    </xf>
    <xf numFmtId="43" fontId="17" fillId="0" borderId="63" xfId="1" applyFont="1" applyBorder="1" applyAlignment="1" applyProtection="1">
      <alignment horizontal="right" vertical="center" wrapText="1"/>
      <protection locked="0"/>
    </xf>
    <xf numFmtId="49" fontId="17" fillId="2" borderId="64" xfId="8" applyNumberFormat="1" applyFont="1" applyFill="1" applyBorder="1" applyAlignment="1" applyProtection="1">
      <alignment horizontal="left" vertical="top" wrapText="1"/>
      <protection locked="0"/>
    </xf>
    <xf numFmtId="0" fontId="17" fillId="0" borderId="65" xfId="6" quotePrefix="1" applyFont="1" applyBorder="1" applyAlignment="1" applyProtection="1">
      <alignment horizontal="left" vertical="center" wrapText="1"/>
      <protection locked="0"/>
    </xf>
    <xf numFmtId="0" fontId="17" fillId="2" borderId="66" xfId="4" applyFont="1" applyFill="1" applyBorder="1" applyAlignment="1" applyProtection="1">
      <alignment horizontal="left" vertical="center" wrapText="1"/>
      <protection locked="0"/>
    </xf>
    <xf numFmtId="164" fontId="17" fillId="2" borderId="66" xfId="7" applyNumberFormat="1" applyFont="1" applyFill="1" applyBorder="1" applyAlignment="1" applyProtection="1">
      <alignment horizontal="right" vertical="center" wrapText="1"/>
      <protection locked="0"/>
    </xf>
    <xf numFmtId="43" fontId="17" fillId="2" borderId="66" xfId="1" applyFont="1" applyFill="1" applyBorder="1" applyAlignment="1" applyProtection="1">
      <alignment horizontal="right" vertical="center" wrapText="1"/>
      <protection locked="0"/>
    </xf>
    <xf numFmtId="164" fontId="17" fillId="0" borderId="66" xfId="7" quotePrefix="1" applyNumberFormat="1" applyFont="1" applyFill="1" applyBorder="1" applyAlignment="1" applyProtection="1">
      <alignment horizontal="right" vertical="center" wrapText="1"/>
    </xf>
    <xf numFmtId="43" fontId="17" fillId="0" borderId="66" xfId="1" applyFont="1" applyBorder="1" applyAlignment="1" applyProtection="1">
      <alignment horizontal="right" vertical="center" wrapText="1"/>
      <protection locked="0"/>
    </xf>
    <xf numFmtId="49" fontId="17" fillId="2" borderId="67" xfId="8" applyNumberFormat="1" applyFont="1" applyFill="1" applyBorder="1" applyAlignment="1" applyProtection="1">
      <alignment horizontal="left" vertical="top" wrapText="1"/>
      <protection locked="0"/>
    </xf>
    <xf numFmtId="0" fontId="18" fillId="2" borderId="1" xfId="4" applyFont="1" applyFill="1" applyBorder="1"/>
    <xf numFmtId="0" fontId="18" fillId="2" borderId="2" xfId="4" applyFont="1" applyFill="1" applyBorder="1"/>
    <xf numFmtId="0" fontId="18" fillId="2" borderId="2" xfId="4" applyFont="1" applyFill="1" applyBorder="1" applyAlignment="1">
      <alignment horizontal="center" vertical="center"/>
    </xf>
    <xf numFmtId="0" fontId="18" fillId="2" borderId="0" xfId="4" applyFont="1" applyFill="1"/>
    <xf numFmtId="0" fontId="18" fillId="2" borderId="3" xfId="4" applyFont="1" applyFill="1" applyBorder="1"/>
    <xf numFmtId="0" fontId="18" fillId="2" borderId="0" xfId="4" applyFont="1" applyFill="1" applyAlignment="1">
      <alignment horizontal="center" vertical="center"/>
    </xf>
    <xf numFmtId="0" fontId="28" fillId="0" borderId="4" xfId="4" applyFont="1" applyBorder="1" applyAlignment="1">
      <alignment horizontal="centerContinuous" vertical="center"/>
    </xf>
    <xf numFmtId="0" fontId="18" fillId="2" borderId="0" xfId="4" applyFont="1" applyFill="1" applyAlignment="1">
      <alignment vertical="center"/>
    </xf>
    <xf numFmtId="0" fontId="28" fillId="0" borderId="4" xfId="5" applyFont="1" applyBorder="1" applyAlignment="1">
      <alignment horizontal="right" vertical="center"/>
    </xf>
    <xf numFmtId="0" fontId="18" fillId="0" borderId="0" xfId="5" applyFont="1"/>
    <xf numFmtId="0" fontId="50" fillId="3" borderId="10" xfId="4" applyFont="1" applyFill="1" applyBorder="1" applyAlignment="1">
      <alignment horizontal="centerContinuous" vertical="center" wrapText="1"/>
    </xf>
    <xf numFmtId="0" fontId="51" fillId="2" borderId="0" xfId="4" applyFont="1" applyFill="1"/>
    <xf numFmtId="0" fontId="50" fillId="3" borderId="14" xfId="5" applyFont="1" applyFill="1" applyBorder="1" applyAlignment="1">
      <alignment horizontal="center" vertical="center" wrapText="1"/>
    </xf>
    <xf numFmtId="0" fontId="51" fillId="2" borderId="0" xfId="4" applyFont="1" applyFill="1" applyAlignment="1">
      <alignment vertical="center"/>
    </xf>
    <xf numFmtId="0" fontId="50" fillId="3" borderId="18" xfId="5" applyFont="1" applyFill="1" applyBorder="1" applyAlignment="1">
      <alignment horizontal="center" vertical="center" wrapText="1"/>
    </xf>
    <xf numFmtId="0" fontId="50" fillId="3" borderId="18" xfId="4" applyFont="1" applyFill="1" applyBorder="1" applyAlignment="1">
      <alignment horizontal="center" vertical="center" wrapText="1"/>
    </xf>
    <xf numFmtId="172" fontId="18" fillId="0" borderId="37" xfId="0" applyNumberFormat="1" applyFont="1" applyBorder="1" applyAlignment="1" applyProtection="1">
      <alignment vertical="center"/>
      <protection locked="0"/>
    </xf>
    <xf numFmtId="0" fontId="18" fillId="0" borderId="7" xfId="6" quotePrefix="1" applyFont="1" applyBorder="1" applyAlignment="1" applyProtection="1">
      <alignment horizontal="left" vertical="center" wrapText="1"/>
      <protection locked="0"/>
    </xf>
    <xf numFmtId="0" fontId="18" fillId="2" borderId="4" xfId="4" applyFont="1" applyFill="1" applyBorder="1" applyAlignment="1" applyProtection="1">
      <alignment horizontal="left" vertical="center" wrapText="1"/>
      <protection locked="0"/>
    </xf>
    <xf numFmtId="164" fontId="18" fillId="2" borderId="4" xfId="7" applyNumberFormat="1" applyFont="1" applyFill="1" applyBorder="1" applyAlignment="1" applyProtection="1">
      <alignment horizontal="right" vertical="center" wrapText="1"/>
      <protection locked="0"/>
    </xf>
    <xf numFmtId="165" fontId="18" fillId="0" borderId="4" xfId="2" applyNumberFormat="1" applyFont="1" applyBorder="1" applyAlignment="1" applyProtection="1">
      <alignment horizontal="right" vertical="center" wrapText="1"/>
      <protection locked="0"/>
    </xf>
    <xf numFmtId="43" fontId="18" fillId="2" borderId="5" xfId="8" applyFont="1" applyFill="1" applyBorder="1" applyAlignment="1" applyProtection="1">
      <alignment horizontal="left" vertical="center" wrapText="1"/>
      <protection locked="0"/>
    </xf>
    <xf numFmtId="0" fontId="28" fillId="2" borderId="7" xfId="4" applyFont="1" applyFill="1" applyBorder="1" applyAlignment="1" applyProtection="1">
      <alignment horizontal="left" vertical="center" wrapText="1"/>
      <protection locked="0"/>
    </xf>
    <xf numFmtId="0" fontId="28" fillId="2" borderId="4" xfId="4" applyFont="1" applyFill="1" applyBorder="1" applyAlignment="1" applyProtection="1">
      <alignment horizontal="left" vertical="center" wrapText="1"/>
      <protection locked="0"/>
    </xf>
    <xf numFmtId="165" fontId="28" fillId="0" borderId="4" xfId="2" applyNumberFormat="1" applyFont="1" applyBorder="1" applyAlignment="1" applyProtection="1">
      <alignment horizontal="right" vertical="center" wrapText="1"/>
      <protection locked="0"/>
    </xf>
    <xf numFmtId="0" fontId="18" fillId="0" borderId="7" xfId="6" applyFont="1" applyBorder="1" applyAlignment="1" applyProtection="1">
      <alignment horizontal="left" vertical="center" wrapText="1"/>
      <protection locked="0"/>
    </xf>
    <xf numFmtId="0" fontId="18" fillId="0" borderId="11" xfId="6" applyFont="1" applyBorder="1" applyAlignment="1" applyProtection="1">
      <alignment horizontal="left" vertical="center" wrapText="1"/>
      <protection locked="0"/>
    </xf>
    <xf numFmtId="0" fontId="18" fillId="2" borderId="27" xfId="4" applyFont="1" applyFill="1" applyBorder="1" applyAlignment="1" applyProtection="1">
      <alignment horizontal="left" vertical="center" wrapText="1"/>
      <protection locked="0"/>
    </xf>
    <xf numFmtId="164" fontId="18" fillId="2" borderId="27" xfId="7" applyNumberFormat="1" applyFont="1" applyFill="1" applyBorder="1" applyAlignment="1" applyProtection="1">
      <alignment horizontal="right" vertical="center" wrapText="1"/>
      <protection locked="0"/>
    </xf>
    <xf numFmtId="165" fontId="18" fillId="0" borderId="27" xfId="2" applyNumberFormat="1" applyFont="1" applyBorder="1" applyAlignment="1" applyProtection="1">
      <alignment horizontal="right" vertical="center" wrapText="1"/>
      <protection locked="0"/>
    </xf>
    <xf numFmtId="0" fontId="18" fillId="2" borderId="1" xfId="4" applyFont="1" applyFill="1" applyBorder="1" applyAlignment="1" applyProtection="1">
      <alignment horizontal="left" vertical="center"/>
      <protection locked="0"/>
    </xf>
    <xf numFmtId="0" fontId="28" fillId="2" borderId="0" xfId="4" applyFont="1" applyFill="1" applyProtection="1">
      <protection locked="0"/>
    </xf>
    <xf numFmtId="0" fontId="18" fillId="2" borderId="0" xfId="4" applyFont="1" applyFill="1" applyProtection="1">
      <protection locked="0"/>
    </xf>
    <xf numFmtId="0" fontId="18" fillId="2" borderId="0" xfId="4" applyFont="1" applyFill="1" applyAlignment="1" applyProtection="1">
      <alignment horizontal="center" vertical="center"/>
      <protection locked="0"/>
    </xf>
    <xf numFmtId="0" fontId="52" fillId="0" borderId="0" xfId="0" applyFont="1"/>
    <xf numFmtId="0" fontId="54" fillId="0" borderId="4" xfId="4" applyFont="1" applyBorder="1" applyAlignment="1">
      <alignment horizontal="centerContinuous" vertical="center"/>
    </xf>
    <xf numFmtId="0" fontId="55" fillId="2" borderId="0" xfId="4" applyFont="1" applyFill="1" applyAlignment="1">
      <alignment vertical="center"/>
    </xf>
    <xf numFmtId="0" fontId="56" fillId="0" borderId="69" xfId="0" applyFont="1" applyBorder="1" applyAlignment="1" applyProtection="1">
      <alignment horizontal="left" vertical="center"/>
      <protection locked="0"/>
    </xf>
    <xf numFmtId="0" fontId="57" fillId="0" borderId="70" xfId="0" applyFont="1" applyBorder="1" applyAlignment="1" applyProtection="1">
      <alignment horizontal="left" vertical="center" wrapText="1"/>
      <protection locked="0"/>
    </xf>
    <xf numFmtId="0" fontId="56" fillId="0" borderId="68" xfId="0" applyFont="1" applyBorder="1" applyAlignment="1" applyProtection="1">
      <alignment horizontal="left" vertical="center" wrapText="1"/>
      <protection locked="0"/>
    </xf>
    <xf numFmtId="0" fontId="57" fillId="5" borderId="28" xfId="0" applyFont="1" applyFill="1" applyBorder="1" applyAlignment="1" applyProtection="1">
      <alignment horizontal="left" vertical="center" wrapText="1"/>
      <protection locked="0"/>
    </xf>
    <xf numFmtId="0" fontId="58" fillId="0" borderId="4" xfId="4" applyFont="1" applyBorder="1" applyAlignment="1">
      <alignment horizontal="centerContinuous" vertical="center"/>
    </xf>
    <xf numFmtId="0" fontId="59" fillId="2" borderId="0" xfId="4" applyFont="1" applyFill="1" applyAlignment="1">
      <alignment vertical="center"/>
    </xf>
    <xf numFmtId="0" fontId="16" fillId="0" borderId="20" xfId="0" applyFont="1" applyBorder="1" applyAlignment="1" applyProtection="1">
      <alignment horizontal="left" vertical="top" wrapText="1"/>
      <protection locked="0"/>
    </xf>
    <xf numFmtId="0" fontId="26" fillId="0" borderId="68" xfId="6" quotePrefix="1" applyFont="1" applyBorder="1" applyAlignment="1" applyProtection="1">
      <alignment vertical="center" wrapText="1"/>
      <protection locked="0"/>
    </xf>
    <xf numFmtId="0" fontId="26" fillId="2" borderId="28" xfId="4" applyFont="1" applyFill="1" applyBorder="1" applyAlignment="1" applyProtection="1">
      <alignment vertical="center" wrapText="1"/>
      <protection locked="0"/>
    </xf>
    <xf numFmtId="164" fontId="26" fillId="2" borderId="22" xfId="7" applyNumberFormat="1" applyFont="1" applyFill="1" applyBorder="1" applyAlignment="1" applyProtection="1">
      <alignment horizontal="right" vertical="center" wrapText="1"/>
      <protection locked="0"/>
    </xf>
    <xf numFmtId="164" fontId="26" fillId="2" borderId="28" xfId="7" applyNumberFormat="1" applyFont="1" applyFill="1" applyBorder="1" applyAlignment="1" applyProtection="1">
      <alignment horizontal="right" vertical="center" wrapText="1"/>
      <protection locked="0"/>
    </xf>
    <xf numFmtId="164" fontId="26" fillId="0" borderId="22" xfId="7" quotePrefix="1" applyNumberFormat="1" applyFont="1" applyFill="1" applyBorder="1" applyAlignment="1" applyProtection="1">
      <alignment horizontal="right" vertical="center" wrapText="1"/>
    </xf>
    <xf numFmtId="165" fontId="26" fillId="0" borderId="22" xfId="2" applyNumberFormat="1" applyFont="1" applyBorder="1" applyAlignment="1" applyProtection="1">
      <alignment horizontal="right" vertical="center" wrapText="1"/>
      <protection locked="0"/>
    </xf>
    <xf numFmtId="0" fontId="26" fillId="0" borderId="37" xfId="0" applyFont="1" applyBorder="1" applyAlignment="1" applyProtection="1">
      <alignment horizontal="justify" vertical="top"/>
      <protection locked="0"/>
    </xf>
    <xf numFmtId="0" fontId="26" fillId="0" borderId="56" xfId="6" quotePrefix="1" applyFont="1" applyBorder="1" applyAlignment="1" applyProtection="1">
      <alignment vertical="center" wrapText="1"/>
      <protection locked="0"/>
    </xf>
    <xf numFmtId="0" fontId="26" fillId="2" borderId="57" xfId="4" applyFont="1" applyFill="1" applyBorder="1" applyAlignment="1" applyProtection="1">
      <alignment vertical="center" wrapText="1"/>
      <protection locked="0"/>
    </xf>
    <xf numFmtId="164" fontId="26" fillId="2" borderId="4" xfId="7" applyNumberFormat="1" applyFont="1" applyFill="1" applyBorder="1" applyAlignment="1" applyProtection="1">
      <alignment horizontal="right" vertical="center" wrapText="1"/>
      <protection locked="0"/>
    </xf>
    <xf numFmtId="164" fontId="26" fillId="2" borderId="57" xfId="7" applyNumberFormat="1" applyFont="1" applyFill="1" applyBorder="1" applyAlignment="1" applyProtection="1">
      <alignment horizontal="right" vertical="center" wrapText="1"/>
      <protection locked="0"/>
    </xf>
    <xf numFmtId="164" fontId="26" fillId="0" borderId="4" xfId="7" quotePrefix="1" applyNumberFormat="1" applyFont="1" applyFill="1" applyBorder="1" applyAlignment="1" applyProtection="1">
      <alignment horizontal="right" vertical="center" wrapText="1"/>
    </xf>
    <xf numFmtId="165" fontId="26" fillId="0" borderId="4" xfId="2" applyNumberFormat="1" applyFont="1" applyBorder="1" applyAlignment="1" applyProtection="1">
      <alignment horizontal="right" vertical="center" wrapText="1"/>
      <protection locked="0"/>
    </xf>
    <xf numFmtId="0" fontId="26" fillId="0" borderId="7" xfId="6" quotePrefix="1" applyFont="1" applyBorder="1" applyAlignment="1" applyProtection="1">
      <alignment horizontal="left" vertical="center" wrapText="1"/>
      <protection locked="0"/>
    </xf>
    <xf numFmtId="0" fontId="26" fillId="2" borderId="4" xfId="4" applyFont="1" applyFill="1" applyBorder="1" applyAlignment="1" applyProtection="1">
      <alignment horizontal="left" vertical="center" wrapText="1"/>
      <protection locked="0"/>
    </xf>
    <xf numFmtId="43" fontId="26" fillId="2" borderId="5" xfId="8" applyFont="1" applyFill="1" applyBorder="1" applyAlignment="1" applyProtection="1">
      <alignment horizontal="left" vertical="center" wrapText="1"/>
      <protection locked="0"/>
    </xf>
    <xf numFmtId="164" fontId="17" fillId="0" borderId="32" xfId="7" applyNumberFormat="1" applyFont="1" applyBorder="1" applyAlignment="1" applyProtection="1">
      <alignment horizontal="right" vertical="center" wrapText="1"/>
      <protection locked="0"/>
    </xf>
    <xf numFmtId="165" fontId="17" fillId="0" borderId="22" xfId="2" applyNumberFormat="1" applyFont="1" applyFill="1" applyBorder="1" applyAlignment="1" applyProtection="1">
      <alignment horizontal="right" vertical="center" wrapText="1"/>
      <protection locked="0"/>
    </xf>
    <xf numFmtId="43" fontId="17" fillId="0" borderId="23" xfId="8" applyFont="1" applyFill="1" applyBorder="1" applyAlignment="1" applyProtection="1">
      <alignment horizontal="left" vertical="center" wrapText="1"/>
      <protection locked="0"/>
    </xf>
    <xf numFmtId="0" fontId="60" fillId="0" borderId="37" xfId="0" applyFont="1" applyBorder="1" applyAlignment="1" applyProtection="1">
      <alignment vertical="center"/>
      <protection locked="0"/>
    </xf>
    <xf numFmtId="0" fontId="60" fillId="0" borderId="37" xfId="0" applyFont="1" applyBorder="1" applyAlignment="1" applyProtection="1">
      <alignment vertical="center" wrapText="1"/>
      <protection locked="0"/>
    </xf>
    <xf numFmtId="9" fontId="26" fillId="0" borderId="37" xfId="0" applyNumberFormat="1" applyFont="1" applyBorder="1" applyAlignment="1" applyProtection="1">
      <alignment horizontal="center" vertical="center"/>
      <protection locked="0"/>
    </xf>
    <xf numFmtId="0" fontId="26" fillId="2" borderId="37" xfId="0" applyFont="1" applyFill="1" applyBorder="1" applyAlignment="1" applyProtection="1">
      <alignment horizontal="justify" vertical="center" wrapText="1"/>
      <protection locked="0"/>
    </xf>
    <xf numFmtId="0" fontId="61" fillId="0" borderId="0" xfId="5" applyFont="1"/>
    <xf numFmtId="4" fontId="62" fillId="0" borderId="0" xfId="5" applyNumberFormat="1" applyFont="1" applyAlignment="1">
      <alignment vertical="center"/>
    </xf>
    <xf numFmtId="4" fontId="65" fillId="0" borderId="0" xfId="5" applyNumberFormat="1" applyFont="1" applyAlignment="1">
      <alignment vertical="center"/>
    </xf>
    <xf numFmtId="0" fontId="34" fillId="0" borderId="0" xfId="5" applyFont="1"/>
    <xf numFmtId="0" fontId="66" fillId="0" borderId="0" xfId="5" applyFont="1" applyAlignment="1">
      <alignment horizontal="center" vertical="center"/>
    </xf>
    <xf numFmtId="4" fontId="65" fillId="0" borderId="0" xfId="5" applyNumberFormat="1" applyFont="1" applyAlignment="1">
      <alignment horizontal="center" vertical="center"/>
    </xf>
    <xf numFmtId="0" fontId="65" fillId="0" borderId="0" xfId="5" applyFont="1" applyAlignment="1">
      <alignment horizontal="center"/>
    </xf>
    <xf numFmtId="0" fontId="66" fillId="0" borderId="0" xfId="5" applyFont="1" applyAlignment="1">
      <alignment horizontal="center"/>
    </xf>
    <xf numFmtId="2" fontId="45" fillId="0" borderId="0" xfId="5" applyNumberFormat="1" applyFont="1"/>
    <xf numFmtId="0" fontId="45" fillId="0" borderId="0" xfId="5" applyFont="1"/>
    <xf numFmtId="49" fontId="28" fillId="0" borderId="78" xfId="5" quotePrefix="1" applyNumberFormat="1" applyFont="1" applyBorder="1" applyAlignment="1" applyProtection="1">
      <alignment horizontal="center" vertical="top"/>
      <protection locked="0"/>
    </xf>
    <xf numFmtId="49" fontId="28" fillId="0" borderId="78" xfId="5" quotePrefix="1" applyNumberFormat="1" applyFont="1" applyBorder="1" applyAlignment="1" applyProtection="1">
      <alignment horizontal="center" vertical="top" wrapText="1"/>
      <protection locked="0"/>
    </xf>
    <xf numFmtId="4" fontId="28" fillId="0" borderId="78" xfId="18" quotePrefix="1" applyNumberFormat="1" applyFont="1" applyBorder="1" applyAlignment="1" applyProtection="1">
      <alignment horizontal="center" vertical="top"/>
      <protection locked="0"/>
    </xf>
    <xf numFmtId="173" fontId="28" fillId="0" borderId="78" xfId="5" applyNumberFormat="1" applyFont="1" applyBorder="1" applyAlignment="1" applyProtection="1">
      <alignment horizontal="center" vertical="top" wrapText="1"/>
      <protection locked="0"/>
    </xf>
    <xf numFmtId="0" fontId="28" fillId="0" borderId="78" xfId="5" quotePrefix="1" applyFont="1" applyBorder="1" applyAlignment="1" applyProtection="1">
      <alignment horizontal="justify" vertical="top"/>
      <protection locked="0"/>
    </xf>
    <xf numFmtId="4" fontId="62" fillId="2" borderId="0" xfId="5" applyNumberFormat="1" applyFont="1" applyFill="1" applyAlignment="1">
      <alignment vertical="top"/>
    </xf>
    <xf numFmtId="0" fontId="61" fillId="2" borderId="0" xfId="5" applyFont="1" applyFill="1" applyAlignment="1">
      <alignment vertical="top"/>
    </xf>
    <xf numFmtId="49" fontId="28" fillId="0" borderId="79" xfId="5" quotePrefix="1" applyNumberFormat="1" applyFont="1" applyBorder="1" applyAlignment="1" applyProtection="1">
      <alignment horizontal="center" vertical="top"/>
      <protection locked="0"/>
    </xf>
    <xf numFmtId="49" fontId="28" fillId="0" borderId="79" xfId="5" quotePrefix="1" applyNumberFormat="1" applyFont="1" applyBorder="1" applyAlignment="1" applyProtection="1">
      <alignment horizontal="center" vertical="top" wrapText="1"/>
      <protection locked="0"/>
    </xf>
    <xf numFmtId="4" fontId="28" fillId="0" borderId="79" xfId="18" quotePrefix="1" applyNumberFormat="1" applyFont="1" applyBorder="1" applyAlignment="1" applyProtection="1">
      <alignment horizontal="center" vertical="top"/>
      <protection locked="0"/>
    </xf>
    <xf numFmtId="173" fontId="28" fillId="0" borderId="79" xfId="5" applyNumberFormat="1" applyFont="1" applyBorder="1" applyAlignment="1" applyProtection="1">
      <alignment horizontal="center" vertical="top" wrapText="1"/>
      <protection locked="0"/>
    </xf>
    <xf numFmtId="0" fontId="70" fillId="2" borderId="0" xfId="5" applyFont="1" applyFill="1" applyAlignment="1" applyProtection="1">
      <alignment vertical="top"/>
      <protection locked="0"/>
    </xf>
    <xf numFmtId="0" fontId="61" fillId="2" borderId="0" xfId="5" applyFont="1" applyFill="1" applyAlignment="1" applyProtection="1">
      <alignment vertical="top"/>
      <protection locked="0"/>
    </xf>
    <xf numFmtId="0" fontId="66" fillId="2" borderId="0" xfId="5" applyFont="1" applyFill="1" applyAlignment="1" applyProtection="1">
      <alignment horizontal="left" vertical="top"/>
      <protection locked="0"/>
    </xf>
    <xf numFmtId="0" fontId="66" fillId="2" borderId="0" xfId="5" applyFont="1" applyFill="1" applyAlignment="1" applyProtection="1">
      <alignment horizontal="center" vertical="top"/>
      <protection locked="0"/>
    </xf>
    <xf numFmtId="0" fontId="45" fillId="2" borderId="0" xfId="5" applyFont="1" applyFill="1" applyAlignment="1" applyProtection="1">
      <alignment horizontal="left" vertical="top"/>
      <protection locked="0"/>
    </xf>
    <xf numFmtId="0" fontId="45" fillId="2" borderId="0" xfId="5" applyFont="1" applyFill="1" applyAlignment="1" applyProtection="1">
      <alignment horizontal="center" vertical="top"/>
      <protection locked="0"/>
    </xf>
    <xf numFmtId="0" fontId="17" fillId="2" borderId="23" xfId="8" applyNumberFormat="1" applyFont="1" applyFill="1" applyBorder="1" applyAlignment="1" applyProtection="1">
      <alignment horizontal="left" vertical="center" wrapText="1"/>
      <protection locked="0"/>
    </xf>
    <xf numFmtId="43" fontId="71" fillId="2" borderId="23" xfId="8" applyFont="1" applyFill="1" applyBorder="1" applyAlignment="1" applyProtection="1">
      <alignment horizontal="left" vertical="center" wrapText="1"/>
      <protection locked="0"/>
    </xf>
    <xf numFmtId="0" fontId="72" fillId="2" borderId="0" xfId="4" applyFont="1" applyFill="1" applyAlignment="1">
      <alignment vertical="center"/>
    </xf>
    <xf numFmtId="0" fontId="72" fillId="0" borderId="0" xfId="0" applyFont="1"/>
    <xf numFmtId="0" fontId="72" fillId="2" borderId="0" xfId="4" applyFont="1" applyFill="1"/>
    <xf numFmtId="0" fontId="32" fillId="2" borderId="28" xfId="4" applyFont="1" applyFill="1" applyBorder="1" applyAlignment="1" applyProtection="1">
      <alignment horizontal="justify" vertical="center" wrapText="1"/>
      <protection locked="0"/>
    </xf>
    <xf numFmtId="0" fontId="32" fillId="2" borderId="57" xfId="4" applyFont="1" applyFill="1" applyBorder="1" applyAlignment="1" applyProtection="1">
      <alignment horizontal="justify" vertical="center" wrapText="1"/>
      <protection locked="0"/>
    </xf>
    <xf numFmtId="43" fontId="32" fillId="2" borderId="28" xfId="8" applyFont="1" applyFill="1" applyBorder="1" applyAlignment="1" applyProtection="1">
      <alignment horizontal="justify" vertical="center" wrapText="1"/>
      <protection locked="0"/>
    </xf>
    <xf numFmtId="43" fontId="32" fillId="2" borderId="57" xfId="7" applyFont="1" applyFill="1" applyBorder="1" applyAlignment="1" applyProtection="1">
      <alignment horizontal="justify" vertical="center" wrapText="1"/>
      <protection locked="0"/>
    </xf>
    <xf numFmtId="43" fontId="32" fillId="2" borderId="57" xfId="8" applyFont="1" applyFill="1" applyBorder="1" applyAlignment="1" applyProtection="1">
      <alignment horizontal="justify" vertical="center" wrapText="1"/>
      <protection locked="0"/>
    </xf>
    <xf numFmtId="0" fontId="32" fillId="2" borderId="57" xfId="4" applyFont="1" applyFill="1" applyBorder="1" applyProtection="1">
      <protection locked="0"/>
    </xf>
    <xf numFmtId="0" fontId="61" fillId="2" borderId="0" xfId="4" applyFont="1" applyFill="1"/>
    <xf numFmtId="0" fontId="61" fillId="0" borderId="0" xfId="5" applyFont="1" applyAlignment="1">
      <alignment horizontal="center"/>
    </xf>
    <xf numFmtId="0" fontId="61" fillId="0" borderId="0" xfId="5" applyFont="1" applyAlignment="1">
      <alignment horizontal="left"/>
    </xf>
    <xf numFmtId="3" fontId="61" fillId="0" borderId="0" xfId="5" applyNumberFormat="1" applyFont="1" applyAlignment="1">
      <alignment horizontal="center"/>
    </xf>
    <xf numFmtId="4" fontId="61" fillId="0" borderId="0" xfId="5" applyNumberFormat="1" applyFont="1"/>
    <xf numFmtId="0" fontId="35" fillId="0" borderId="0" xfId="5" applyFont="1" applyAlignment="1" applyProtection="1">
      <alignment horizontal="center" vertical="center" wrapText="1"/>
      <protection locked="0"/>
    </xf>
    <xf numFmtId="0" fontId="35" fillId="0" borderId="0" xfId="5" applyFont="1" applyAlignment="1">
      <alignment horizontal="left" vertical="center" wrapText="1"/>
    </xf>
    <xf numFmtId="0" fontId="35" fillId="0" borderId="0" xfId="5" applyFont="1" applyAlignment="1">
      <alignment horizontal="center" vertical="center" wrapText="1"/>
    </xf>
    <xf numFmtId="3" fontId="35" fillId="0" borderId="0" xfId="5" applyNumberFormat="1" applyFont="1" applyAlignment="1">
      <alignment horizontal="center" vertical="center" wrapText="1"/>
    </xf>
    <xf numFmtId="0" fontId="73" fillId="6" borderId="73" xfId="5" applyFont="1" applyFill="1" applyBorder="1" applyAlignment="1">
      <alignment horizontal="left" vertical="center"/>
    </xf>
    <xf numFmtId="0" fontId="28" fillId="0" borderId="51" xfId="5" applyFont="1" applyBorder="1" applyAlignment="1">
      <alignment vertical="center"/>
    </xf>
    <xf numFmtId="0" fontId="18" fillId="0" borderId="82" xfId="5" applyFont="1" applyBorder="1" applyAlignment="1">
      <alignment vertical="center"/>
    </xf>
    <xf numFmtId="0" fontId="18" fillId="0" borderId="50" xfId="5" applyFont="1" applyBorder="1" applyAlignment="1">
      <alignment vertical="center"/>
    </xf>
    <xf numFmtId="4" fontId="32" fillId="0" borderId="0" xfId="5" applyNumberFormat="1" applyFont="1"/>
    <xf numFmtId="0" fontId="32" fillId="0" borderId="0" xfId="5" applyFont="1"/>
    <xf numFmtId="0" fontId="61" fillId="6" borderId="72" xfId="5" applyFont="1" applyFill="1" applyBorder="1" applyAlignment="1">
      <alignment horizontal="center"/>
    </xf>
    <xf numFmtId="0" fontId="66" fillId="0" borderId="0" xfId="5" applyFont="1" applyAlignment="1">
      <alignment horizontal="left" vertical="center"/>
    </xf>
    <xf numFmtId="3" fontId="66" fillId="0" borderId="0" xfId="5" applyNumberFormat="1" applyFont="1" applyAlignment="1">
      <alignment horizontal="center" vertical="center"/>
    </xf>
    <xf numFmtId="0" fontId="67" fillId="6" borderId="83" xfId="5" applyFont="1" applyFill="1" applyBorder="1" applyAlignment="1" applyProtection="1">
      <alignment horizontal="center" vertical="center" wrapText="1"/>
      <protection locked="0"/>
    </xf>
    <xf numFmtId="4" fontId="45" fillId="0" borderId="0" xfId="5" applyNumberFormat="1" applyFont="1"/>
    <xf numFmtId="0" fontId="67" fillId="6" borderId="84" xfId="5" applyFont="1" applyFill="1" applyBorder="1" applyAlignment="1" applyProtection="1">
      <alignment horizontal="center" vertical="center" wrapText="1"/>
      <protection locked="0"/>
    </xf>
    <xf numFmtId="0" fontId="67" fillId="6" borderId="84" xfId="5" applyFont="1" applyFill="1" applyBorder="1" applyAlignment="1">
      <alignment horizontal="center" vertical="center" wrapText="1"/>
    </xf>
    <xf numFmtId="3" fontId="67" fillId="6" borderId="84" xfId="5" applyNumberFormat="1" applyFont="1" applyFill="1" applyBorder="1" applyAlignment="1">
      <alignment horizontal="center" vertical="center" wrapText="1"/>
    </xf>
    <xf numFmtId="4" fontId="66" fillId="0" borderId="0" xfId="5" applyNumberFormat="1" applyFont="1"/>
    <xf numFmtId="0" fontId="66" fillId="0" borderId="0" xfId="5" applyFont="1"/>
    <xf numFmtId="49" fontId="32" fillId="0" borderId="85" xfId="3" quotePrefix="1" applyNumberFormat="1" applyFont="1" applyBorder="1" applyAlignment="1" applyProtection="1">
      <alignment horizontal="center" vertical="top"/>
      <protection locked="0"/>
    </xf>
    <xf numFmtId="0" fontId="18" fillId="0" borderId="78" xfId="5" quotePrefix="1" applyFont="1" applyBorder="1" applyAlignment="1" applyProtection="1">
      <alignment vertical="top" wrapText="1"/>
      <protection locked="0"/>
    </xf>
    <xf numFmtId="14" fontId="32" fillId="0" borderId="85" xfId="3" quotePrefix="1" applyNumberFormat="1" applyFont="1" applyBorder="1" applyAlignment="1" applyProtection="1">
      <alignment horizontal="center" vertical="top" wrapText="1"/>
      <protection locked="0"/>
    </xf>
    <xf numFmtId="43" fontId="32" fillId="0" borderId="85" xfId="3" quotePrefix="1" applyNumberFormat="1" applyFont="1" applyBorder="1" applyAlignment="1" applyProtection="1">
      <alignment horizontal="center" vertical="top" wrapText="1"/>
      <protection locked="0"/>
    </xf>
    <xf numFmtId="43" fontId="32" fillId="0" borderId="85" xfId="3" quotePrefix="1" applyNumberFormat="1" applyFont="1" applyBorder="1" applyAlignment="1" applyProtection="1">
      <alignment horizontal="justify" vertical="top"/>
      <protection locked="0"/>
    </xf>
    <xf numFmtId="3" fontId="32" fillId="0" borderId="85" xfId="3" quotePrefix="1" applyNumberFormat="1" applyFont="1" applyBorder="1" applyAlignment="1" applyProtection="1">
      <alignment horizontal="center" vertical="top"/>
      <protection locked="0"/>
    </xf>
    <xf numFmtId="164" fontId="32" fillId="0" borderId="85" xfId="5" quotePrefix="1" applyNumberFormat="1" applyFont="1" applyBorder="1" applyAlignment="1" applyProtection="1">
      <alignment horizontal="right" vertical="top"/>
      <protection locked="0"/>
    </xf>
    <xf numFmtId="4" fontId="32" fillId="0" borderId="0" xfId="5" applyNumberFormat="1" applyFont="1" applyAlignment="1">
      <alignment vertical="top"/>
    </xf>
    <xf numFmtId="4" fontId="35" fillId="0" borderId="0" xfId="7" applyNumberFormat="1" applyFont="1" applyAlignment="1">
      <alignment vertical="top" wrapText="1"/>
    </xf>
    <xf numFmtId="0" fontId="32" fillId="0" borderId="0" xfId="5" applyFont="1" applyAlignment="1">
      <alignment vertical="top"/>
    </xf>
    <xf numFmtId="49" fontId="32" fillId="0" borderId="87" xfId="3" quotePrefix="1" applyNumberFormat="1" applyFont="1" applyBorder="1" applyAlignment="1" applyProtection="1">
      <alignment horizontal="center" vertical="top"/>
      <protection locked="0"/>
    </xf>
    <xf numFmtId="0" fontId="18" fillId="0" borderId="0" xfId="5" quotePrefix="1" applyFont="1" applyAlignment="1" applyProtection="1">
      <alignment vertical="top" wrapText="1"/>
      <protection locked="0"/>
    </xf>
    <xf numFmtId="14" fontId="32" fillId="0" borderId="87" xfId="3" quotePrefix="1" applyNumberFormat="1" applyFont="1" applyBorder="1" applyAlignment="1" applyProtection="1">
      <alignment horizontal="center" vertical="top" wrapText="1"/>
      <protection locked="0"/>
    </xf>
    <xf numFmtId="43" fontId="32" fillId="0" borderId="87" xfId="3" quotePrefix="1" applyNumberFormat="1" applyFont="1" applyBorder="1" applyAlignment="1" applyProtection="1">
      <alignment horizontal="center" vertical="top" wrapText="1"/>
      <protection locked="0"/>
    </xf>
    <xf numFmtId="43" fontId="32" fillId="0" borderId="88" xfId="3" quotePrefix="1" applyNumberFormat="1" applyFont="1" applyBorder="1" applyAlignment="1" applyProtection="1">
      <alignment horizontal="justify" vertical="top"/>
      <protection locked="0"/>
    </xf>
    <xf numFmtId="3" fontId="32" fillId="0" borderId="87" xfId="3" quotePrefix="1" applyNumberFormat="1" applyFont="1" applyBorder="1" applyAlignment="1" applyProtection="1">
      <alignment horizontal="center" vertical="top"/>
      <protection locked="0"/>
    </xf>
    <xf numFmtId="164" fontId="32" fillId="0" borderId="86" xfId="5" quotePrefix="1" applyNumberFormat="1" applyFont="1" applyBorder="1" applyAlignment="1" applyProtection="1">
      <alignment horizontal="right" vertical="top"/>
      <protection locked="0"/>
    </xf>
    <xf numFmtId="49" fontId="32" fillId="0" borderId="89" xfId="3" quotePrefix="1" applyNumberFormat="1" applyFont="1" applyBorder="1" applyAlignment="1" applyProtection="1">
      <alignment horizontal="center" vertical="top"/>
      <protection locked="0"/>
    </xf>
    <xf numFmtId="0" fontId="18" fillId="0" borderId="89" xfId="5" quotePrefix="1" applyFont="1" applyBorder="1" applyAlignment="1" applyProtection="1">
      <alignment vertical="top" wrapText="1"/>
      <protection locked="0"/>
    </xf>
    <xf numFmtId="14" fontId="32" fillId="0" borderId="89" xfId="3" quotePrefix="1" applyNumberFormat="1" applyFont="1" applyBorder="1" applyAlignment="1" applyProtection="1">
      <alignment horizontal="center" vertical="top" wrapText="1"/>
      <protection locked="0"/>
    </xf>
    <xf numFmtId="43" fontId="32" fillId="0" borderId="89" xfId="3" quotePrefix="1" applyNumberFormat="1" applyFont="1" applyBorder="1" applyAlignment="1" applyProtection="1">
      <alignment horizontal="center" vertical="top" wrapText="1"/>
      <protection locked="0"/>
    </xf>
    <xf numFmtId="3" fontId="39" fillId="0" borderId="89" xfId="5" applyNumberFormat="1" applyFont="1" applyBorder="1" applyAlignment="1" applyProtection="1">
      <alignment horizontal="center" vertical="top" wrapText="1"/>
      <protection locked="0"/>
    </xf>
    <xf numFmtId="43" fontId="32" fillId="0" borderId="89" xfId="3" quotePrefix="1" applyNumberFormat="1" applyFont="1" applyBorder="1" applyAlignment="1" applyProtection="1">
      <alignment horizontal="justify" vertical="top"/>
      <protection locked="0"/>
    </xf>
    <xf numFmtId="3" fontId="32" fillId="0" borderId="89" xfId="3" quotePrefix="1" applyNumberFormat="1" applyFont="1" applyBorder="1" applyAlignment="1" applyProtection="1">
      <alignment horizontal="center" vertical="top"/>
      <protection locked="0"/>
    </xf>
    <xf numFmtId="164" fontId="32" fillId="0" borderId="89" xfId="5" quotePrefix="1" applyNumberFormat="1" applyFont="1" applyBorder="1" applyAlignment="1" applyProtection="1">
      <alignment horizontal="right" vertical="top"/>
      <protection locked="0"/>
    </xf>
    <xf numFmtId="0" fontId="18" fillId="0" borderId="87" xfId="5" quotePrefix="1" applyFont="1" applyBorder="1" applyAlignment="1" applyProtection="1">
      <alignment vertical="top" wrapText="1"/>
      <protection locked="0"/>
    </xf>
    <xf numFmtId="43" fontId="32" fillId="0" borderId="40" xfId="3" quotePrefix="1" applyNumberFormat="1" applyFont="1" applyBorder="1" applyAlignment="1" applyProtection="1">
      <alignment horizontal="justify" vertical="top"/>
      <protection locked="0"/>
    </xf>
    <xf numFmtId="3" fontId="32" fillId="0" borderId="40" xfId="3" quotePrefix="1" applyNumberFormat="1" applyFont="1" applyBorder="1" applyAlignment="1" applyProtection="1">
      <alignment horizontal="center" vertical="top"/>
      <protection locked="0"/>
    </xf>
    <xf numFmtId="164" fontId="32" fillId="0" borderId="40" xfId="5" quotePrefix="1" applyNumberFormat="1" applyFont="1" applyBorder="1" applyAlignment="1" applyProtection="1">
      <alignment horizontal="right" vertical="top"/>
      <protection locked="0"/>
    </xf>
    <xf numFmtId="43" fontId="32" fillId="0" borderId="87" xfId="3" quotePrefix="1" applyNumberFormat="1" applyFont="1" applyBorder="1" applyAlignment="1" applyProtection="1">
      <alignment horizontal="justify" vertical="top"/>
      <protection locked="0"/>
    </xf>
    <xf numFmtId="164" fontId="32" fillId="0" borderId="87" xfId="5" quotePrefix="1" applyNumberFormat="1" applyFont="1" applyBorder="1" applyAlignment="1" applyProtection="1">
      <alignment horizontal="right" vertical="top"/>
      <protection locked="0"/>
    </xf>
    <xf numFmtId="49" fontId="32" fillId="0" borderId="87" xfId="3" applyNumberFormat="1" applyFont="1" applyBorder="1" applyAlignment="1" applyProtection="1">
      <alignment horizontal="center" vertical="top"/>
      <protection locked="0"/>
    </xf>
    <xf numFmtId="43" fontId="32" fillId="0" borderId="87" xfId="3" applyNumberFormat="1" applyFont="1" applyBorder="1" applyAlignment="1" applyProtection="1">
      <alignment horizontal="left" vertical="top"/>
      <protection locked="0"/>
    </xf>
    <xf numFmtId="14" fontId="32" fillId="0" borderId="87" xfId="3" applyNumberFormat="1" applyFont="1" applyBorder="1" applyAlignment="1" applyProtection="1">
      <alignment horizontal="center" vertical="top"/>
      <protection locked="0"/>
    </xf>
    <xf numFmtId="43" fontId="32" fillId="0" borderId="87" xfId="3" applyNumberFormat="1" applyFont="1" applyBorder="1" applyAlignment="1" applyProtection="1">
      <alignment horizontal="center" vertical="top"/>
      <protection locked="0"/>
    </xf>
    <xf numFmtId="43" fontId="32" fillId="0" borderId="87" xfId="3" applyNumberFormat="1" applyFont="1" applyBorder="1" applyAlignment="1" applyProtection="1">
      <alignment horizontal="justify" vertical="top"/>
      <protection locked="0"/>
    </xf>
    <xf numFmtId="3" fontId="32" fillId="0" borderId="87" xfId="3" applyNumberFormat="1" applyFont="1" applyBorder="1" applyAlignment="1" applyProtection="1">
      <alignment horizontal="center" vertical="top"/>
      <protection locked="0"/>
    </xf>
    <xf numFmtId="164" fontId="32" fillId="0" borderId="87" xfId="5" applyNumberFormat="1" applyFont="1" applyBorder="1" applyAlignment="1" applyProtection="1">
      <alignment horizontal="right" vertical="top"/>
      <protection locked="0"/>
    </xf>
    <xf numFmtId="4" fontId="35" fillId="0" borderId="0" xfId="7" applyNumberFormat="1" applyFont="1" applyAlignment="1">
      <alignment horizontal="center" vertical="top" wrapText="1"/>
    </xf>
    <xf numFmtId="49" fontId="32" fillId="0" borderId="89" xfId="3" applyNumberFormat="1" applyFont="1" applyBorder="1" applyAlignment="1" applyProtection="1">
      <alignment horizontal="center" vertical="top"/>
      <protection locked="0"/>
    </xf>
    <xf numFmtId="43" fontId="32" fillId="0" borderId="89" xfId="3" applyNumberFormat="1" applyFont="1" applyBorder="1" applyAlignment="1" applyProtection="1">
      <alignment horizontal="left" vertical="top"/>
      <protection locked="0"/>
    </xf>
    <xf numFmtId="14" fontId="32" fillId="0" borderId="89" xfId="3" applyNumberFormat="1" applyFont="1" applyBorder="1" applyAlignment="1" applyProtection="1">
      <alignment horizontal="center" vertical="top"/>
      <protection locked="0"/>
    </xf>
    <xf numFmtId="43" fontId="32" fillId="0" borderId="89" xfId="3" applyNumberFormat="1" applyFont="1" applyBorder="1" applyAlignment="1" applyProtection="1">
      <alignment horizontal="center" vertical="top"/>
      <protection locked="0"/>
    </xf>
    <xf numFmtId="3" fontId="76" fillId="0" borderId="89" xfId="5" applyNumberFormat="1" applyFont="1" applyBorder="1" applyAlignment="1" applyProtection="1">
      <alignment horizontal="center" vertical="top" wrapText="1"/>
      <protection locked="0"/>
    </xf>
    <xf numFmtId="43" fontId="32" fillId="0" borderId="89" xfId="3" applyNumberFormat="1" applyFont="1" applyBorder="1" applyAlignment="1" applyProtection="1">
      <alignment horizontal="justify" vertical="top"/>
      <protection locked="0"/>
    </xf>
    <xf numFmtId="3" fontId="32" fillId="0" borderId="89" xfId="3" applyNumberFormat="1" applyFont="1" applyBorder="1" applyAlignment="1" applyProtection="1">
      <alignment horizontal="center" vertical="top"/>
      <protection locked="0"/>
    </xf>
    <xf numFmtId="164" fontId="32" fillId="0" borderId="89" xfId="5" applyNumberFormat="1" applyFont="1" applyBorder="1" applyAlignment="1" applyProtection="1">
      <alignment horizontal="right" vertical="top"/>
      <protection locked="0"/>
    </xf>
    <xf numFmtId="43" fontId="32" fillId="0" borderId="88" xfId="3" applyNumberFormat="1" applyFont="1" applyBorder="1" applyAlignment="1" applyProtection="1">
      <alignment horizontal="justify" vertical="top"/>
      <protection locked="0"/>
    </xf>
    <xf numFmtId="164" fontId="32" fillId="0" borderId="86" xfId="5" applyNumberFormat="1" applyFont="1" applyBorder="1" applyAlignment="1" applyProtection="1">
      <alignment horizontal="right" vertical="top"/>
      <protection locked="0"/>
    </xf>
    <xf numFmtId="3" fontId="76" fillId="0" borderId="0" xfId="5" applyNumberFormat="1" applyFont="1" applyAlignment="1" applyProtection="1">
      <alignment horizontal="center" vertical="top" wrapText="1"/>
      <protection locked="0"/>
    </xf>
    <xf numFmtId="43" fontId="32" fillId="0" borderId="87" xfId="3" applyNumberFormat="1" applyFont="1" applyBorder="1" applyAlignment="1" applyProtection="1">
      <alignment horizontal="center" vertical="top" wrapText="1"/>
      <protection locked="0"/>
    </xf>
    <xf numFmtId="43" fontId="32" fillId="0" borderId="89" xfId="3" applyNumberFormat="1" applyFont="1" applyBorder="1" applyAlignment="1" applyProtection="1">
      <alignment horizontal="center" vertical="top" wrapText="1"/>
      <protection locked="0"/>
    </xf>
    <xf numFmtId="3" fontId="76" fillId="0" borderId="78" xfId="5" applyNumberFormat="1" applyFont="1" applyBorder="1" applyAlignment="1" applyProtection="1">
      <alignment horizontal="center" vertical="top" wrapText="1"/>
      <protection locked="0"/>
    </xf>
    <xf numFmtId="43" fontId="32" fillId="0" borderId="87" xfId="3" quotePrefix="1" applyNumberFormat="1" applyFont="1" applyBorder="1" applyAlignment="1" applyProtection="1">
      <alignment horizontal="center" vertical="top"/>
      <protection locked="0"/>
    </xf>
    <xf numFmtId="43" fontId="32" fillId="0" borderId="89" xfId="3" quotePrefix="1" applyNumberFormat="1" applyFont="1" applyBorder="1" applyAlignment="1" applyProtection="1">
      <alignment horizontal="center" vertical="top"/>
      <protection locked="0"/>
    </xf>
    <xf numFmtId="0" fontId="18" fillId="0" borderId="87" xfId="5" quotePrefix="1" applyFont="1" applyBorder="1" applyAlignment="1" applyProtection="1">
      <alignment horizontal="center" vertical="top"/>
      <protection locked="0"/>
    </xf>
    <xf numFmtId="0" fontId="18" fillId="0" borderId="89" xfId="5" quotePrefix="1" applyFont="1" applyBorder="1" applyAlignment="1" applyProtection="1">
      <alignment horizontal="center" vertical="top"/>
      <protection locked="0"/>
    </xf>
    <xf numFmtId="3" fontId="76" fillId="0" borderId="91" xfId="5" applyNumberFormat="1" applyFont="1" applyBorder="1" applyAlignment="1" applyProtection="1">
      <alignment horizontal="center" vertical="top" wrapText="1"/>
      <protection locked="0"/>
    </xf>
    <xf numFmtId="0" fontId="28" fillId="0" borderId="87" xfId="5" quotePrefix="1" applyFont="1" applyBorder="1" applyAlignment="1" applyProtection="1">
      <alignment horizontal="center" vertical="top"/>
      <protection locked="0"/>
    </xf>
    <xf numFmtId="3" fontId="35" fillId="0" borderId="87" xfId="3" applyNumberFormat="1" applyFont="1" applyBorder="1" applyAlignment="1" applyProtection="1">
      <alignment horizontal="center" vertical="top"/>
      <protection locked="0"/>
    </xf>
    <xf numFmtId="3" fontId="39" fillId="0" borderId="91" xfId="5" applyNumberFormat="1" applyFont="1" applyBorder="1" applyAlignment="1" applyProtection="1">
      <alignment horizontal="center" vertical="top" wrapText="1"/>
      <protection locked="0"/>
    </xf>
    <xf numFmtId="3" fontId="39" fillId="0" borderId="78" xfId="5" applyNumberFormat="1" applyFont="1" applyBorder="1" applyAlignment="1" applyProtection="1">
      <alignment horizontal="center" vertical="top" wrapText="1"/>
      <protection locked="0"/>
    </xf>
    <xf numFmtId="43" fontId="32" fillId="0" borderId="92" xfId="3" applyNumberFormat="1" applyFont="1" applyBorder="1" applyAlignment="1" applyProtection="1">
      <alignment horizontal="justify" vertical="top"/>
      <protection locked="0"/>
    </xf>
    <xf numFmtId="0" fontId="18" fillId="0" borderId="78" xfId="5" quotePrefix="1" applyFont="1" applyBorder="1" applyAlignment="1" applyProtection="1">
      <alignment horizontal="center" vertical="top"/>
      <protection locked="0"/>
    </xf>
    <xf numFmtId="0" fontId="28" fillId="0" borderId="78" xfId="5" quotePrefix="1" applyFont="1" applyBorder="1" applyAlignment="1" applyProtection="1">
      <alignment horizontal="center" vertical="top"/>
      <protection locked="0"/>
    </xf>
    <xf numFmtId="0" fontId="28" fillId="0" borderId="0" xfId="5" quotePrefix="1" applyFont="1" applyAlignment="1" applyProtection="1">
      <alignment horizontal="center" vertical="top"/>
      <protection locked="0"/>
    </xf>
    <xf numFmtId="3" fontId="77" fillId="0" borderId="78" xfId="0" applyNumberFormat="1" applyFont="1" applyBorder="1" applyAlignment="1">
      <alignment horizontal="center" vertical="top" wrapText="1"/>
    </xf>
    <xf numFmtId="175" fontId="25" fillId="0" borderId="94" xfId="0" quotePrefix="1" applyNumberFormat="1" applyFont="1" applyBorder="1" applyAlignment="1">
      <alignment horizontal="center" vertical="top"/>
    </xf>
    <xf numFmtId="3" fontId="25" fillId="0" borderId="94" xfId="0" applyNumberFormat="1" applyFont="1" applyBorder="1" applyAlignment="1">
      <alignment horizontal="center" vertical="top"/>
    </xf>
    <xf numFmtId="0" fontId="41" fillId="0" borderId="94" xfId="0" applyFont="1" applyBorder="1" applyAlignment="1">
      <alignment vertical="top"/>
    </xf>
    <xf numFmtId="3" fontId="77" fillId="0" borderId="89" xfId="0" applyNumberFormat="1" applyFont="1" applyBorder="1" applyAlignment="1">
      <alignment horizontal="center" vertical="top" wrapText="1"/>
    </xf>
    <xf numFmtId="49" fontId="32" fillId="0" borderId="86" xfId="3" applyNumberFormat="1" applyFont="1" applyBorder="1" applyAlignment="1" applyProtection="1">
      <alignment horizontal="center" vertical="top"/>
      <protection locked="0"/>
    </xf>
    <xf numFmtId="3" fontId="39" fillId="0" borderId="87" xfId="5" applyNumberFormat="1" applyFont="1" applyBorder="1" applyAlignment="1" applyProtection="1">
      <alignment horizontal="center" vertical="top" wrapText="1"/>
      <protection locked="0"/>
    </xf>
    <xf numFmtId="164" fontId="32" fillId="0" borderId="0" xfId="5" applyNumberFormat="1" applyFont="1" applyAlignment="1" applyProtection="1">
      <alignment horizontal="right" vertical="top"/>
      <protection locked="0"/>
    </xf>
    <xf numFmtId="164" fontId="32" fillId="0" borderId="88" xfId="5" applyNumberFormat="1" applyFont="1" applyBorder="1" applyAlignment="1" applyProtection="1">
      <alignment horizontal="right" vertical="top"/>
      <protection locked="0"/>
    </xf>
    <xf numFmtId="49" fontId="32" fillId="0" borderId="35" xfId="3" applyNumberFormat="1" applyFont="1" applyBorder="1" applyAlignment="1" applyProtection="1">
      <alignment horizontal="center" vertical="top"/>
      <protection locked="0"/>
    </xf>
    <xf numFmtId="43" fontId="32" fillId="0" borderId="34" xfId="3" applyNumberFormat="1" applyFont="1" applyBorder="1" applyAlignment="1" applyProtection="1">
      <alignment horizontal="left" vertical="top"/>
      <protection locked="0"/>
    </xf>
    <xf numFmtId="14" fontId="32" fillId="0" borderId="34" xfId="3" applyNumberFormat="1" applyFont="1" applyBorder="1" applyAlignment="1" applyProtection="1">
      <alignment horizontal="center" vertical="top"/>
      <protection locked="0"/>
    </xf>
    <xf numFmtId="43" fontId="32" fillId="0" borderId="34" xfId="3" applyNumberFormat="1" applyFont="1" applyBorder="1" applyAlignment="1" applyProtection="1">
      <alignment horizontal="center" vertical="top"/>
      <protection locked="0"/>
    </xf>
    <xf numFmtId="3" fontId="39" fillId="0" borderId="34" xfId="5" applyNumberFormat="1" applyFont="1" applyBorder="1" applyAlignment="1" applyProtection="1">
      <alignment horizontal="center" vertical="top" wrapText="1"/>
      <protection locked="0"/>
    </xf>
    <xf numFmtId="43" fontId="32" fillId="0" borderId="34" xfId="3" applyNumberFormat="1" applyFont="1" applyBorder="1" applyAlignment="1" applyProtection="1">
      <alignment horizontal="justify" vertical="top"/>
      <protection locked="0"/>
    </xf>
    <xf numFmtId="3" fontId="32" fillId="0" borderId="34" xfId="3" applyNumberFormat="1" applyFont="1" applyBorder="1" applyAlignment="1" applyProtection="1">
      <alignment horizontal="center" vertical="top"/>
      <protection locked="0"/>
    </xf>
    <xf numFmtId="164" fontId="32" fillId="0" borderId="33" xfId="5" applyNumberFormat="1" applyFont="1" applyBorder="1" applyAlignment="1" applyProtection="1">
      <alignment horizontal="right" vertical="top"/>
      <protection locked="0"/>
    </xf>
    <xf numFmtId="49" fontId="32" fillId="0" borderId="0" xfId="3" applyNumberFormat="1" applyFont="1" applyBorder="1" applyAlignment="1" applyProtection="1">
      <alignment horizontal="center" vertical="top"/>
      <protection locked="0"/>
    </xf>
    <xf numFmtId="43" fontId="32" fillId="0" borderId="0" xfId="3" applyNumberFormat="1" applyFont="1" applyBorder="1" applyAlignment="1" applyProtection="1">
      <alignment horizontal="left" vertical="top"/>
      <protection locked="0"/>
    </xf>
    <xf numFmtId="14" fontId="32" fillId="0" borderId="0" xfId="3" applyNumberFormat="1" applyFont="1" applyBorder="1" applyAlignment="1" applyProtection="1">
      <alignment horizontal="center" vertical="top"/>
      <protection locked="0"/>
    </xf>
    <xf numFmtId="43" fontId="32" fillId="0" borderId="0" xfId="3" applyNumberFormat="1" applyFont="1" applyBorder="1" applyAlignment="1" applyProtection="1">
      <alignment horizontal="center" vertical="top"/>
      <protection locked="0"/>
    </xf>
    <xf numFmtId="3" fontId="39" fillId="0" borderId="0" xfId="5" applyNumberFormat="1" applyFont="1" applyAlignment="1" applyProtection="1">
      <alignment horizontal="center" vertical="top" wrapText="1"/>
      <protection locked="0"/>
    </xf>
    <xf numFmtId="43" fontId="32" fillId="0" borderId="0" xfId="3" applyNumberFormat="1" applyFont="1" applyBorder="1" applyAlignment="1" applyProtection="1">
      <alignment horizontal="justify" vertical="top"/>
      <protection locked="0"/>
    </xf>
    <xf numFmtId="3" fontId="32" fillId="0" borderId="0" xfId="3" applyNumberFormat="1" applyFont="1" applyBorder="1" applyAlignment="1" applyProtection="1">
      <alignment horizontal="center" vertical="top"/>
      <protection locked="0"/>
    </xf>
    <xf numFmtId="0" fontId="36" fillId="0" borderId="89" xfId="0" applyFont="1" applyBorder="1" applyAlignment="1">
      <alignment horizontal="center" vertical="top" wrapText="1"/>
    </xf>
    <xf numFmtId="49" fontId="39" fillId="0" borderId="89" xfId="5" applyNumberFormat="1" applyFont="1" applyBorder="1" applyAlignment="1" applyProtection="1">
      <alignment horizontal="center" vertical="top" wrapText="1"/>
      <protection locked="0"/>
    </xf>
    <xf numFmtId="49" fontId="39" fillId="0" borderId="78" xfId="5" applyNumberFormat="1" applyFont="1" applyBorder="1" applyAlignment="1" applyProtection="1">
      <alignment horizontal="center" vertical="top" wrapText="1"/>
      <protection locked="0"/>
    </xf>
    <xf numFmtId="14" fontId="32" fillId="0" borderId="86" xfId="3" applyNumberFormat="1" applyFont="1" applyBorder="1" applyAlignment="1" applyProtection="1">
      <alignment horizontal="center" vertical="top"/>
      <protection locked="0"/>
    </xf>
    <xf numFmtId="3" fontId="18" fillId="0" borderId="91" xfId="5" applyNumberFormat="1" applyFont="1" applyBorder="1" applyAlignment="1" applyProtection="1">
      <alignment horizontal="center" vertical="top" wrapText="1"/>
      <protection locked="0"/>
    </xf>
    <xf numFmtId="0" fontId="18" fillId="0" borderId="95" xfId="5" applyFont="1" applyBorder="1" applyAlignment="1">
      <alignment horizontal="center" vertical="top"/>
    </xf>
    <xf numFmtId="0" fontId="35" fillId="0" borderId="95" xfId="5" applyFont="1" applyBorder="1" applyAlignment="1">
      <alignment horizontal="left" vertical="top"/>
    </xf>
    <xf numFmtId="0" fontId="18" fillId="0" borderId="96" xfId="5" applyFont="1" applyBorder="1" applyAlignment="1">
      <alignment horizontal="center" vertical="top"/>
    </xf>
    <xf numFmtId="0" fontId="18" fillId="0" borderId="87" xfId="5" applyFont="1" applyBorder="1" applyAlignment="1">
      <alignment horizontal="center" vertical="top"/>
    </xf>
    <xf numFmtId="3" fontId="18" fillId="0" borderId="55" xfId="5" applyNumberFormat="1" applyFont="1" applyBorder="1" applyAlignment="1" applyProtection="1">
      <alignment horizontal="center" vertical="top" wrapText="1"/>
      <protection locked="0"/>
    </xf>
    <xf numFmtId="0" fontId="18" fillId="0" borderId="95" xfId="5" applyFont="1" applyBorder="1" applyAlignment="1">
      <alignment vertical="top"/>
    </xf>
    <xf numFmtId="3" fontId="18" fillId="0" borderId="95" xfId="5" applyNumberFormat="1" applyFont="1" applyBorder="1" applyAlignment="1">
      <alignment horizontal="center" vertical="top"/>
    </xf>
    <xf numFmtId="164" fontId="18" fillId="0" borderId="95" xfId="5" applyNumberFormat="1" applyFont="1" applyBorder="1" applyAlignment="1">
      <alignment vertical="top"/>
    </xf>
    <xf numFmtId="0" fontId="32" fillId="0" borderId="95" xfId="5" applyFont="1" applyBorder="1" applyAlignment="1">
      <alignment horizontal="center" vertical="center"/>
    </xf>
    <xf numFmtId="0" fontId="32" fillId="0" borderId="95" xfId="5" applyFont="1" applyBorder="1" applyAlignment="1">
      <alignment horizontal="left" vertical="center"/>
    </xf>
    <xf numFmtId="0" fontId="32" fillId="0" borderId="96" xfId="5" applyFont="1" applyBorder="1" applyAlignment="1">
      <alignment horizontal="center" vertical="center"/>
    </xf>
    <xf numFmtId="0" fontId="32" fillId="0" borderId="87" xfId="5" applyFont="1" applyBorder="1" applyAlignment="1">
      <alignment horizontal="center" vertical="center"/>
    </xf>
    <xf numFmtId="3" fontId="28" fillId="0" borderId="91" xfId="5" applyNumberFormat="1" applyFont="1" applyBorder="1" applyAlignment="1" applyProtection="1">
      <alignment horizontal="center" vertical="top" wrapText="1"/>
      <protection locked="0"/>
    </xf>
    <xf numFmtId="0" fontId="32" fillId="0" borderId="95" xfId="5" applyFont="1" applyBorder="1" applyAlignment="1">
      <alignment horizontal="justify" vertical="center"/>
    </xf>
    <xf numFmtId="3" fontId="32" fillId="0" borderId="95" xfId="5" applyNumberFormat="1" applyFont="1" applyBorder="1" applyAlignment="1">
      <alignment horizontal="center" vertical="center"/>
    </xf>
    <xf numFmtId="164" fontId="35" fillId="0" borderId="95" xfId="5" applyNumberFormat="1" applyFont="1" applyBorder="1" applyAlignment="1">
      <alignment horizontal="right" vertical="center"/>
    </xf>
    <xf numFmtId="164" fontId="32" fillId="0" borderId="95" xfId="5" applyNumberFormat="1" applyFont="1" applyBorder="1" applyAlignment="1">
      <alignment horizontal="justify" vertical="center"/>
    </xf>
    <xf numFmtId="0" fontId="32" fillId="0" borderId="43" xfId="5" applyFont="1" applyBorder="1" applyAlignment="1">
      <alignment horizontal="center" vertical="center"/>
    </xf>
    <xf numFmtId="0" fontId="32" fillId="0" borderId="43" xfId="5" applyFont="1" applyBorder="1" applyAlignment="1">
      <alignment horizontal="left" vertical="center"/>
    </xf>
    <xf numFmtId="0" fontId="32" fillId="0" borderId="43" xfId="5" applyFont="1" applyBorder="1" applyAlignment="1">
      <alignment horizontal="justify" vertical="center"/>
    </xf>
    <xf numFmtId="3" fontId="32" fillId="0" borderId="43" xfId="5" applyNumberFormat="1" applyFont="1" applyBorder="1" applyAlignment="1">
      <alignment horizontal="center" vertical="center"/>
    </xf>
    <xf numFmtId="164" fontId="32" fillId="0" borderId="43" xfId="5" applyNumberFormat="1" applyFont="1" applyBorder="1" applyAlignment="1">
      <alignment horizontal="justify" vertical="center"/>
    </xf>
    <xf numFmtId="0" fontId="35" fillId="0" borderId="0" xfId="5" applyFont="1" applyAlignment="1">
      <alignment horizontal="left" vertical="top"/>
    </xf>
    <xf numFmtId="0" fontId="70" fillId="0" borderId="0" xfId="5" applyFont="1" applyAlignment="1">
      <alignment horizontal="center"/>
    </xf>
    <xf numFmtId="0" fontId="61" fillId="0" borderId="0" xfId="5" applyFont="1" applyProtection="1">
      <protection locked="0"/>
    </xf>
    <xf numFmtId="3" fontId="61" fillId="0" borderId="0" xfId="5" applyNumberFormat="1" applyFont="1" applyAlignment="1" applyProtection="1">
      <alignment horizontal="center"/>
      <protection locked="0"/>
    </xf>
    <xf numFmtId="0" fontId="61" fillId="0" borderId="0" xfId="5" applyFont="1" applyAlignment="1" applyProtection="1">
      <alignment horizontal="center"/>
      <protection locked="0"/>
    </xf>
    <xf numFmtId="0" fontId="70" fillId="0" borderId="0" xfId="5" applyFont="1" applyAlignment="1" applyProtection="1">
      <alignment horizontal="left"/>
      <protection locked="0"/>
    </xf>
    <xf numFmtId="0" fontId="70" fillId="0" borderId="0" xfId="5" applyFont="1" applyAlignment="1" applyProtection="1">
      <alignment horizontal="center"/>
      <protection locked="0"/>
    </xf>
    <xf numFmtId="0" fontId="66" fillId="0" borderId="0" xfId="5" applyFont="1" applyAlignment="1" applyProtection="1">
      <alignment horizontal="left" vertical="top"/>
      <protection locked="0"/>
    </xf>
    <xf numFmtId="0" fontId="66" fillId="0" borderId="0" xfId="5" applyFont="1" applyAlignment="1" applyProtection="1">
      <alignment horizontal="center" vertical="top"/>
      <protection locked="0"/>
    </xf>
    <xf numFmtId="0" fontId="45" fillId="0" borderId="0" xfId="5" applyFont="1" applyAlignment="1" applyProtection="1">
      <alignment horizontal="center" vertical="top"/>
      <protection locked="0"/>
    </xf>
    <xf numFmtId="0" fontId="45" fillId="0" borderId="0" xfId="5" applyFont="1" applyAlignment="1" applyProtection="1">
      <alignment horizontal="left" vertical="top"/>
      <protection locked="0"/>
    </xf>
    <xf numFmtId="0" fontId="61" fillId="0" borderId="0" xfId="5" applyFont="1" applyAlignment="1" applyProtection="1">
      <alignment horizontal="left"/>
      <protection locked="0"/>
    </xf>
    <xf numFmtId="0" fontId="45" fillId="0" borderId="87" xfId="20" quotePrefix="1" applyFont="1" applyBorder="1" applyAlignment="1" applyProtection="1">
      <alignment horizontal="center" vertical="center"/>
      <protection locked="0"/>
    </xf>
    <xf numFmtId="0" fontId="45" fillId="0" borderId="34" xfId="20" quotePrefix="1" applyFont="1" applyBorder="1" applyAlignment="1" applyProtection="1">
      <alignment horizontal="center" vertical="center"/>
      <protection locked="0"/>
    </xf>
    <xf numFmtId="0" fontId="18" fillId="0" borderId="21" xfId="6" quotePrefix="1" applyFont="1" applyBorder="1" applyAlignment="1" applyProtection="1">
      <alignment horizontal="left" vertical="center" wrapText="1"/>
      <protection locked="0"/>
    </xf>
    <xf numFmtId="0" fontId="18" fillId="2" borderId="22" xfId="4" applyFont="1" applyFill="1" applyBorder="1" applyAlignment="1" applyProtection="1">
      <alignment horizontal="left" vertical="center" wrapText="1"/>
      <protection locked="0"/>
    </xf>
    <xf numFmtId="43" fontId="18" fillId="2" borderId="22" xfId="1" applyFont="1" applyFill="1" applyBorder="1" applyAlignment="1" applyProtection="1">
      <alignment horizontal="right" vertical="center" wrapText="1"/>
      <protection locked="0"/>
    </xf>
    <xf numFmtId="164" fontId="18" fillId="2" borderId="22" xfId="7" applyNumberFormat="1" applyFont="1" applyFill="1" applyBorder="1" applyAlignment="1" applyProtection="1">
      <alignment horizontal="right" vertical="center" wrapText="1"/>
      <protection locked="0"/>
    </xf>
    <xf numFmtId="43" fontId="18" fillId="2" borderId="23" xfId="8" applyFont="1" applyFill="1" applyBorder="1" applyAlignment="1" applyProtection="1">
      <alignment horizontal="left" vertical="center" wrapText="1"/>
      <protection locked="0"/>
    </xf>
    <xf numFmtId="165" fontId="16" fillId="0" borderId="20" xfId="2" applyNumberFormat="1" applyFont="1" applyBorder="1" applyAlignment="1">
      <alignment horizontal="right" vertical="center"/>
    </xf>
    <xf numFmtId="165" fontId="25" fillId="0" borderId="4" xfId="2" applyNumberFormat="1" applyFont="1" applyBorder="1" applyAlignment="1" applyProtection="1">
      <alignment horizontal="right" vertical="center" wrapText="1"/>
      <protection locked="0"/>
    </xf>
    <xf numFmtId="49" fontId="25" fillId="2" borderId="5" xfId="8" applyNumberFormat="1" applyFont="1" applyFill="1" applyBorder="1" applyAlignment="1" applyProtection="1">
      <alignment horizontal="justify" vertical="top" wrapText="1"/>
      <protection locked="0"/>
    </xf>
    <xf numFmtId="164" fontId="17" fillId="2" borderId="22" xfId="1" applyNumberFormat="1" applyFont="1" applyFill="1" applyBorder="1" applyAlignment="1" applyProtection="1">
      <alignment horizontal="right" vertical="center" wrapText="1"/>
      <protection locked="0"/>
    </xf>
    <xf numFmtId="0" fontId="78" fillId="2" borderId="37" xfId="4" applyFont="1" applyFill="1" applyBorder="1" applyAlignment="1" applyProtection="1">
      <alignment vertical="center" wrapText="1"/>
      <protection locked="0"/>
    </xf>
    <xf numFmtId="164" fontId="24" fillId="2" borderId="37" xfId="7" applyNumberFormat="1" applyFont="1" applyFill="1" applyBorder="1" applyAlignment="1" applyProtection="1">
      <alignment horizontal="right" vertical="center" wrapText="1"/>
      <protection locked="0"/>
    </xf>
    <xf numFmtId="164" fontId="24" fillId="0" borderId="37" xfId="7" quotePrefix="1" applyNumberFormat="1" applyFont="1" applyFill="1" applyBorder="1" applyAlignment="1" applyProtection="1">
      <alignment horizontal="right" vertical="center" wrapText="1"/>
    </xf>
    <xf numFmtId="165" fontId="24" fillId="0" borderId="37" xfId="2" applyNumberFormat="1" applyFont="1" applyBorder="1" applyAlignment="1" applyProtection="1">
      <alignment horizontal="right" vertical="center" wrapText="1"/>
      <protection locked="0"/>
    </xf>
    <xf numFmtId="172" fontId="79" fillId="0" borderId="20" xfId="0" applyNumberFormat="1" applyFont="1" applyBorder="1" applyAlignment="1">
      <alignment horizontal="right" vertical="center"/>
    </xf>
    <xf numFmtId="164" fontId="79" fillId="0" borderId="20" xfId="0" applyNumberFormat="1" applyFont="1" applyBorder="1" applyAlignment="1">
      <alignment horizontal="right" vertical="center"/>
    </xf>
    <xf numFmtId="172" fontId="18" fillId="2" borderId="22" xfId="7" applyNumberFormat="1" applyFont="1" applyFill="1" applyBorder="1" applyAlignment="1" applyProtection="1">
      <alignment horizontal="right" vertical="center" wrapText="1"/>
      <protection locked="0"/>
    </xf>
    <xf numFmtId="172" fontId="18" fillId="0" borderId="22" xfId="7" applyNumberFormat="1" applyFont="1" applyFill="1" applyBorder="1" applyAlignment="1" applyProtection="1">
      <alignment horizontal="right" vertical="center" wrapText="1"/>
      <protection locked="0"/>
    </xf>
    <xf numFmtId="172" fontId="18" fillId="0" borderId="22" xfId="7" quotePrefix="1" applyNumberFormat="1" applyFont="1" applyFill="1" applyBorder="1" applyAlignment="1" applyProtection="1">
      <alignment horizontal="right" vertical="center" wrapText="1"/>
    </xf>
    <xf numFmtId="165" fontId="18" fillId="0" borderId="22" xfId="2" applyNumberFormat="1" applyFont="1" applyBorder="1" applyAlignment="1" applyProtection="1">
      <alignment horizontal="right" vertical="center" wrapText="1"/>
      <protection locked="0"/>
    </xf>
    <xf numFmtId="49" fontId="18" fillId="0" borderId="23" xfId="8" applyNumberFormat="1" applyFont="1" applyFill="1" applyBorder="1" applyAlignment="1" applyProtection="1">
      <alignment horizontal="justify" vertical="center" wrapText="1"/>
      <protection locked="0"/>
    </xf>
    <xf numFmtId="172" fontId="18" fillId="2" borderId="4" xfId="7" applyNumberFormat="1" applyFont="1" applyFill="1" applyBorder="1" applyAlignment="1" applyProtection="1">
      <alignment horizontal="right" vertical="center" wrapText="1"/>
      <protection locked="0"/>
    </xf>
    <xf numFmtId="172" fontId="18" fillId="0" borderId="4" xfId="7" applyNumberFormat="1" applyFont="1" applyFill="1" applyBorder="1" applyAlignment="1" applyProtection="1">
      <alignment horizontal="right" vertical="center" wrapText="1"/>
      <protection locked="0"/>
    </xf>
    <xf numFmtId="172" fontId="18" fillId="0" borderId="4" xfId="7" quotePrefix="1" applyNumberFormat="1" applyFont="1" applyFill="1" applyBorder="1" applyAlignment="1" applyProtection="1">
      <alignment horizontal="right" vertical="center" wrapText="1"/>
    </xf>
    <xf numFmtId="165" fontId="18" fillId="0" borderId="4" xfId="2" applyNumberFormat="1" applyFont="1" applyFill="1" applyBorder="1" applyAlignment="1" applyProtection="1">
      <alignment horizontal="right" vertical="center" wrapText="1"/>
      <protection locked="0"/>
    </xf>
    <xf numFmtId="49" fontId="18" fillId="0" borderId="5" xfId="8" applyNumberFormat="1" applyFont="1" applyFill="1" applyBorder="1" applyAlignment="1" applyProtection="1">
      <alignment horizontal="justify" vertical="center" wrapText="1"/>
      <protection locked="0"/>
    </xf>
    <xf numFmtId="9" fontId="3" fillId="2" borderId="0" xfId="2" applyFont="1" applyFill="1"/>
    <xf numFmtId="0" fontId="18" fillId="2" borderId="7" xfId="4" applyFont="1" applyFill="1" applyBorder="1" applyAlignment="1" applyProtection="1">
      <alignment horizontal="left" vertical="center" wrapText="1"/>
      <protection locked="0"/>
    </xf>
    <xf numFmtId="172" fontId="18" fillId="2" borderId="4" xfId="1" applyNumberFormat="1" applyFont="1" applyFill="1" applyBorder="1" applyAlignment="1" applyProtection="1">
      <alignment horizontal="right" vertical="center" wrapText="1"/>
      <protection locked="0"/>
    </xf>
    <xf numFmtId="172" fontId="18" fillId="0" borderId="4" xfId="1" applyNumberFormat="1" applyFont="1" applyFill="1" applyBorder="1" applyAlignment="1" applyProtection="1">
      <alignment horizontal="right" vertical="center" wrapText="1"/>
      <protection locked="0"/>
    </xf>
    <xf numFmtId="172" fontId="18" fillId="0" borderId="4" xfId="1" applyNumberFormat="1" applyFont="1" applyFill="1" applyBorder="1" applyAlignment="1" applyProtection="1">
      <alignment horizontal="right" vertical="center" wrapText="1"/>
    </xf>
    <xf numFmtId="49" fontId="18" fillId="2" borderId="5" xfId="8" applyNumberFormat="1" applyFont="1" applyFill="1" applyBorder="1" applyAlignment="1" applyProtection="1">
      <alignment horizontal="justify" vertical="center" wrapText="1"/>
      <protection locked="0"/>
    </xf>
    <xf numFmtId="172" fontId="18" fillId="2" borderId="27" xfId="1" applyNumberFormat="1" applyFont="1" applyFill="1" applyBorder="1" applyAlignment="1" applyProtection="1">
      <alignment horizontal="right" vertical="center" wrapText="1"/>
      <protection locked="0"/>
    </xf>
    <xf numFmtId="172" fontId="18" fillId="0" borderId="27" xfId="1" applyNumberFormat="1" applyFont="1" applyFill="1" applyBorder="1" applyAlignment="1" applyProtection="1">
      <alignment horizontal="right" vertical="center" wrapText="1"/>
      <protection locked="0"/>
    </xf>
    <xf numFmtId="172" fontId="18" fillId="0" borderId="27" xfId="1" applyNumberFormat="1" applyFont="1" applyFill="1" applyBorder="1" applyAlignment="1" applyProtection="1">
      <alignment horizontal="right" vertical="center" wrapText="1"/>
    </xf>
    <xf numFmtId="165" fontId="18" fillId="0" borderId="27" xfId="2" applyNumberFormat="1" applyFont="1" applyFill="1" applyBorder="1" applyAlignment="1" applyProtection="1">
      <alignment horizontal="right" vertical="center" wrapText="1"/>
      <protection locked="0"/>
    </xf>
    <xf numFmtId="49" fontId="18" fillId="2" borderId="1" xfId="8" applyNumberFormat="1" applyFont="1" applyFill="1" applyBorder="1" applyAlignment="1" applyProtection="1">
      <alignment horizontal="justify" vertical="center" wrapText="1"/>
      <protection locked="0"/>
    </xf>
    <xf numFmtId="2" fontId="17" fillId="0" borderId="22" xfId="2" applyNumberFormat="1" applyFont="1" applyBorder="1" applyAlignment="1" applyProtection="1">
      <alignment horizontal="right" vertical="center" wrapText="1"/>
      <protection locked="0"/>
    </xf>
    <xf numFmtId="43" fontId="38" fillId="0" borderId="20" xfId="1" applyFont="1" applyBorder="1" applyAlignment="1">
      <alignment horizontal="right" vertical="center"/>
    </xf>
    <xf numFmtId="164" fontId="38" fillId="0" borderId="20" xfId="0" applyNumberFormat="1" applyFont="1" applyBorder="1" applyAlignment="1">
      <alignment horizontal="right" vertical="center"/>
    </xf>
    <xf numFmtId="0" fontId="38" fillId="0" borderId="20" xfId="0" applyFont="1" applyBorder="1" applyAlignment="1" applyProtection="1">
      <alignment horizontal="left" vertical="center"/>
      <protection locked="0"/>
    </xf>
    <xf numFmtId="0" fontId="80" fillId="0" borderId="21" xfId="6" quotePrefix="1" applyFont="1" applyBorder="1" applyAlignment="1" applyProtection="1">
      <alignment horizontal="center" vertical="center" wrapText="1"/>
      <protection locked="0"/>
    </xf>
    <xf numFmtId="0" fontId="80" fillId="2" borderId="22" xfId="4" applyFont="1" applyFill="1" applyBorder="1" applyAlignment="1" applyProtection="1">
      <alignment horizontal="left" vertical="center" wrapText="1"/>
      <protection locked="0"/>
    </xf>
    <xf numFmtId="164" fontId="80" fillId="2" borderId="22" xfId="7" applyNumberFormat="1" applyFont="1" applyFill="1" applyBorder="1" applyAlignment="1" applyProtection="1">
      <alignment horizontal="right" vertical="center" wrapText="1"/>
      <protection locked="0"/>
    </xf>
    <xf numFmtId="164" fontId="80" fillId="0" borderId="22" xfId="7" quotePrefix="1" applyNumberFormat="1" applyFont="1" applyFill="1" applyBorder="1" applyAlignment="1" applyProtection="1">
      <alignment horizontal="right" vertical="center" wrapText="1"/>
    </xf>
    <xf numFmtId="165" fontId="80" fillId="0" borderId="22" xfId="2" applyNumberFormat="1" applyFont="1" applyBorder="1" applyAlignment="1" applyProtection="1">
      <alignment horizontal="right" vertical="center" wrapText="1"/>
      <protection locked="0"/>
    </xf>
    <xf numFmtId="43" fontId="80" fillId="2" borderId="23" xfId="8" applyFont="1" applyFill="1" applyBorder="1" applyAlignment="1" applyProtection="1">
      <alignment horizontal="left" vertical="center" wrapText="1"/>
      <protection locked="0"/>
    </xf>
    <xf numFmtId="0" fontId="80" fillId="0" borderId="7" xfId="6" quotePrefix="1" applyFont="1" applyBorder="1" applyAlignment="1" applyProtection="1">
      <alignment horizontal="center" vertical="center" wrapText="1"/>
      <protection locked="0"/>
    </xf>
    <xf numFmtId="0" fontId="80" fillId="2" borderId="4" xfId="4" applyFont="1" applyFill="1" applyBorder="1" applyAlignment="1" applyProtection="1">
      <alignment horizontal="left" vertical="center" wrapText="1"/>
      <protection locked="0"/>
    </xf>
    <xf numFmtId="164" fontId="80" fillId="2" borderId="4" xfId="7" applyNumberFormat="1" applyFont="1" applyFill="1" applyBorder="1" applyAlignment="1" applyProtection="1">
      <alignment horizontal="right" vertical="center" wrapText="1"/>
      <protection locked="0"/>
    </xf>
    <xf numFmtId="164" fontId="80" fillId="0" borderId="4" xfId="7" quotePrefix="1" applyNumberFormat="1" applyFont="1" applyFill="1" applyBorder="1" applyAlignment="1" applyProtection="1">
      <alignment horizontal="right" vertical="center" wrapText="1"/>
    </xf>
    <xf numFmtId="165" fontId="80" fillId="0" borderId="4" xfId="2" applyNumberFormat="1" applyFont="1" applyBorder="1" applyAlignment="1" applyProtection="1">
      <alignment horizontal="right" vertical="center" wrapText="1"/>
      <protection locked="0"/>
    </xf>
    <xf numFmtId="43" fontId="80" fillId="2" borderId="5" xfId="8" applyFont="1" applyFill="1" applyBorder="1" applyAlignment="1" applyProtection="1">
      <alignment horizontal="left" vertical="center" wrapText="1"/>
      <protection locked="0"/>
    </xf>
    <xf numFmtId="43" fontId="80" fillId="0" borderId="5" xfId="8" applyFont="1" applyFill="1" applyBorder="1" applyAlignment="1" applyProtection="1">
      <alignment horizontal="left" vertical="center" wrapText="1"/>
      <protection locked="0"/>
    </xf>
    <xf numFmtId="164" fontId="81" fillId="0" borderId="20" xfId="0" applyNumberFormat="1" applyFont="1" applyBorder="1" applyAlignment="1">
      <alignment horizontal="right" vertical="center"/>
    </xf>
    <xf numFmtId="0" fontId="80" fillId="0" borderId="44" xfId="6" quotePrefix="1" applyFont="1" applyBorder="1" applyAlignment="1" applyProtection="1">
      <alignment horizontal="center" vertical="center" wrapText="1"/>
      <protection locked="0"/>
    </xf>
    <xf numFmtId="0" fontId="80" fillId="2" borderId="44" xfId="8" applyNumberFormat="1" applyFont="1" applyFill="1" applyBorder="1" applyAlignment="1" applyProtection="1">
      <alignment horizontal="left" vertical="center" wrapText="1"/>
      <protection locked="0"/>
    </xf>
    <xf numFmtId="0" fontId="80" fillId="0" borderId="4" xfId="6" quotePrefix="1" applyFont="1" applyBorder="1" applyAlignment="1" applyProtection="1">
      <alignment horizontal="center" vertical="center" wrapText="1"/>
      <protection locked="0"/>
    </xf>
    <xf numFmtId="0" fontId="80" fillId="2" borderId="4" xfId="8" applyNumberFormat="1" applyFont="1" applyFill="1" applyBorder="1" applyAlignment="1" applyProtection="1">
      <alignment horizontal="left" vertical="center" wrapText="1"/>
      <protection locked="0"/>
    </xf>
    <xf numFmtId="4" fontId="80" fillId="2" borderId="4" xfId="7" applyNumberFormat="1" applyFont="1" applyFill="1" applyBorder="1" applyAlignment="1" applyProtection="1">
      <alignment horizontal="right" vertical="center" wrapText="1"/>
      <protection locked="0"/>
    </xf>
    <xf numFmtId="4" fontId="80" fillId="0" borderId="4" xfId="7" quotePrefix="1" applyNumberFormat="1" applyFont="1" applyFill="1" applyBorder="1" applyAlignment="1" applyProtection="1">
      <alignment horizontal="right" vertical="center" wrapText="1"/>
    </xf>
    <xf numFmtId="0" fontId="80" fillId="2" borderId="27" xfId="4" applyFont="1" applyFill="1" applyBorder="1" applyAlignment="1" applyProtection="1">
      <alignment horizontal="left" vertical="center" wrapText="1"/>
      <protection locked="0"/>
    </xf>
    <xf numFmtId="164" fontId="80" fillId="2" borderId="27" xfId="7" applyNumberFormat="1" applyFont="1" applyFill="1" applyBorder="1" applyAlignment="1" applyProtection="1">
      <alignment horizontal="right" vertical="center" wrapText="1"/>
      <protection locked="0"/>
    </xf>
    <xf numFmtId="164" fontId="80" fillId="0" borderId="27" xfId="7" quotePrefix="1" applyNumberFormat="1" applyFont="1" applyFill="1" applyBorder="1" applyAlignment="1" applyProtection="1">
      <alignment horizontal="right" vertical="center" wrapText="1"/>
    </xf>
    <xf numFmtId="165" fontId="80" fillId="0" borderId="27" xfId="2" applyNumberFormat="1" applyFont="1" applyBorder="1" applyAlignment="1" applyProtection="1">
      <alignment horizontal="right" vertical="center" wrapText="1"/>
      <protection locked="0"/>
    </xf>
    <xf numFmtId="164" fontId="38" fillId="2" borderId="44" xfId="7" applyNumberFormat="1" applyFont="1" applyFill="1" applyBorder="1" applyAlignment="1" applyProtection="1">
      <alignment horizontal="right" vertical="center" wrapText="1"/>
      <protection locked="0"/>
    </xf>
    <xf numFmtId="168" fontId="38" fillId="0" borderId="97" xfId="7" applyNumberFormat="1" applyFont="1" applyFill="1" applyBorder="1" applyAlignment="1" applyProtection="1">
      <alignment horizontal="right" vertical="center" wrapText="1"/>
      <protection locked="0"/>
    </xf>
    <xf numFmtId="0" fontId="57" fillId="2" borderId="22" xfId="4" applyFont="1" applyFill="1" applyBorder="1" applyAlignment="1" applyProtection="1">
      <alignment horizontal="left" vertical="center" wrapText="1"/>
      <protection locked="0"/>
    </xf>
    <xf numFmtId="164" fontId="57" fillId="2" borderId="22" xfId="7" applyNumberFormat="1" applyFont="1" applyFill="1" applyBorder="1" applyAlignment="1" applyProtection="1">
      <alignment horizontal="right" vertical="center" wrapText="1"/>
      <protection locked="0"/>
    </xf>
    <xf numFmtId="164" fontId="57" fillId="0" borderId="22" xfId="7" quotePrefix="1" applyNumberFormat="1" applyFont="1" applyFill="1" applyBorder="1" applyAlignment="1" applyProtection="1">
      <alignment horizontal="right" vertical="center" wrapText="1"/>
    </xf>
    <xf numFmtId="165" fontId="57" fillId="0" borderId="22" xfId="2" applyNumberFormat="1" applyFont="1" applyBorder="1" applyAlignment="1" applyProtection="1">
      <alignment horizontal="right" vertical="center" wrapText="1"/>
    </xf>
    <xf numFmtId="164" fontId="57" fillId="2" borderId="4" xfId="7" applyNumberFormat="1" applyFont="1" applyFill="1" applyBorder="1" applyAlignment="1" applyProtection="1">
      <alignment horizontal="right" vertical="center" wrapText="1"/>
      <protection locked="0"/>
    </xf>
    <xf numFmtId="164" fontId="57" fillId="0" borderId="4" xfId="7" quotePrefix="1" applyNumberFormat="1" applyFont="1" applyFill="1" applyBorder="1" applyAlignment="1" applyProtection="1">
      <alignment horizontal="right" vertical="center" wrapText="1"/>
    </xf>
    <xf numFmtId="165" fontId="57" fillId="0" borderId="4" xfId="2" applyNumberFormat="1" applyFont="1" applyBorder="1" applyAlignment="1" applyProtection="1">
      <alignment horizontal="right" vertical="center" wrapText="1"/>
    </xf>
    <xf numFmtId="4" fontId="57" fillId="0" borderId="37" xfId="0" applyNumberFormat="1" applyFont="1" applyBorder="1" applyAlignment="1" applyProtection="1">
      <alignment vertical="top"/>
      <protection locked="0"/>
    </xf>
    <xf numFmtId="165" fontId="56" fillId="0" borderId="4" xfId="2" applyNumberFormat="1" applyFont="1" applyBorder="1" applyAlignment="1" applyProtection="1">
      <alignment horizontal="right" vertical="center" wrapText="1"/>
    </xf>
    <xf numFmtId="0" fontId="57" fillId="2" borderId="4" xfId="4" applyFont="1" applyFill="1" applyBorder="1" applyAlignment="1" applyProtection="1">
      <alignment horizontal="left" vertical="center" wrapText="1"/>
      <protection locked="0"/>
    </xf>
    <xf numFmtId="164" fontId="57" fillId="2" borderId="4" xfId="1" applyNumberFormat="1" applyFont="1" applyFill="1" applyBorder="1" applyAlignment="1" applyProtection="1">
      <alignment horizontal="right" vertical="center" wrapText="1"/>
      <protection locked="0"/>
    </xf>
    <xf numFmtId="43" fontId="57" fillId="2" borderId="5" xfId="8" applyFont="1" applyFill="1" applyBorder="1" applyAlignment="1" applyProtection="1">
      <alignment horizontal="left" vertical="center" wrapText="1"/>
      <protection locked="0"/>
    </xf>
    <xf numFmtId="0" fontId="57" fillId="2" borderId="27" xfId="4" applyFont="1" applyFill="1" applyBorder="1" applyAlignment="1" applyProtection="1">
      <alignment horizontal="left" vertical="center" wrapText="1"/>
      <protection locked="0"/>
    </xf>
    <xf numFmtId="164" fontId="57" fillId="2" borderId="27" xfId="7" applyNumberFormat="1" applyFont="1" applyFill="1" applyBorder="1" applyAlignment="1" applyProtection="1">
      <alignment horizontal="right" vertical="center" wrapText="1"/>
      <protection locked="0"/>
    </xf>
    <xf numFmtId="164" fontId="57" fillId="0" borderId="27" xfId="7" quotePrefix="1" applyNumberFormat="1" applyFont="1" applyFill="1" applyBorder="1" applyAlignment="1" applyProtection="1">
      <alignment horizontal="right" vertical="center" wrapText="1"/>
    </xf>
    <xf numFmtId="43" fontId="57" fillId="2" borderId="23" xfId="8" applyFont="1" applyFill="1" applyBorder="1" applyAlignment="1" applyProtection="1">
      <alignment horizontal="left" vertical="center" wrapText="1"/>
      <protection locked="0"/>
    </xf>
    <xf numFmtId="164" fontId="56" fillId="0" borderId="20" xfId="0" applyNumberFormat="1" applyFont="1" applyBorder="1" applyAlignment="1">
      <alignment horizontal="right" vertical="center"/>
    </xf>
    <xf numFmtId="165" fontId="56" fillId="0" borderId="20" xfId="2" applyNumberFormat="1" applyFont="1" applyBorder="1" applyAlignment="1" applyProtection="1">
      <alignment horizontal="right" vertical="center" wrapText="1"/>
      <protection locked="0"/>
    </xf>
    <xf numFmtId="0" fontId="56" fillId="0" borderId="20" xfId="0" applyFont="1" applyBorder="1" applyAlignment="1" applyProtection="1">
      <alignment horizontal="left" vertical="center"/>
      <protection locked="0"/>
    </xf>
    <xf numFmtId="0" fontId="57" fillId="0" borderId="21" xfId="6" quotePrefix="1" applyFont="1" applyBorder="1" applyAlignment="1" applyProtection="1">
      <alignment horizontal="left" vertical="center" wrapText="1"/>
      <protection locked="0"/>
    </xf>
    <xf numFmtId="165" fontId="57" fillId="0" borderId="22" xfId="2" applyNumberFormat="1" applyFont="1" applyBorder="1" applyAlignment="1" applyProtection="1">
      <alignment horizontal="right" vertical="center" wrapText="1"/>
      <protection locked="0"/>
    </xf>
    <xf numFmtId="0" fontId="57" fillId="0" borderId="7" xfId="6" quotePrefix="1" applyFont="1" applyBorder="1" applyAlignment="1" applyProtection="1">
      <alignment horizontal="left" vertical="center" wrapText="1"/>
      <protection locked="0"/>
    </xf>
    <xf numFmtId="165" fontId="57" fillId="0" borderId="4" xfId="2" applyNumberFormat="1" applyFont="1" applyBorder="1" applyAlignment="1" applyProtection="1">
      <alignment horizontal="right" vertical="center" wrapText="1"/>
      <protection locked="0"/>
    </xf>
    <xf numFmtId="165" fontId="57" fillId="0" borderId="27" xfId="2" applyNumberFormat="1" applyFont="1" applyBorder="1" applyAlignment="1" applyProtection="1">
      <alignment horizontal="right" vertical="center" wrapText="1"/>
      <protection locked="0"/>
    </xf>
    <xf numFmtId="4" fontId="57" fillId="2" borderId="22" xfId="7" applyNumberFormat="1" applyFont="1" applyFill="1" applyBorder="1" applyAlignment="1" applyProtection="1">
      <alignment horizontal="right" vertical="center" wrapText="1"/>
      <protection locked="0"/>
    </xf>
    <xf numFmtId="0" fontId="57" fillId="2" borderId="49" xfId="8" applyNumberFormat="1" applyFont="1" applyFill="1" applyBorder="1" applyAlignment="1" applyProtection="1">
      <alignment horizontal="justify" vertical="center"/>
      <protection locked="0"/>
    </xf>
    <xf numFmtId="4" fontId="57" fillId="2" borderId="4" xfId="7" applyNumberFormat="1" applyFont="1" applyFill="1" applyBorder="1" applyAlignment="1" applyProtection="1">
      <alignment horizontal="right" vertical="center" wrapText="1"/>
      <protection locked="0"/>
    </xf>
    <xf numFmtId="0" fontId="57" fillId="2" borderId="5" xfId="8" applyNumberFormat="1" applyFont="1" applyFill="1" applyBorder="1" applyAlignment="1" applyProtection="1">
      <alignment horizontal="left" vertical="center" wrapText="1"/>
      <protection locked="0"/>
    </xf>
    <xf numFmtId="0" fontId="57" fillId="2" borderId="49" xfId="8" applyNumberFormat="1" applyFont="1" applyFill="1" applyBorder="1" applyAlignment="1" applyProtection="1">
      <alignment horizontal="justify" vertical="center" wrapText="1"/>
      <protection locked="0"/>
    </xf>
    <xf numFmtId="0" fontId="57" fillId="2" borderId="49" xfId="8" applyNumberFormat="1" applyFont="1" applyFill="1" applyBorder="1" applyAlignment="1" applyProtection="1">
      <alignment horizontal="center" vertical="center" wrapText="1"/>
      <protection locked="0"/>
    </xf>
    <xf numFmtId="49" fontId="57" fillId="2" borderId="49" xfId="8" applyNumberFormat="1" applyFont="1" applyFill="1" applyBorder="1" applyAlignment="1" applyProtection="1">
      <alignment horizontal="justify" vertical="center" wrapText="1"/>
      <protection locked="0"/>
    </xf>
    <xf numFmtId="49" fontId="57" fillId="2" borderId="5" xfId="8" applyNumberFormat="1" applyFont="1" applyFill="1" applyBorder="1" applyAlignment="1" applyProtection="1">
      <alignment horizontal="left" vertical="center" wrapText="1"/>
      <protection locked="0"/>
    </xf>
    <xf numFmtId="0" fontId="56" fillId="0" borderId="80" xfId="0" applyFont="1" applyBorder="1" applyProtection="1">
      <protection locked="0"/>
    </xf>
    <xf numFmtId="166" fontId="56" fillId="0" borderId="80" xfId="0" applyNumberFormat="1" applyFont="1" applyBorder="1" applyAlignment="1" applyProtection="1">
      <alignment horizontal="center"/>
      <protection locked="0"/>
    </xf>
    <xf numFmtId="164" fontId="56" fillId="0" borderId="80" xfId="0" applyNumberFormat="1" applyFont="1" applyBorder="1"/>
    <xf numFmtId="43" fontId="57" fillId="2" borderId="81" xfId="8" applyFont="1" applyFill="1" applyBorder="1" applyAlignment="1" applyProtection="1">
      <alignment horizontal="justify" vertical="center" wrapText="1"/>
      <protection locked="0"/>
    </xf>
    <xf numFmtId="0" fontId="57" fillId="2" borderId="28" xfId="4" applyFont="1" applyFill="1" applyBorder="1" applyAlignment="1" applyProtection="1">
      <alignment horizontal="justify" vertical="center" wrapText="1"/>
      <protection locked="0"/>
    </xf>
    <xf numFmtId="0" fontId="57" fillId="2" borderId="57" xfId="4" applyFont="1" applyFill="1" applyBorder="1" applyAlignment="1" applyProtection="1">
      <alignment horizontal="justify" vertical="center" wrapText="1"/>
      <protection locked="0"/>
    </xf>
    <xf numFmtId="43" fontId="57" fillId="2" borderId="1" xfId="8" applyFont="1" applyFill="1" applyBorder="1" applyAlignment="1" applyProtection="1">
      <alignment horizontal="left" vertical="center" wrapText="1"/>
      <protection locked="0"/>
    </xf>
    <xf numFmtId="0" fontId="57" fillId="0" borderId="37" xfId="6" quotePrefix="1" applyFont="1" applyBorder="1" applyAlignment="1" applyProtection="1">
      <alignment vertical="center" wrapText="1"/>
      <protection locked="0"/>
    </xf>
    <xf numFmtId="164" fontId="57" fillId="2" borderId="37" xfId="7" applyNumberFormat="1" applyFont="1" applyFill="1" applyBorder="1" applyAlignment="1" applyProtection="1">
      <alignment horizontal="right" vertical="center" wrapText="1"/>
      <protection locked="0"/>
    </xf>
    <xf numFmtId="164" fontId="57" fillId="0" borderId="37" xfId="7" quotePrefix="1" applyNumberFormat="1" applyFont="1" applyFill="1" applyBorder="1" applyAlignment="1" applyProtection="1">
      <alignment horizontal="right" vertical="center" wrapText="1"/>
    </xf>
    <xf numFmtId="165" fontId="57" fillId="0" borderId="37" xfId="2" applyNumberFormat="1" applyFont="1" applyBorder="1" applyAlignment="1" applyProtection="1">
      <alignment horizontal="right" vertical="center" wrapText="1"/>
      <protection locked="0"/>
    </xf>
    <xf numFmtId="43" fontId="57" fillId="2" borderId="37" xfId="8" applyFont="1" applyFill="1" applyBorder="1" applyAlignment="1" applyProtection="1">
      <alignment horizontal="left" vertical="center" wrapText="1"/>
      <protection locked="0"/>
    </xf>
    <xf numFmtId="0" fontId="57" fillId="0" borderId="21" xfId="6" quotePrefix="1" applyFont="1" applyBorder="1" applyAlignment="1" applyProtection="1">
      <alignment vertical="center" wrapText="1"/>
      <protection locked="0"/>
    </xf>
    <xf numFmtId="0" fontId="57" fillId="2" borderId="22" xfId="4" applyFont="1" applyFill="1" applyBorder="1" applyAlignment="1" applyProtection="1">
      <alignment vertical="center" wrapText="1"/>
      <protection locked="0"/>
    </xf>
    <xf numFmtId="0" fontId="57" fillId="2" borderId="23" xfId="8" applyNumberFormat="1" applyFont="1" applyFill="1" applyBorder="1" applyAlignment="1" applyProtection="1">
      <alignment horizontal="justify" vertical="top"/>
      <protection locked="0"/>
    </xf>
    <xf numFmtId="0" fontId="57" fillId="0" borderId="7" xfId="6" quotePrefix="1" applyFont="1" applyBorder="1" applyAlignment="1" applyProtection="1">
      <alignment vertical="center" wrapText="1"/>
      <protection locked="0"/>
    </xf>
    <xf numFmtId="0" fontId="57" fillId="2" borderId="4" xfId="4" applyFont="1" applyFill="1" applyBorder="1" applyAlignment="1" applyProtection="1">
      <alignment vertical="center" wrapText="1"/>
      <protection locked="0"/>
    </xf>
    <xf numFmtId="0" fontId="57" fillId="2" borderId="5" xfId="8" applyNumberFormat="1" applyFont="1" applyFill="1" applyBorder="1" applyAlignment="1" applyProtection="1">
      <alignment horizontal="justify" vertical="top"/>
      <protection locked="0"/>
    </xf>
    <xf numFmtId="43" fontId="57" fillId="2" borderId="5" xfId="8" applyFont="1" applyFill="1" applyBorder="1" applyAlignment="1" applyProtection="1">
      <alignment horizontal="justify" vertical="top" wrapText="1"/>
      <protection locked="0"/>
    </xf>
    <xf numFmtId="43" fontId="57" fillId="2" borderId="5" xfId="8" applyFont="1" applyFill="1" applyBorder="1" applyAlignment="1" applyProtection="1">
      <alignment horizontal="left" vertical="top" wrapText="1"/>
      <protection locked="0"/>
    </xf>
    <xf numFmtId="0" fontId="57" fillId="2" borderId="5" xfId="8" applyNumberFormat="1" applyFont="1" applyFill="1" applyBorder="1" applyAlignment="1" applyProtection="1">
      <alignment horizontal="justify" vertical="top" wrapText="1"/>
      <protection locked="0"/>
    </xf>
    <xf numFmtId="0" fontId="57" fillId="0" borderId="4" xfId="6" quotePrefix="1" applyFont="1" applyBorder="1" applyAlignment="1" applyProtection="1">
      <alignment vertical="center" wrapText="1"/>
      <protection locked="0"/>
    </xf>
    <xf numFmtId="0" fontId="57" fillId="0" borderId="11" xfId="6" quotePrefix="1" applyFont="1" applyBorder="1" applyAlignment="1" applyProtection="1">
      <alignment vertical="center" wrapText="1"/>
      <protection locked="0"/>
    </xf>
    <xf numFmtId="0" fontId="57" fillId="0" borderId="27" xfId="6" quotePrefix="1" applyFont="1" applyBorder="1" applyAlignment="1" applyProtection="1">
      <alignment vertical="center" wrapText="1"/>
      <protection locked="0"/>
    </xf>
    <xf numFmtId="0" fontId="83" fillId="0" borderId="44" xfId="6" quotePrefix="1" applyFont="1" applyBorder="1" applyAlignment="1" applyProtection="1">
      <alignment horizontal="center" vertical="center" wrapText="1"/>
      <protection locked="0"/>
    </xf>
    <xf numFmtId="0" fontId="83" fillId="2" borderId="44" xfId="4" applyFont="1" applyFill="1" applyBorder="1" applyAlignment="1" applyProtection="1">
      <alignment vertical="center" wrapText="1"/>
      <protection locked="0"/>
    </xf>
    <xf numFmtId="169" fontId="57" fillId="2" borderId="44" xfId="7" applyNumberFormat="1" applyFont="1" applyFill="1" applyBorder="1" applyAlignment="1" applyProtection="1">
      <alignment horizontal="right" vertical="center" wrapText="1"/>
      <protection locked="0"/>
    </xf>
    <xf numFmtId="164" fontId="57" fillId="2" borderId="44" xfId="7" applyNumberFormat="1" applyFont="1" applyFill="1" applyBorder="1" applyAlignment="1" applyProtection="1">
      <alignment horizontal="right" vertical="center" wrapText="1"/>
      <protection locked="0"/>
    </xf>
    <xf numFmtId="164" fontId="57" fillId="0" borderId="44" xfId="7" quotePrefix="1" applyNumberFormat="1" applyFont="1" applyFill="1" applyBorder="1" applyAlignment="1" applyProtection="1">
      <alignment horizontal="right" vertical="center" wrapText="1"/>
    </xf>
    <xf numFmtId="165" fontId="57" fillId="0" borderId="44" xfId="2" applyNumberFormat="1" applyFont="1" applyBorder="1" applyAlignment="1" applyProtection="1">
      <alignment horizontal="right" vertical="center" wrapText="1"/>
      <protection locked="0"/>
    </xf>
    <xf numFmtId="0" fontId="57" fillId="2" borderId="44" xfId="8" quotePrefix="1" applyNumberFormat="1" applyFont="1" applyFill="1" applyBorder="1" applyAlignment="1" applyProtection="1">
      <alignment horizontal="justify" vertical="top" wrapText="1"/>
      <protection locked="0"/>
    </xf>
    <xf numFmtId="0" fontId="83" fillId="0" borderId="4" xfId="6" quotePrefix="1" applyFont="1" applyBorder="1" applyAlignment="1" applyProtection="1">
      <alignment horizontal="center" vertical="center" wrapText="1"/>
      <protection locked="0"/>
    </xf>
    <xf numFmtId="169" fontId="57" fillId="2" borderId="4" xfId="7" applyNumberFormat="1" applyFont="1" applyFill="1" applyBorder="1" applyAlignment="1" applyProtection="1">
      <alignment horizontal="right" vertical="center" wrapText="1"/>
      <protection locked="0"/>
    </xf>
    <xf numFmtId="0" fontId="57" fillId="2" borderId="4" xfId="8" quotePrefix="1" applyNumberFormat="1" applyFont="1" applyFill="1" applyBorder="1" applyAlignment="1" applyProtection="1">
      <alignment horizontal="justify" vertical="top" wrapText="1"/>
      <protection locked="0"/>
    </xf>
    <xf numFmtId="43" fontId="32" fillId="2" borderId="28" xfId="7" applyFont="1" applyFill="1" applyBorder="1" applyAlignment="1" applyProtection="1">
      <alignment horizontal="justify" vertical="center" wrapText="1"/>
      <protection locked="0"/>
    </xf>
    <xf numFmtId="0" fontId="57" fillId="2" borderId="98" xfId="4" applyFont="1" applyFill="1" applyBorder="1" applyAlignment="1" applyProtection="1">
      <alignment horizontal="justify" vertical="center" wrapText="1"/>
      <protection locked="0"/>
    </xf>
    <xf numFmtId="0" fontId="57" fillId="2" borderId="101" xfId="4" applyFont="1" applyFill="1" applyBorder="1" applyAlignment="1" applyProtection="1">
      <alignment horizontal="justify" vertical="center" wrapText="1"/>
      <protection locked="0"/>
    </xf>
    <xf numFmtId="43" fontId="57" fillId="2" borderId="103" xfId="8" applyFont="1" applyFill="1" applyBorder="1" applyAlignment="1" applyProtection="1">
      <alignment horizontal="justify" vertical="center" wrapText="1"/>
      <protection locked="0"/>
    </xf>
    <xf numFmtId="0" fontId="57" fillId="2" borderId="102" xfId="4" applyFont="1" applyFill="1" applyBorder="1" applyAlignment="1" applyProtection="1">
      <alignment horizontal="justify" vertical="center" wrapText="1"/>
      <protection locked="0"/>
    </xf>
    <xf numFmtId="43" fontId="57" fillId="2" borderId="102" xfId="7" applyFont="1" applyFill="1" applyBorder="1" applyAlignment="1" applyProtection="1">
      <alignment horizontal="justify" vertical="center" wrapText="1"/>
      <protection locked="0"/>
    </xf>
    <xf numFmtId="0" fontId="83" fillId="0" borderId="42" xfId="6" quotePrefix="1" applyFont="1" applyBorder="1" applyAlignment="1" applyProtection="1">
      <alignment vertical="center" wrapText="1"/>
      <protection locked="0"/>
    </xf>
    <xf numFmtId="0" fontId="83" fillId="2" borderId="43" xfId="4" applyFont="1" applyFill="1" applyBorder="1" applyAlignment="1" applyProtection="1">
      <alignment vertical="center" wrapText="1"/>
      <protection locked="0"/>
    </xf>
    <xf numFmtId="164" fontId="83" fillId="2" borderId="43" xfId="7" applyNumberFormat="1" applyFont="1" applyFill="1" applyBorder="1" applyAlignment="1" applyProtection="1">
      <alignment horizontal="right" vertical="center" wrapText="1"/>
      <protection locked="0"/>
    </xf>
    <xf numFmtId="164" fontId="57" fillId="2" borderId="28" xfId="7" applyNumberFormat="1" applyFont="1" applyFill="1" applyBorder="1" applyAlignment="1" applyProtection="1">
      <alignment horizontal="right" vertical="center" wrapText="1"/>
      <protection locked="0"/>
    </xf>
    <xf numFmtId="0" fontId="57" fillId="0" borderId="56" xfId="6" quotePrefix="1" applyFont="1" applyBorder="1" applyAlignment="1" applyProtection="1">
      <alignment vertical="center" wrapText="1"/>
      <protection locked="0"/>
    </xf>
    <xf numFmtId="0" fontId="57" fillId="2" borderId="57" xfId="4" applyFont="1" applyFill="1" applyBorder="1" applyAlignment="1" applyProtection="1">
      <alignment vertical="center" wrapText="1"/>
      <protection locked="0"/>
    </xf>
    <xf numFmtId="164" fontId="57" fillId="2" borderId="57" xfId="7" applyNumberFormat="1" applyFont="1" applyFill="1" applyBorder="1" applyAlignment="1" applyProtection="1">
      <alignment horizontal="right" vertical="center" wrapText="1"/>
      <protection locked="0"/>
    </xf>
    <xf numFmtId="164" fontId="16" fillId="0" borderId="32" xfId="0" applyNumberFormat="1" applyFont="1" applyBorder="1" applyAlignment="1">
      <alignment horizontal="right" vertical="center"/>
    </xf>
    <xf numFmtId="0" fontId="83" fillId="0" borderId="37" xfId="6" quotePrefix="1" applyFont="1" applyBorder="1" applyAlignment="1" applyProtection="1">
      <alignment vertical="center" wrapText="1"/>
      <protection locked="0"/>
    </xf>
    <xf numFmtId="0" fontId="83" fillId="2" borderId="37" xfId="4" applyFont="1" applyFill="1" applyBorder="1" applyAlignment="1" applyProtection="1">
      <alignment vertical="center" wrapText="1"/>
      <protection locked="0"/>
    </xf>
    <xf numFmtId="164" fontId="83" fillId="2" borderId="37" xfId="7" applyNumberFormat="1" applyFont="1" applyFill="1" applyBorder="1" applyAlignment="1" applyProtection="1">
      <alignment horizontal="right" vertical="center" wrapText="1"/>
      <protection locked="0"/>
    </xf>
    <xf numFmtId="164" fontId="57" fillId="0" borderId="37" xfId="7" quotePrefix="1" applyNumberFormat="1" applyFont="1" applyFill="1" applyBorder="1" applyAlignment="1" applyProtection="1">
      <alignment horizontal="right" vertical="center" wrapText="1"/>
      <protection locked="0"/>
    </xf>
    <xf numFmtId="43" fontId="57" fillId="2" borderId="37" xfId="8" applyFont="1" applyFill="1" applyBorder="1" applyAlignment="1" applyProtection="1">
      <alignment horizontal="justify" vertical="top" wrapText="1"/>
      <protection locked="0"/>
    </xf>
    <xf numFmtId="0" fontId="57" fillId="2" borderId="37" xfId="4" applyFont="1" applyFill="1" applyBorder="1" applyAlignment="1" applyProtection="1">
      <alignment vertical="center" wrapText="1"/>
      <protection locked="0"/>
    </xf>
    <xf numFmtId="0" fontId="57" fillId="0" borderId="37" xfId="6" quotePrefix="1" applyFont="1" applyBorder="1" applyAlignment="1" applyProtection="1">
      <alignment horizontal="left" vertical="center" wrapText="1"/>
      <protection locked="0"/>
    </xf>
    <xf numFmtId="0" fontId="57" fillId="2" borderId="37" xfId="4" applyFont="1" applyFill="1" applyBorder="1" applyAlignment="1" applyProtection="1">
      <alignment horizontal="left" vertical="center" wrapText="1"/>
      <protection locked="0"/>
    </xf>
    <xf numFmtId="43" fontId="17" fillId="2" borderId="38" xfId="8" applyFont="1" applyFill="1" applyBorder="1" applyAlignment="1" applyProtection="1">
      <alignment horizontal="left" vertical="center" wrapText="1"/>
      <protection locked="0"/>
    </xf>
    <xf numFmtId="164" fontId="17" fillId="2" borderId="40" xfId="7" applyNumberFormat="1" applyFont="1" applyFill="1" applyBorder="1" applyAlignment="1" applyProtection="1">
      <alignment horizontal="right" vertical="center" wrapText="1"/>
      <protection locked="0"/>
    </xf>
    <xf numFmtId="164" fontId="17" fillId="0" borderId="40" xfId="7" quotePrefix="1" applyNumberFormat="1" applyFont="1" applyFill="1" applyBorder="1" applyAlignment="1" applyProtection="1">
      <alignment horizontal="right" vertical="center" wrapText="1"/>
    </xf>
    <xf numFmtId="0" fontId="57" fillId="0" borderId="33" xfId="6" quotePrefix="1" applyFont="1" applyBorder="1" applyAlignment="1" applyProtection="1">
      <alignment vertical="center" wrapText="1"/>
      <protection locked="0"/>
    </xf>
    <xf numFmtId="0" fontId="57" fillId="2" borderId="34" xfId="4" applyFont="1" applyFill="1" applyBorder="1" applyAlignment="1" applyProtection="1">
      <alignment vertical="center" wrapText="1"/>
      <protection locked="0"/>
    </xf>
    <xf numFmtId="164" fontId="57" fillId="2" borderId="34" xfId="7" applyNumberFormat="1" applyFont="1" applyFill="1" applyBorder="1" applyAlignment="1" applyProtection="1">
      <alignment horizontal="right" vertical="center" wrapText="1"/>
      <protection locked="0"/>
    </xf>
    <xf numFmtId="164" fontId="57" fillId="0" borderId="34" xfId="7" quotePrefix="1" applyNumberFormat="1" applyFont="1" applyFill="1" applyBorder="1" applyAlignment="1" applyProtection="1">
      <alignment horizontal="right" vertical="center" wrapText="1"/>
    </xf>
    <xf numFmtId="165" fontId="57" fillId="0" borderId="34" xfId="2" applyNumberFormat="1" applyFont="1" applyBorder="1" applyAlignment="1" applyProtection="1">
      <alignment horizontal="right" vertical="center" wrapText="1"/>
      <protection locked="0"/>
    </xf>
    <xf numFmtId="0" fontId="57" fillId="2" borderId="35" xfId="8" applyNumberFormat="1" applyFont="1" applyFill="1" applyBorder="1" applyAlignment="1" applyProtection="1">
      <alignment horizontal="justify" vertical="top"/>
      <protection locked="0"/>
    </xf>
    <xf numFmtId="0" fontId="57" fillId="0" borderId="36" xfId="6" quotePrefix="1" applyFont="1" applyBorder="1" applyAlignment="1" applyProtection="1">
      <alignment vertical="center" wrapText="1"/>
      <protection locked="0"/>
    </xf>
    <xf numFmtId="0" fontId="57" fillId="2" borderId="38" xfId="8" applyNumberFormat="1" applyFont="1" applyFill="1" applyBorder="1" applyAlignment="1" applyProtection="1">
      <alignment horizontal="justify" vertical="top"/>
      <protection locked="0"/>
    </xf>
    <xf numFmtId="43" fontId="57" fillId="2" borderId="38" xfId="8" applyFont="1" applyFill="1" applyBorder="1" applyAlignment="1" applyProtection="1">
      <alignment horizontal="justify" vertical="top" wrapText="1"/>
      <protection locked="0"/>
    </xf>
    <xf numFmtId="43" fontId="57" fillId="2" borderId="38" xfId="8" applyFont="1" applyFill="1" applyBorder="1" applyAlignment="1" applyProtection="1">
      <alignment horizontal="left" vertical="top" wrapText="1"/>
      <protection locked="0"/>
    </xf>
    <xf numFmtId="43" fontId="57" fillId="2" borderId="38" xfId="8" applyFont="1" applyFill="1" applyBorder="1" applyAlignment="1" applyProtection="1">
      <alignment horizontal="left" vertical="center" wrapText="1"/>
      <protection locked="0"/>
    </xf>
    <xf numFmtId="0" fontId="57" fillId="2" borderId="38" xfId="8" applyNumberFormat="1" applyFont="1" applyFill="1" applyBorder="1" applyAlignment="1" applyProtection="1">
      <alignment horizontal="justify" vertical="top" wrapText="1"/>
      <protection locked="0"/>
    </xf>
    <xf numFmtId="49" fontId="57" fillId="2" borderId="38" xfId="8" applyNumberFormat="1" applyFont="1" applyFill="1" applyBorder="1" applyAlignment="1" applyProtection="1">
      <alignment horizontal="left" vertical="center" wrapText="1"/>
      <protection locked="0"/>
    </xf>
    <xf numFmtId="0" fontId="57" fillId="0" borderId="39" xfId="6" quotePrefix="1" applyFont="1" applyBorder="1" applyAlignment="1" applyProtection="1">
      <alignment vertical="center" wrapText="1"/>
      <protection locked="0"/>
    </xf>
    <xf numFmtId="0" fontId="57" fillId="0" borderId="40" xfId="6" quotePrefix="1" applyFont="1" applyBorder="1" applyAlignment="1" applyProtection="1">
      <alignment vertical="center" wrapText="1"/>
      <protection locked="0"/>
    </xf>
    <xf numFmtId="164" fontId="57" fillId="2" borderId="40" xfId="7" applyNumberFormat="1" applyFont="1" applyFill="1" applyBorder="1" applyAlignment="1" applyProtection="1">
      <alignment horizontal="right" vertical="center" wrapText="1"/>
      <protection locked="0"/>
    </xf>
    <xf numFmtId="164" fontId="57" fillId="0" borderId="40" xfId="7" quotePrefix="1" applyNumberFormat="1" applyFont="1" applyFill="1" applyBorder="1" applyAlignment="1" applyProtection="1">
      <alignment horizontal="right" vertical="center" wrapText="1"/>
    </xf>
    <xf numFmtId="165" fontId="57" fillId="0" borderId="40" xfId="2" applyNumberFormat="1" applyFont="1" applyBorder="1" applyAlignment="1" applyProtection="1">
      <alignment horizontal="right" vertical="center" wrapText="1"/>
      <protection locked="0"/>
    </xf>
    <xf numFmtId="43" fontId="57" fillId="2" borderId="41" xfId="8" applyFont="1" applyFill="1" applyBorder="1" applyAlignment="1" applyProtection="1">
      <alignment horizontal="left" vertical="center" wrapText="1"/>
      <protection locked="0"/>
    </xf>
    <xf numFmtId="165" fontId="57" fillId="0" borderId="28" xfId="2" quotePrefix="1" applyNumberFormat="1" applyFont="1" applyFill="1" applyBorder="1" applyAlignment="1" applyProtection="1">
      <alignment horizontal="right" vertical="center" wrapText="1"/>
      <protection locked="0"/>
    </xf>
    <xf numFmtId="0" fontId="57" fillId="2" borderId="28" xfId="4" applyFont="1" applyFill="1" applyBorder="1" applyAlignment="1" applyProtection="1">
      <alignment vertical="center" wrapText="1"/>
      <protection locked="0"/>
    </xf>
    <xf numFmtId="165" fontId="57" fillId="0" borderId="57" xfId="2" quotePrefix="1" applyNumberFormat="1" applyFont="1" applyFill="1" applyBorder="1" applyAlignment="1" applyProtection="1">
      <alignment horizontal="right" vertical="center" wrapText="1"/>
      <protection locked="0"/>
    </xf>
    <xf numFmtId="43" fontId="57" fillId="2" borderId="49" xfId="8" applyFont="1" applyFill="1" applyBorder="1" applyAlignment="1" applyProtection="1">
      <alignment horizontal="justify" vertical="top" wrapText="1"/>
      <protection locked="0"/>
    </xf>
    <xf numFmtId="0" fontId="10" fillId="3" borderId="104" xfId="5" applyFont="1" applyFill="1" applyBorder="1" applyAlignment="1">
      <alignment horizontal="center" vertical="center" wrapText="1"/>
    </xf>
    <xf numFmtId="0" fontId="10" fillId="3" borderId="104" xfId="4" applyFont="1" applyFill="1" applyBorder="1" applyAlignment="1">
      <alignment horizontal="center" vertical="center" wrapText="1"/>
    </xf>
    <xf numFmtId="164" fontId="28" fillId="0" borderId="37" xfId="0" applyNumberFormat="1" applyFont="1" applyBorder="1" applyAlignment="1">
      <alignment horizontal="right" vertical="center"/>
    </xf>
    <xf numFmtId="165" fontId="16" fillId="0" borderId="37" xfId="2" applyNumberFormat="1" applyFont="1" applyBorder="1" applyAlignment="1">
      <alignment horizontal="right" vertical="center"/>
    </xf>
    <xf numFmtId="43" fontId="18" fillId="2" borderId="37" xfId="8" applyFont="1" applyFill="1" applyBorder="1" applyAlignment="1" applyProtection="1">
      <alignment horizontal="justify" vertical="top" wrapText="1"/>
      <protection locked="0"/>
    </xf>
    <xf numFmtId="0" fontId="18" fillId="0" borderId="37" xfId="6" quotePrefix="1" applyFont="1" applyBorder="1" applyAlignment="1" applyProtection="1">
      <alignment vertical="center" wrapText="1"/>
      <protection locked="0"/>
    </xf>
    <xf numFmtId="0" fontId="18" fillId="2" borderId="37" xfId="4" applyFont="1" applyFill="1" applyBorder="1" applyAlignment="1" applyProtection="1">
      <alignment vertical="center" wrapText="1"/>
      <protection locked="0"/>
    </xf>
    <xf numFmtId="164" fontId="18" fillId="2" borderId="37" xfId="7" applyNumberFormat="1" applyFont="1" applyFill="1" applyBorder="1" applyAlignment="1" applyProtection="1">
      <alignment horizontal="right" vertical="center" wrapText="1"/>
      <protection locked="0"/>
    </xf>
    <xf numFmtId="164" fontId="18" fillId="0" borderId="37" xfId="7" quotePrefix="1" applyNumberFormat="1" applyFont="1" applyFill="1" applyBorder="1" applyAlignment="1" applyProtection="1">
      <alignment horizontal="right" vertical="center" wrapText="1"/>
    </xf>
    <xf numFmtId="165" fontId="18" fillId="0" borderId="37" xfId="2" applyNumberFormat="1" applyFont="1" applyBorder="1" applyAlignment="1" applyProtection="1">
      <alignment horizontal="right" vertical="center" wrapText="1"/>
      <protection locked="0"/>
    </xf>
    <xf numFmtId="43" fontId="0" fillId="0" borderId="32" xfId="1" applyFont="1" applyBorder="1" applyAlignment="1">
      <alignment horizontal="right" vertical="center"/>
    </xf>
    <xf numFmtId="165" fontId="16" fillId="0" borderId="32" xfId="2" applyNumberFormat="1" applyFont="1" applyBorder="1" applyAlignment="1">
      <alignment horizontal="right" vertical="center"/>
    </xf>
    <xf numFmtId="0" fontId="17" fillId="0" borderId="21" xfId="6" applyFont="1" applyBorder="1" applyAlignment="1" applyProtection="1">
      <alignment horizontal="left" vertical="center" wrapText="1"/>
      <protection locked="0"/>
    </xf>
    <xf numFmtId="0" fontId="17" fillId="2" borderId="105" xfId="4" applyFont="1" applyFill="1" applyBorder="1" applyAlignment="1" applyProtection="1">
      <alignment horizontal="left" vertical="center" wrapText="1"/>
      <protection locked="0"/>
    </xf>
    <xf numFmtId="164" fontId="17" fillId="0" borderId="22" xfId="1" applyNumberFormat="1" applyFont="1" applyFill="1" applyBorder="1" applyAlignment="1" applyProtection="1">
      <alignment horizontal="right" vertical="center" wrapText="1"/>
    </xf>
    <xf numFmtId="166" fontId="17" fillId="0" borderId="22" xfId="2" applyNumberFormat="1" applyFont="1" applyFill="1" applyBorder="1" applyAlignment="1" applyProtection="1">
      <alignment horizontal="right" vertical="center" wrapText="1"/>
      <protection locked="0"/>
    </xf>
    <xf numFmtId="0" fontId="56" fillId="0" borderId="37" xfId="4" applyFont="1" applyBorder="1" applyAlignment="1" applyProtection="1">
      <alignment horizontal="center" vertical="center"/>
      <protection locked="0"/>
    </xf>
    <xf numFmtId="0" fontId="56" fillId="0" borderId="37" xfId="4" applyFont="1" applyBorder="1" applyAlignment="1" applyProtection="1">
      <alignment horizontal="left" vertical="center" wrapText="1"/>
      <protection locked="0"/>
    </xf>
    <xf numFmtId="0" fontId="57" fillId="2" borderId="37" xfId="8" applyNumberFormat="1" applyFont="1" applyFill="1" applyBorder="1" applyAlignment="1" applyProtection="1">
      <alignment horizontal="left" vertical="center" wrapText="1"/>
      <protection locked="0"/>
    </xf>
    <xf numFmtId="164" fontId="57" fillId="0" borderId="37" xfId="7" applyNumberFormat="1" applyFont="1" applyFill="1" applyBorder="1" applyAlignment="1" applyProtection="1">
      <alignment horizontal="right" vertical="center" wrapText="1"/>
      <protection locked="0"/>
    </xf>
    <xf numFmtId="165" fontId="57" fillId="0" borderId="37" xfId="2" applyNumberFormat="1" applyFont="1" applyFill="1" applyBorder="1" applyAlignment="1" applyProtection="1">
      <alignment horizontal="right" vertical="center" wrapText="1"/>
      <protection locked="0"/>
    </xf>
    <xf numFmtId="0" fontId="57" fillId="0" borderId="37" xfId="8" applyNumberFormat="1" applyFont="1" applyFill="1" applyBorder="1" applyAlignment="1" applyProtection="1">
      <alignment horizontal="left" vertical="center" wrapText="1"/>
      <protection locked="0"/>
    </xf>
    <xf numFmtId="164" fontId="57" fillId="2" borderId="37" xfId="1" applyNumberFormat="1" applyFont="1" applyFill="1" applyBorder="1" applyAlignment="1" applyProtection="1">
      <alignment horizontal="right" vertical="center" wrapText="1"/>
      <protection locked="0"/>
    </xf>
    <xf numFmtId="164" fontId="57" fillId="0" borderId="37" xfId="1" quotePrefix="1" applyNumberFormat="1" applyFont="1" applyFill="1" applyBorder="1" applyAlignment="1" applyProtection="1">
      <alignment horizontal="right" vertical="center" wrapText="1"/>
    </xf>
    <xf numFmtId="0" fontId="78" fillId="0" borderId="33" xfId="6" quotePrefix="1" applyFont="1" applyBorder="1" applyAlignment="1" applyProtection="1">
      <alignment vertical="center" wrapText="1"/>
      <protection locked="0"/>
    </xf>
    <xf numFmtId="0" fontId="78" fillId="2" borderId="34" xfId="4" applyFont="1" applyFill="1" applyBorder="1" applyAlignment="1" applyProtection="1">
      <alignment vertical="center" wrapText="1"/>
      <protection locked="0"/>
    </xf>
    <xf numFmtId="164" fontId="24" fillId="2" borderId="34" xfId="7" applyNumberFormat="1" applyFont="1" applyFill="1" applyBorder="1" applyAlignment="1" applyProtection="1">
      <alignment horizontal="right" vertical="center" wrapText="1"/>
      <protection locked="0"/>
    </xf>
    <xf numFmtId="164" fontId="24" fillId="0" borderId="34" xfId="7" quotePrefix="1" applyNumberFormat="1" applyFont="1" applyFill="1" applyBorder="1" applyAlignment="1" applyProtection="1">
      <alignment horizontal="right" vertical="center" wrapText="1"/>
    </xf>
    <xf numFmtId="165" fontId="24" fillId="0" borderId="34" xfId="2" applyNumberFormat="1" applyFont="1" applyBorder="1" applyAlignment="1" applyProtection="1">
      <alignment horizontal="right" vertical="center" wrapText="1"/>
      <protection locked="0"/>
    </xf>
    <xf numFmtId="0" fontId="78" fillId="2" borderId="35" xfId="8" applyNumberFormat="1" applyFont="1" applyFill="1" applyBorder="1" applyAlignment="1" applyProtection="1">
      <alignment horizontal="justify" vertical="top" wrapText="1"/>
      <protection locked="0"/>
    </xf>
    <xf numFmtId="0" fontId="78" fillId="0" borderId="36" xfId="6" quotePrefix="1" applyFont="1" applyBorder="1" applyAlignment="1" applyProtection="1">
      <alignment vertical="center" wrapText="1"/>
      <protection locked="0"/>
    </xf>
    <xf numFmtId="0" fontId="78" fillId="2" borderId="38" xfId="8" applyNumberFormat="1" applyFont="1" applyFill="1" applyBorder="1" applyAlignment="1" applyProtection="1">
      <alignment horizontal="justify" vertical="top" wrapText="1"/>
      <protection locked="0"/>
    </xf>
    <xf numFmtId="0" fontId="17" fillId="0" borderId="36" xfId="6" quotePrefix="1" applyFont="1" applyBorder="1" applyAlignment="1" applyProtection="1">
      <alignment horizontal="left" vertical="center" wrapText="1"/>
      <protection locked="0"/>
    </xf>
    <xf numFmtId="0" fontId="16" fillId="2" borderId="36" xfId="4" applyFont="1" applyFill="1" applyBorder="1" applyAlignment="1" applyProtection="1">
      <alignment horizontal="left" vertical="center" wrapText="1"/>
      <protection locked="0"/>
    </xf>
    <xf numFmtId="0" fontId="16" fillId="2" borderId="37" xfId="4" applyFont="1" applyFill="1" applyBorder="1" applyAlignment="1" applyProtection="1">
      <alignment horizontal="left" vertical="center" wrapText="1"/>
      <protection locked="0"/>
    </xf>
    <xf numFmtId="165" fontId="23" fillId="0" borderId="37" xfId="2" applyNumberFormat="1" applyFont="1" applyBorder="1" applyAlignment="1" applyProtection="1">
      <alignment horizontal="right" vertical="center" wrapText="1"/>
      <protection locked="0"/>
    </xf>
    <xf numFmtId="0" fontId="17" fillId="0" borderId="36" xfId="6" applyFont="1" applyBorder="1" applyAlignment="1" applyProtection="1">
      <alignment horizontal="left" vertical="center" wrapText="1"/>
      <protection locked="0"/>
    </xf>
    <xf numFmtId="164" fontId="24" fillId="2" borderId="37" xfId="1" applyNumberFormat="1" applyFont="1" applyFill="1" applyBorder="1" applyAlignment="1" applyProtection="1">
      <alignment horizontal="right" vertical="center" wrapText="1"/>
      <protection locked="0"/>
    </xf>
    <xf numFmtId="0" fontId="78" fillId="0" borderId="39" xfId="6" quotePrefix="1" applyFont="1" applyBorder="1" applyAlignment="1" applyProtection="1">
      <alignment vertical="center" wrapText="1"/>
      <protection locked="0"/>
    </xf>
    <xf numFmtId="0" fontId="78" fillId="2" borderId="40" xfId="4" applyFont="1" applyFill="1" applyBorder="1" applyAlignment="1" applyProtection="1">
      <alignment vertical="center" wrapText="1"/>
      <protection locked="0"/>
    </xf>
    <xf numFmtId="164" fontId="24" fillId="2" borderId="40" xfId="7" applyNumberFormat="1" applyFont="1" applyFill="1" applyBorder="1" applyAlignment="1" applyProtection="1">
      <alignment horizontal="right" vertical="center" wrapText="1"/>
      <protection locked="0"/>
    </xf>
    <xf numFmtId="164" fontId="24" fillId="0" borderId="40" xfId="7" quotePrefix="1" applyNumberFormat="1" applyFont="1" applyFill="1" applyBorder="1" applyAlignment="1" applyProtection="1">
      <alignment horizontal="right" vertical="center" wrapText="1"/>
    </xf>
    <xf numFmtId="165" fontId="24" fillId="0" borderId="40" xfId="2" applyNumberFormat="1" applyFont="1" applyBorder="1" applyAlignment="1" applyProtection="1">
      <alignment horizontal="right" vertical="center" wrapText="1"/>
      <protection locked="0"/>
    </xf>
    <xf numFmtId="0" fontId="78" fillId="2" borderId="41" xfId="8" applyNumberFormat="1" applyFont="1" applyFill="1" applyBorder="1" applyAlignment="1" applyProtection="1">
      <alignment horizontal="justify" vertical="top" wrapText="1"/>
      <protection locked="0"/>
    </xf>
    <xf numFmtId="0" fontId="57" fillId="0" borderId="68" xfId="6" quotePrefix="1" applyFont="1" applyBorder="1" applyAlignment="1" applyProtection="1">
      <alignment horizontal="center" vertical="center" wrapText="1"/>
      <protection locked="0"/>
    </xf>
    <xf numFmtId="168" fontId="57" fillId="2" borderId="22" xfId="7" applyNumberFormat="1" applyFont="1" applyFill="1" applyBorder="1" applyAlignment="1" applyProtection="1">
      <alignment horizontal="right" vertical="center" wrapText="1"/>
      <protection locked="0"/>
    </xf>
    <xf numFmtId="168" fontId="57" fillId="0" borderId="22" xfId="7" quotePrefix="1" applyNumberFormat="1" applyFont="1" applyFill="1" applyBorder="1" applyAlignment="1" applyProtection="1">
      <alignment horizontal="right" vertical="center" wrapText="1"/>
    </xf>
    <xf numFmtId="0" fontId="57" fillId="0" borderId="56" xfId="6" quotePrefix="1" applyFont="1" applyBorder="1" applyAlignment="1" applyProtection="1">
      <alignment horizontal="center" vertical="center" wrapText="1"/>
      <protection locked="0"/>
    </xf>
    <xf numFmtId="168" fontId="57" fillId="2" borderId="4" xfId="7" applyNumberFormat="1" applyFont="1" applyFill="1" applyBorder="1" applyAlignment="1" applyProtection="1">
      <alignment horizontal="right" vertical="center" wrapText="1"/>
      <protection locked="0"/>
    </xf>
    <xf numFmtId="168" fontId="57" fillId="0" borderId="4" xfId="7" quotePrefix="1" applyNumberFormat="1" applyFont="1" applyFill="1" applyBorder="1" applyAlignment="1" applyProtection="1">
      <alignment horizontal="right" vertical="center" wrapText="1"/>
    </xf>
    <xf numFmtId="168" fontId="57" fillId="2" borderId="49" xfId="8" applyNumberFormat="1" applyFont="1" applyFill="1" applyBorder="1" applyAlignment="1" applyProtection="1">
      <alignment horizontal="justify" vertical="top"/>
      <protection locked="0"/>
    </xf>
    <xf numFmtId="168" fontId="57" fillId="2" borderId="49" xfId="8" applyNumberFormat="1" applyFont="1" applyFill="1" applyBorder="1" applyAlignment="1" applyProtection="1">
      <alignment horizontal="justify" vertical="top" wrapText="1"/>
      <protection locked="0"/>
    </xf>
    <xf numFmtId="49" fontId="57" fillId="2" borderId="23" xfId="8" quotePrefix="1" applyNumberFormat="1" applyFont="1" applyFill="1" applyBorder="1" applyAlignment="1" applyProtection="1">
      <alignment horizontal="justify" vertical="center" wrapText="1"/>
      <protection locked="0"/>
    </xf>
    <xf numFmtId="49" fontId="57" fillId="2" borderId="5" xfId="8" applyNumberFormat="1" applyFont="1" applyFill="1" applyBorder="1" applyAlignment="1" applyProtection="1">
      <alignment horizontal="justify" vertical="center" wrapText="1"/>
      <protection locked="0"/>
    </xf>
    <xf numFmtId="43" fontId="57" fillId="2" borderId="5" xfId="8" applyFont="1" applyFill="1" applyBorder="1" applyAlignment="1" applyProtection="1">
      <alignment horizontal="justify" vertical="center" wrapText="1"/>
      <protection locked="0"/>
    </xf>
    <xf numFmtId="49" fontId="57" fillId="2" borderId="5" xfId="8" quotePrefix="1" applyNumberFormat="1" applyFont="1" applyFill="1" applyBorder="1" applyAlignment="1" applyProtection="1">
      <alignment horizontal="justify" vertical="center" wrapText="1"/>
      <protection locked="0"/>
    </xf>
    <xf numFmtId="43" fontId="57" fillId="2" borderId="5" xfId="8" quotePrefix="1" applyFont="1" applyFill="1" applyBorder="1" applyAlignment="1" applyProtection="1">
      <alignment horizontal="justify" vertical="center" wrapText="1"/>
      <protection locked="0"/>
    </xf>
    <xf numFmtId="168" fontId="26" fillId="0" borderId="37" xfId="15" applyNumberFormat="1" applyFont="1" applyFill="1" applyBorder="1" applyAlignment="1" applyProtection="1">
      <alignment horizontal="right" vertical="center"/>
      <protection locked="0"/>
    </xf>
    <xf numFmtId="164" fontId="26" fillId="0" borderId="37" xfId="7" quotePrefix="1" applyNumberFormat="1" applyFont="1" applyFill="1" applyBorder="1" applyAlignment="1" applyProtection="1">
      <alignment horizontal="right" vertical="center" wrapText="1"/>
    </xf>
    <xf numFmtId="10" fontId="26" fillId="0" borderId="37" xfId="15" applyNumberFormat="1" applyFont="1" applyFill="1" applyBorder="1" applyAlignment="1" applyProtection="1">
      <alignment horizontal="right" vertical="center"/>
      <protection locked="0"/>
    </xf>
    <xf numFmtId="0" fontId="60" fillId="0" borderId="37" xfId="0" applyFont="1" applyBorder="1" applyAlignment="1">
      <alignment vertical="center" wrapText="1"/>
    </xf>
    <xf numFmtId="164" fontId="26" fillId="2" borderId="37" xfId="7" applyNumberFormat="1" applyFont="1" applyFill="1" applyBorder="1" applyAlignment="1" applyProtection="1">
      <alignment horizontal="right" vertical="center" wrapText="1"/>
      <protection locked="0"/>
    </xf>
    <xf numFmtId="49" fontId="26" fillId="2" borderId="37" xfId="8" applyNumberFormat="1" applyFont="1" applyFill="1" applyBorder="1" applyAlignment="1" applyProtection="1">
      <alignment horizontal="left" vertical="center" wrapText="1"/>
      <protection locked="0"/>
    </xf>
    <xf numFmtId="49" fontId="57" fillId="2" borderId="23" xfId="8" applyNumberFormat="1" applyFont="1" applyFill="1" applyBorder="1" applyAlignment="1" applyProtection="1">
      <alignment horizontal="left" vertical="center" wrapText="1"/>
      <protection locked="0"/>
    </xf>
    <xf numFmtId="164" fontId="28" fillId="0" borderId="32" xfId="0" applyNumberFormat="1" applyFont="1" applyBorder="1" applyAlignment="1">
      <alignment horizontal="right" vertical="center"/>
    </xf>
    <xf numFmtId="165" fontId="28" fillId="0" borderId="32" xfId="2" applyNumberFormat="1" applyFont="1" applyBorder="1" applyAlignment="1" applyProtection="1">
      <alignment horizontal="right" vertical="center" wrapText="1"/>
      <protection locked="0"/>
    </xf>
    <xf numFmtId="0" fontId="28" fillId="0" borderId="32" xfId="0" applyFont="1" applyBorder="1" applyAlignment="1" applyProtection="1">
      <alignment horizontal="left" vertical="center"/>
      <protection locked="0"/>
    </xf>
    <xf numFmtId="0" fontId="18" fillId="0" borderId="37" xfId="6" quotePrefix="1" applyFont="1" applyBorder="1" applyAlignment="1" applyProtection="1">
      <alignment horizontal="center" vertical="center" wrapText="1"/>
      <protection locked="0"/>
    </xf>
    <xf numFmtId="0" fontId="18" fillId="2" borderId="37" xfId="4" applyFont="1" applyFill="1" applyBorder="1" applyAlignment="1" applyProtection="1">
      <alignment horizontal="justify" vertical="center" wrapText="1"/>
      <protection locked="0"/>
    </xf>
    <xf numFmtId="166" fontId="18" fillId="2" borderId="37" xfId="4" applyNumberFormat="1" applyFont="1" applyFill="1" applyBorder="1" applyAlignment="1" applyProtection="1">
      <alignment horizontal="center" vertical="center" wrapText="1"/>
      <protection locked="0"/>
    </xf>
    <xf numFmtId="49" fontId="18" fillId="2" borderId="37" xfId="8" applyNumberFormat="1" applyFont="1" applyFill="1" applyBorder="1" applyAlignment="1" applyProtection="1">
      <alignment horizontal="justify" vertical="center" wrapText="1"/>
      <protection locked="0"/>
    </xf>
    <xf numFmtId="0" fontId="18" fillId="0" borderId="37" xfId="6" quotePrefix="1" applyFont="1" applyBorder="1" applyAlignment="1" applyProtection="1">
      <alignment horizontal="left" vertical="center" wrapText="1"/>
      <protection locked="0"/>
    </xf>
    <xf numFmtId="0" fontId="18" fillId="2" borderId="37" xfId="4" applyFont="1" applyFill="1" applyBorder="1" applyAlignment="1" applyProtection="1">
      <alignment horizontal="left" vertical="center" wrapText="1"/>
      <protection locked="0"/>
    </xf>
    <xf numFmtId="43" fontId="18" fillId="2" borderId="37" xfId="8" applyFont="1" applyFill="1" applyBorder="1" applyAlignment="1" applyProtection="1">
      <alignment horizontal="left" vertical="center" wrapText="1"/>
      <protection locked="0"/>
    </xf>
    <xf numFmtId="165" fontId="16" fillId="0" borderId="32" xfId="2" applyNumberFormat="1" applyFont="1" applyBorder="1" applyAlignment="1" applyProtection="1">
      <alignment horizontal="right" vertical="center" wrapText="1"/>
    </xf>
    <xf numFmtId="0" fontId="84" fillId="0" borderId="33" xfId="6" quotePrefix="1" applyFont="1" applyBorder="1" applyAlignment="1" applyProtection="1">
      <alignment horizontal="left" vertical="center" wrapText="1"/>
      <protection locked="0"/>
    </xf>
    <xf numFmtId="0" fontId="57" fillId="2" borderId="34" xfId="4" applyFont="1" applyFill="1" applyBorder="1" applyAlignment="1" applyProtection="1">
      <alignment horizontal="left" vertical="center" wrapText="1"/>
      <protection locked="0"/>
    </xf>
    <xf numFmtId="165" fontId="57" fillId="0" borderId="34" xfId="2" applyNumberFormat="1" applyFont="1" applyBorder="1" applyAlignment="1" applyProtection="1">
      <alignment horizontal="right" vertical="center" wrapText="1"/>
    </xf>
    <xf numFmtId="43" fontId="57" fillId="2" borderId="35" xfId="8" applyFont="1" applyFill="1" applyBorder="1" applyAlignment="1" applyProtection="1">
      <alignment horizontal="left" vertical="center" wrapText="1"/>
      <protection locked="0"/>
    </xf>
    <xf numFmtId="0" fontId="84" fillId="0" borderId="36" xfId="6" quotePrefix="1" applyFont="1" applyBorder="1" applyAlignment="1" applyProtection="1">
      <alignment horizontal="left" vertical="center" wrapText="1"/>
      <protection locked="0"/>
    </xf>
    <xf numFmtId="0" fontId="85" fillId="2" borderId="37" xfId="4" applyFont="1" applyFill="1" applyBorder="1" applyAlignment="1" applyProtection="1">
      <alignment vertical="center" wrapText="1"/>
      <protection locked="0"/>
    </xf>
    <xf numFmtId="164" fontId="84" fillId="0" borderId="37" xfId="7" applyNumberFormat="1" applyFont="1" applyFill="1" applyBorder="1" applyAlignment="1" applyProtection="1">
      <alignment horizontal="right" vertical="center" wrapText="1"/>
      <protection locked="0"/>
    </xf>
    <xf numFmtId="165" fontId="57" fillId="0" borderId="37" xfId="2" applyNumberFormat="1" applyFont="1" applyBorder="1" applyAlignment="1" applyProtection="1">
      <alignment horizontal="right" vertical="center" wrapText="1"/>
    </xf>
    <xf numFmtId="43" fontId="84" fillId="0" borderId="38" xfId="8" applyFont="1" applyFill="1" applyBorder="1" applyAlignment="1" applyProtection="1">
      <alignment horizontal="left" vertical="center" wrapText="1"/>
      <protection locked="0"/>
    </xf>
    <xf numFmtId="0" fontId="84" fillId="2" borderId="37" xfId="4" applyFont="1" applyFill="1" applyBorder="1" applyAlignment="1" applyProtection="1">
      <alignment vertical="center" wrapText="1"/>
      <protection locked="0"/>
    </xf>
    <xf numFmtId="43" fontId="84" fillId="0" borderId="38" xfId="8" applyFont="1" applyFill="1" applyBorder="1" applyAlignment="1" applyProtection="1">
      <alignment horizontal="justify" vertical="top" wrapText="1"/>
      <protection locked="0"/>
    </xf>
    <xf numFmtId="0" fontId="84" fillId="2" borderId="38" xfId="4" applyFont="1" applyFill="1" applyBorder="1" applyAlignment="1" applyProtection="1">
      <alignment vertical="center" wrapText="1"/>
      <protection locked="0"/>
    </xf>
    <xf numFmtId="164" fontId="84" fillId="0" borderId="37" xfId="1" applyNumberFormat="1" applyFont="1" applyFill="1" applyBorder="1" applyAlignment="1" applyProtection="1">
      <alignment horizontal="right" vertical="center" wrapText="1"/>
      <protection locked="0"/>
    </xf>
    <xf numFmtId="49" fontId="84" fillId="0" borderId="38" xfId="8" applyNumberFormat="1" applyFont="1" applyFill="1" applyBorder="1" applyAlignment="1" applyProtection="1">
      <alignment horizontal="left" vertical="center" wrapText="1"/>
      <protection locked="0"/>
    </xf>
    <xf numFmtId="0" fontId="44" fillId="2" borderId="37" xfId="4" applyFont="1" applyFill="1" applyBorder="1" applyAlignment="1" applyProtection="1">
      <alignment vertical="center" wrapText="1"/>
      <protection locked="0"/>
    </xf>
    <xf numFmtId="165" fontId="17" fillId="0" borderId="37" xfId="2" applyNumberFormat="1" applyFont="1" applyBorder="1" applyAlignment="1" applyProtection="1">
      <alignment horizontal="right" vertical="center" wrapText="1"/>
    </xf>
    <xf numFmtId="0" fontId="17" fillId="0" borderId="39" xfId="6" applyFont="1" applyBorder="1" applyAlignment="1" applyProtection="1">
      <alignment horizontal="left" vertical="center" wrapText="1"/>
      <protection locked="0"/>
    </xf>
    <xf numFmtId="0" fontId="44" fillId="2" borderId="40" xfId="4" applyFont="1" applyFill="1" applyBorder="1" applyAlignment="1" applyProtection="1">
      <alignment vertical="center" wrapText="1"/>
      <protection locked="0"/>
    </xf>
    <xf numFmtId="165" fontId="17" fillId="0" borderId="40" xfId="2" applyNumberFormat="1" applyFont="1" applyBorder="1" applyAlignment="1" applyProtection="1">
      <alignment horizontal="right" vertical="center" wrapText="1"/>
    </xf>
    <xf numFmtId="0" fontId="3" fillId="2" borderId="41" xfId="4" applyFont="1" applyFill="1" applyBorder="1" applyAlignment="1" applyProtection="1">
      <alignment horizontal="left" vertical="center"/>
      <protection locked="0"/>
    </xf>
    <xf numFmtId="0" fontId="57" fillId="0" borderId="33" xfId="0" applyFont="1" applyBorder="1" applyAlignment="1" applyProtection="1">
      <alignment vertical="top"/>
      <protection locked="0"/>
    </xf>
    <xf numFmtId="0" fontId="57" fillId="2" borderId="34" xfId="4" applyFont="1" applyFill="1" applyBorder="1" applyAlignment="1" applyProtection="1">
      <alignment vertical="top" wrapText="1"/>
      <protection locked="0"/>
    </xf>
    <xf numFmtId="4" fontId="57" fillId="0" borderId="34" xfId="0" applyNumberFormat="1" applyFont="1" applyBorder="1" applyAlignment="1" applyProtection="1">
      <alignment vertical="top"/>
      <protection locked="0"/>
    </xf>
    <xf numFmtId="164" fontId="57" fillId="2" borderId="34" xfId="7" applyNumberFormat="1" applyFont="1" applyFill="1" applyBorder="1" applyAlignment="1" applyProtection="1">
      <alignment horizontal="right" vertical="top" wrapText="1"/>
      <protection locked="0"/>
    </xf>
    <xf numFmtId="0" fontId="57" fillId="2" borderId="35" xfId="4" applyFont="1" applyFill="1" applyBorder="1" applyAlignment="1" applyProtection="1">
      <alignment horizontal="justify" vertical="top" wrapText="1"/>
      <protection locked="0"/>
    </xf>
    <xf numFmtId="0" fontId="57" fillId="0" borderId="36" xfId="0" applyFont="1" applyBorder="1" applyAlignment="1" applyProtection="1">
      <alignment vertical="top"/>
      <protection locked="0"/>
    </xf>
    <xf numFmtId="0" fontId="57" fillId="2" borderId="37" xfId="4" applyFont="1" applyFill="1" applyBorder="1" applyAlignment="1" applyProtection="1">
      <alignment vertical="top" wrapText="1"/>
      <protection locked="0"/>
    </xf>
    <xf numFmtId="164" fontId="57" fillId="2" borderId="37" xfId="7" applyNumberFormat="1" applyFont="1" applyFill="1" applyBorder="1" applyAlignment="1" applyProtection="1">
      <alignment horizontal="right" vertical="top" wrapText="1"/>
      <protection locked="0"/>
    </xf>
    <xf numFmtId="0" fontId="57" fillId="2" borderId="38" xfId="4" applyFont="1" applyFill="1" applyBorder="1" applyAlignment="1" applyProtection="1">
      <alignment horizontal="justify" vertical="top" wrapText="1"/>
      <protection locked="0"/>
    </xf>
    <xf numFmtId="0" fontId="57" fillId="2" borderId="37" xfId="4" applyFont="1" applyFill="1" applyBorder="1" applyAlignment="1" applyProtection="1">
      <alignment horizontal="justify" vertical="top" wrapText="1"/>
      <protection locked="0"/>
    </xf>
    <xf numFmtId="0" fontId="57" fillId="0" borderId="36" xfId="6" quotePrefix="1" applyFont="1" applyBorder="1" applyAlignment="1" applyProtection="1">
      <alignment vertical="top" wrapText="1"/>
      <protection locked="0"/>
    </xf>
    <xf numFmtId="165" fontId="56" fillId="0" borderId="37" xfId="2" applyNumberFormat="1" applyFont="1" applyBorder="1" applyAlignment="1" applyProtection="1">
      <alignment horizontal="right" vertical="center" wrapText="1"/>
    </xf>
    <xf numFmtId="0" fontId="57" fillId="0" borderId="36" xfId="6" applyFont="1" applyBorder="1" applyAlignment="1" applyProtection="1">
      <alignment horizontal="left" vertical="center" wrapText="1"/>
      <protection locked="0"/>
    </xf>
    <xf numFmtId="0" fontId="57" fillId="0" borderId="39" xfId="6" applyFont="1" applyBorder="1" applyAlignment="1" applyProtection="1">
      <alignment horizontal="left" vertical="center" wrapText="1"/>
      <protection locked="0"/>
    </xf>
    <xf numFmtId="0" fontId="57" fillId="2" borderId="40" xfId="4" applyFont="1" applyFill="1" applyBorder="1" applyAlignment="1" applyProtection="1">
      <alignment horizontal="left" vertical="center" wrapText="1"/>
      <protection locked="0"/>
    </xf>
    <xf numFmtId="165" fontId="57" fillId="0" borderId="40" xfId="2" applyNumberFormat="1" applyFont="1" applyBorder="1" applyAlignment="1" applyProtection="1">
      <alignment horizontal="right" vertical="center" wrapText="1"/>
    </xf>
    <xf numFmtId="0" fontId="83" fillId="2" borderId="41" xfId="4" applyFont="1" applyFill="1" applyBorder="1" applyAlignment="1" applyProtection="1">
      <alignment horizontal="left" vertical="center"/>
      <protection locked="0"/>
    </xf>
    <xf numFmtId="0" fontId="57" fillId="0" borderId="44" xfId="6" quotePrefix="1" applyFont="1" applyBorder="1" applyAlignment="1" applyProtection="1">
      <alignment horizontal="left" vertical="center" wrapText="1"/>
      <protection locked="0"/>
    </xf>
    <xf numFmtId="0" fontId="57" fillId="2" borderId="32" xfId="4" applyFont="1" applyFill="1" applyBorder="1" applyAlignment="1" applyProtection="1">
      <alignment horizontal="left" vertical="center" wrapText="1"/>
      <protection locked="0"/>
    </xf>
    <xf numFmtId="164" fontId="57" fillId="2" borderId="32" xfId="7" applyNumberFormat="1" applyFont="1" applyFill="1" applyBorder="1" applyAlignment="1" applyProtection="1">
      <alignment horizontal="right" vertical="center" wrapText="1"/>
      <protection locked="0"/>
    </xf>
    <xf numFmtId="164" fontId="57" fillId="0" borderId="32" xfId="7" quotePrefix="1" applyNumberFormat="1" applyFont="1" applyFill="1" applyBorder="1" applyAlignment="1" applyProtection="1">
      <alignment horizontal="right" vertical="center" wrapText="1"/>
    </xf>
    <xf numFmtId="165" fontId="57" fillId="0" borderId="3" xfId="2" applyNumberFormat="1" applyFont="1" applyBorder="1" applyAlignment="1" applyProtection="1">
      <alignment horizontal="right" vertical="center" wrapText="1"/>
    </xf>
    <xf numFmtId="49" fontId="57" fillId="2" borderId="53" xfId="8" applyNumberFormat="1" applyFont="1" applyFill="1" applyBorder="1" applyAlignment="1" applyProtection="1">
      <alignment horizontal="justify" vertical="center" wrapText="1"/>
      <protection locked="0"/>
    </xf>
    <xf numFmtId="49" fontId="57" fillId="2" borderId="4" xfId="8" applyNumberFormat="1" applyFont="1" applyFill="1" applyBorder="1" applyAlignment="1" applyProtection="1">
      <alignment horizontal="justify" vertical="center" wrapText="1"/>
      <protection locked="0"/>
    </xf>
    <xf numFmtId="49" fontId="57" fillId="2" borderId="4" xfId="8" applyNumberFormat="1" applyFont="1" applyFill="1" applyBorder="1" applyAlignment="1" applyProtection="1">
      <alignment horizontal="justify" vertical="top" wrapText="1"/>
      <protection locked="0"/>
    </xf>
    <xf numFmtId="0" fontId="57" fillId="0" borderId="4" xfId="6" quotePrefix="1" applyFont="1" applyBorder="1" applyAlignment="1" applyProtection="1">
      <alignment horizontal="left" vertical="center" wrapText="1"/>
      <protection locked="0"/>
    </xf>
    <xf numFmtId="164" fontId="57" fillId="0" borderId="4" xfId="1" quotePrefix="1" applyNumberFormat="1" applyFont="1" applyFill="1" applyBorder="1" applyAlignment="1" applyProtection="1">
      <alignment horizontal="right" vertical="center" wrapText="1"/>
    </xf>
    <xf numFmtId="165" fontId="57" fillId="0" borderId="4" xfId="2" applyNumberFormat="1" applyFont="1" applyFill="1" applyBorder="1" applyAlignment="1" applyProtection="1">
      <alignment horizontal="right" vertical="center" wrapText="1"/>
    </xf>
    <xf numFmtId="165" fontId="57" fillId="0" borderId="4" xfId="2" applyNumberFormat="1" applyFont="1" applyFill="1" applyBorder="1" applyAlignment="1" applyProtection="1">
      <alignment horizontal="right" vertical="center" wrapText="1"/>
      <protection locked="0"/>
    </xf>
    <xf numFmtId="0" fontId="17" fillId="0" borderId="15" xfId="6" applyFont="1" applyBorder="1" applyAlignment="1" applyProtection="1">
      <alignment horizontal="left" vertical="center" wrapText="1"/>
      <protection locked="0"/>
    </xf>
    <xf numFmtId="165" fontId="17" fillId="0" borderId="32" xfId="2" applyNumberFormat="1" applyFont="1" applyBorder="1" applyAlignment="1" applyProtection="1">
      <alignment horizontal="right" vertical="center" wrapText="1"/>
      <protection locked="0"/>
    </xf>
    <xf numFmtId="0" fontId="3" fillId="2" borderId="3" xfId="4" applyFont="1" applyFill="1" applyBorder="1" applyAlignment="1" applyProtection="1">
      <alignment horizontal="left" vertical="center"/>
      <protection locked="0"/>
    </xf>
    <xf numFmtId="9" fontId="57" fillId="0" borderId="37" xfId="2" applyFont="1" applyBorder="1" applyAlignment="1" applyProtection="1">
      <alignment horizontal="right" vertical="center" wrapText="1"/>
      <protection locked="0"/>
    </xf>
    <xf numFmtId="0" fontId="57" fillId="2" borderId="37" xfId="8" applyNumberFormat="1" applyFont="1" applyFill="1" applyBorder="1" applyAlignment="1" applyProtection="1">
      <alignment horizontal="justify" vertical="center" wrapText="1"/>
      <protection locked="0"/>
    </xf>
    <xf numFmtId="165" fontId="56" fillId="0" borderId="37" xfId="2" applyNumberFormat="1" applyFont="1" applyBorder="1" applyAlignment="1" applyProtection="1">
      <alignment horizontal="right" vertical="center" wrapText="1"/>
      <protection locked="0"/>
    </xf>
    <xf numFmtId="0" fontId="57" fillId="0" borderId="37" xfId="6" applyFont="1" applyBorder="1" applyAlignment="1" applyProtection="1">
      <alignment horizontal="left" vertical="center" wrapText="1"/>
      <protection locked="0"/>
    </xf>
    <xf numFmtId="164" fontId="33" fillId="0" borderId="32" xfId="0" applyNumberFormat="1" applyFont="1" applyBorder="1" applyAlignment="1">
      <alignment horizontal="right" vertical="center"/>
    </xf>
    <xf numFmtId="0" fontId="57" fillId="0" borderId="33" xfId="6" quotePrefix="1" applyFont="1" applyBorder="1" applyAlignment="1" applyProtection="1">
      <alignment horizontal="left" vertical="center" wrapText="1"/>
      <protection locked="0"/>
    </xf>
    <xf numFmtId="170" fontId="57" fillId="0" borderId="34" xfId="2" applyNumberFormat="1" applyFont="1" applyBorder="1" applyAlignment="1" applyProtection="1">
      <alignment vertical="center" wrapText="1"/>
      <protection locked="0"/>
    </xf>
    <xf numFmtId="43" fontId="57" fillId="2" borderId="35" xfId="8" applyFont="1" applyFill="1" applyBorder="1" applyAlignment="1" applyProtection="1">
      <alignment horizontal="justify" vertical="top" wrapText="1"/>
      <protection locked="0"/>
    </xf>
    <xf numFmtId="0" fontId="57" fillId="0" borderId="36" xfId="6" quotePrefix="1" applyFont="1" applyBorder="1" applyAlignment="1" applyProtection="1">
      <alignment horizontal="left" vertical="center" wrapText="1"/>
      <protection locked="0"/>
    </xf>
    <xf numFmtId="170" fontId="57" fillId="0" borderId="37" xfId="2" applyNumberFormat="1" applyFont="1" applyBorder="1" applyAlignment="1" applyProtection="1">
      <alignment vertical="center" wrapText="1"/>
      <protection locked="0"/>
    </xf>
    <xf numFmtId="0" fontId="57" fillId="2" borderId="38" xfId="8" applyNumberFormat="1" applyFont="1" applyFill="1" applyBorder="1" applyAlignment="1" applyProtection="1">
      <alignment horizontal="left" vertical="center" wrapText="1"/>
      <protection locked="0"/>
    </xf>
    <xf numFmtId="0" fontId="57" fillId="0" borderId="38" xfId="8" applyNumberFormat="1" applyFont="1" applyFill="1" applyBorder="1" applyAlignment="1" applyProtection="1">
      <alignment horizontal="justify" vertical="top" wrapText="1"/>
      <protection locked="0"/>
    </xf>
    <xf numFmtId="164" fontId="57" fillId="0" borderId="37" xfId="1" applyNumberFormat="1" applyFont="1" applyFill="1" applyBorder="1" applyAlignment="1" applyProtection="1">
      <alignment horizontal="right" vertical="center" wrapText="1"/>
    </xf>
    <xf numFmtId="164" fontId="57" fillId="2" borderId="40" xfId="1" applyNumberFormat="1" applyFont="1" applyFill="1" applyBorder="1" applyAlignment="1" applyProtection="1">
      <alignment horizontal="right" vertical="center" wrapText="1"/>
      <protection locked="0"/>
    </xf>
    <xf numFmtId="164" fontId="57" fillId="0" borderId="40" xfId="1" applyNumberFormat="1" applyFont="1" applyFill="1" applyBorder="1" applyAlignment="1" applyProtection="1">
      <alignment horizontal="right" vertical="center" wrapText="1"/>
    </xf>
    <xf numFmtId="170" fontId="57" fillId="0" borderId="40" xfId="2" applyNumberFormat="1" applyFont="1" applyBorder="1" applyAlignment="1" applyProtection="1">
      <alignment vertical="center" wrapText="1"/>
      <protection locked="0"/>
    </xf>
    <xf numFmtId="43" fontId="57" fillId="2" borderId="41" xfId="8" applyFont="1" applyFill="1" applyBorder="1" applyAlignment="1" applyProtection="1">
      <alignment horizontal="justify" vertical="top" wrapText="1"/>
      <protection locked="0"/>
    </xf>
    <xf numFmtId="0" fontId="57" fillId="0" borderId="4" xfId="6" quotePrefix="1" applyFont="1" applyBorder="1" applyAlignment="1" applyProtection="1">
      <alignment horizontal="center" vertical="center" wrapText="1"/>
      <protection locked="0"/>
    </xf>
    <xf numFmtId="0" fontId="57" fillId="0" borderId="4" xfId="4" applyFont="1" applyBorder="1" applyAlignment="1" applyProtection="1">
      <alignment vertical="center" wrapText="1"/>
      <protection locked="0"/>
    </xf>
    <xf numFmtId="4" fontId="57" fillId="0" borderId="4" xfId="1" applyNumberFormat="1" applyFont="1" applyFill="1" applyBorder="1" applyAlignment="1" applyProtection="1">
      <alignment horizontal="right" vertical="center" wrapText="1"/>
      <protection locked="0"/>
    </xf>
    <xf numFmtId="4" fontId="57" fillId="0" borderId="4" xfId="1" quotePrefix="1" applyNumberFormat="1" applyFont="1" applyFill="1" applyBorder="1" applyAlignment="1" applyProtection="1">
      <alignment horizontal="right" vertical="center" wrapText="1"/>
    </xf>
    <xf numFmtId="49" fontId="57" fillId="0" borderId="46" xfId="8" applyNumberFormat="1" applyFont="1" applyFill="1" applyBorder="1" applyAlignment="1" applyProtection="1">
      <alignment horizontal="justify" vertical="top" wrapText="1"/>
      <protection locked="0"/>
    </xf>
    <xf numFmtId="4" fontId="57" fillId="0" borderId="4" xfId="7" applyNumberFormat="1" applyFont="1" applyFill="1" applyBorder="1" applyAlignment="1" applyProtection="1">
      <alignment horizontal="right" vertical="center" wrapText="1"/>
      <protection locked="0"/>
    </xf>
    <xf numFmtId="4" fontId="57" fillId="0" borderId="4" xfId="7" quotePrefix="1" applyNumberFormat="1" applyFont="1" applyFill="1" applyBorder="1" applyAlignment="1" applyProtection="1">
      <alignment horizontal="right" vertical="center" wrapText="1"/>
    </xf>
    <xf numFmtId="165" fontId="56" fillId="0" borderId="4" xfId="2" applyNumberFormat="1" applyFont="1" applyFill="1" applyBorder="1" applyAlignment="1" applyProtection="1">
      <alignment horizontal="right" vertical="center" wrapText="1"/>
      <protection locked="0"/>
    </xf>
    <xf numFmtId="0" fontId="57" fillId="0" borderId="4" xfId="4" applyFont="1" applyBorder="1" applyAlignment="1" applyProtection="1">
      <alignment horizontal="left" vertical="center" wrapText="1"/>
      <protection locked="0"/>
    </xf>
    <xf numFmtId="168" fontId="57" fillId="0" borderId="4" xfId="1" applyNumberFormat="1" applyFont="1" applyFill="1" applyBorder="1" applyAlignment="1" applyProtection="1">
      <alignment horizontal="right" vertical="center" wrapText="1"/>
      <protection locked="0"/>
    </xf>
    <xf numFmtId="168" fontId="57" fillId="0" borderId="4" xfId="1" quotePrefix="1" applyNumberFormat="1" applyFont="1" applyFill="1" applyBorder="1" applyAlignment="1" applyProtection="1">
      <alignment horizontal="right" vertical="center" wrapText="1"/>
    </xf>
    <xf numFmtId="168" fontId="57" fillId="0" borderId="6" xfId="8" applyNumberFormat="1" applyFont="1" applyFill="1" applyBorder="1" applyAlignment="1" applyProtection="1">
      <alignment horizontal="left" vertical="center" wrapText="1"/>
      <protection locked="0"/>
    </xf>
    <xf numFmtId="0" fontId="57" fillId="0" borderId="37" xfId="6" quotePrefix="1" applyFont="1" applyBorder="1" applyAlignment="1" applyProtection="1">
      <alignment horizontal="center" vertical="center" wrapText="1"/>
      <protection locked="0"/>
    </xf>
    <xf numFmtId="0" fontId="57" fillId="0" borderId="37" xfId="4" applyFont="1" applyBorder="1" applyAlignment="1" applyProtection="1">
      <alignment vertical="center" wrapText="1"/>
      <protection locked="0"/>
    </xf>
    <xf numFmtId="4" fontId="57" fillId="0" borderId="37" xfId="1" applyNumberFormat="1" applyFont="1" applyFill="1" applyBorder="1" applyAlignment="1" applyProtection="1">
      <alignment horizontal="right" vertical="center" wrapText="1"/>
      <protection locked="0"/>
    </xf>
    <xf numFmtId="4" fontId="57" fillId="0" borderId="37" xfId="1" quotePrefix="1" applyNumberFormat="1" applyFont="1" applyFill="1" applyBorder="1" applyAlignment="1" applyProtection="1">
      <alignment horizontal="right" vertical="center" wrapText="1"/>
    </xf>
    <xf numFmtId="49" fontId="57" fillId="0" borderId="37" xfId="8" applyNumberFormat="1" applyFont="1" applyFill="1" applyBorder="1" applyAlignment="1" applyProtection="1">
      <alignment horizontal="justify" vertical="top" wrapText="1"/>
      <protection locked="0"/>
    </xf>
    <xf numFmtId="4" fontId="57" fillId="0" borderId="37" xfId="7" applyNumberFormat="1" applyFont="1" applyFill="1" applyBorder="1" applyAlignment="1" applyProtection="1">
      <alignment horizontal="right" vertical="center" wrapText="1"/>
      <protection locked="0"/>
    </xf>
    <xf numFmtId="4" fontId="57" fillId="0" borderId="37" xfId="7" quotePrefix="1" applyNumberFormat="1" applyFont="1" applyFill="1" applyBorder="1" applyAlignment="1" applyProtection="1">
      <alignment horizontal="right" vertical="center" wrapText="1"/>
    </xf>
    <xf numFmtId="165" fontId="56" fillId="0" borderId="37" xfId="2" applyNumberFormat="1" applyFont="1" applyFill="1" applyBorder="1" applyAlignment="1" applyProtection="1">
      <alignment horizontal="right" vertical="center" wrapText="1"/>
      <protection locked="0"/>
    </xf>
    <xf numFmtId="43" fontId="57" fillId="0" borderId="37" xfId="8" applyFont="1" applyFill="1" applyBorder="1" applyAlignment="1" applyProtection="1">
      <alignment horizontal="justify" vertical="top" wrapText="1"/>
      <protection locked="0"/>
    </xf>
    <xf numFmtId="0" fontId="57" fillId="0" borderId="37" xfId="4" applyFont="1" applyBorder="1" applyAlignment="1" applyProtection="1">
      <alignment horizontal="left" vertical="center" wrapText="1"/>
      <protection locked="0"/>
    </xf>
    <xf numFmtId="168" fontId="57" fillId="0" borderId="37" xfId="1" applyNumberFormat="1" applyFont="1" applyFill="1" applyBorder="1" applyAlignment="1" applyProtection="1">
      <alignment horizontal="right" vertical="center" wrapText="1"/>
      <protection locked="0"/>
    </xf>
    <xf numFmtId="168" fontId="57" fillId="0" borderId="37" xfId="1" quotePrefix="1" applyNumberFormat="1" applyFont="1" applyFill="1" applyBorder="1" applyAlignment="1" applyProtection="1">
      <alignment horizontal="right" vertical="center" wrapText="1"/>
    </xf>
    <xf numFmtId="168" fontId="57" fillId="0" borderId="37" xfId="8" applyNumberFormat="1" applyFont="1" applyFill="1" applyBorder="1" applyAlignment="1" applyProtection="1">
      <alignment horizontal="left" vertical="center" wrapText="1"/>
      <protection locked="0"/>
    </xf>
    <xf numFmtId="0" fontId="57" fillId="0" borderId="37" xfId="6" applyFont="1" applyBorder="1" applyAlignment="1" applyProtection="1">
      <alignment horizontal="center" vertical="center" wrapText="1"/>
      <protection locked="0"/>
    </xf>
    <xf numFmtId="168" fontId="57" fillId="0" borderId="37" xfId="7" applyNumberFormat="1" applyFont="1" applyFill="1" applyBorder="1" applyAlignment="1" applyProtection="1">
      <alignment horizontal="right" vertical="center" wrapText="1"/>
      <protection locked="0"/>
    </xf>
    <xf numFmtId="169" fontId="57" fillId="0" borderId="4" xfId="2" applyNumberFormat="1" applyFont="1" applyFill="1" applyBorder="1" applyAlignment="1" applyProtection="1">
      <alignment horizontal="right" vertical="center" wrapText="1"/>
      <protection locked="0"/>
    </xf>
    <xf numFmtId="49" fontId="57" fillId="0" borderId="45" xfId="8" applyNumberFormat="1" applyFont="1" applyFill="1" applyBorder="1" applyAlignment="1" applyProtection="1">
      <alignment horizontal="justify" vertical="top"/>
      <protection locked="0"/>
    </xf>
    <xf numFmtId="49" fontId="57" fillId="0" borderId="47" xfId="8" applyNumberFormat="1" applyFont="1" applyFill="1" applyBorder="1" applyAlignment="1" applyProtection="1">
      <alignment horizontal="justify" vertical="top" wrapText="1"/>
      <protection locked="0"/>
    </xf>
    <xf numFmtId="0" fontId="86" fillId="0" borderId="4" xfId="4" applyFont="1" applyBorder="1" applyAlignment="1" applyProtection="1">
      <alignment vertical="center" wrapText="1"/>
      <protection locked="0"/>
    </xf>
    <xf numFmtId="49" fontId="57" fillId="0" borderId="48" xfId="8" applyNumberFormat="1" applyFont="1" applyFill="1" applyBorder="1" applyAlignment="1" applyProtection="1">
      <alignment horizontal="justify" vertical="top" wrapText="1"/>
      <protection locked="0"/>
    </xf>
    <xf numFmtId="49" fontId="57" fillId="0" borderId="45" xfId="8" applyNumberFormat="1" applyFont="1" applyFill="1" applyBorder="1" applyAlignment="1" applyProtection="1">
      <alignment horizontal="justify" vertical="top" wrapText="1"/>
      <protection locked="0"/>
    </xf>
    <xf numFmtId="43" fontId="57" fillId="0" borderId="46" xfId="8" applyFont="1" applyFill="1" applyBorder="1" applyAlignment="1" applyProtection="1">
      <alignment horizontal="left" vertical="top" wrapText="1"/>
      <protection locked="0"/>
    </xf>
    <xf numFmtId="1" fontId="57" fillId="0" borderId="4" xfId="2" applyNumberFormat="1" applyFont="1" applyFill="1" applyBorder="1" applyAlignment="1" applyProtection="1">
      <alignment horizontal="right" vertical="center" wrapText="1"/>
      <protection locked="0"/>
    </xf>
    <xf numFmtId="49" fontId="57" fillId="0" borderId="46" xfId="8" applyNumberFormat="1" applyFont="1" applyFill="1" applyBorder="1" applyAlignment="1" applyProtection="1">
      <alignment horizontal="left" vertical="top" wrapText="1"/>
      <protection locked="0"/>
    </xf>
    <xf numFmtId="0" fontId="57" fillId="0" borderId="27" xfId="6" quotePrefix="1" applyFont="1" applyBorder="1" applyAlignment="1" applyProtection="1">
      <alignment horizontal="center" vertical="center" wrapText="1"/>
      <protection locked="0"/>
    </xf>
    <xf numFmtId="0" fontId="57" fillId="0" borderId="27" xfId="4" applyFont="1" applyBorder="1" applyAlignment="1" applyProtection="1">
      <alignment vertical="center" wrapText="1"/>
      <protection locked="0"/>
    </xf>
    <xf numFmtId="4" fontId="57" fillId="0" borderId="27" xfId="1" applyNumberFormat="1" applyFont="1" applyFill="1" applyBorder="1" applyAlignment="1" applyProtection="1">
      <alignment horizontal="right" vertical="center" wrapText="1"/>
      <protection locked="0"/>
    </xf>
    <xf numFmtId="4" fontId="57" fillId="0" borderId="27" xfId="1" quotePrefix="1" applyNumberFormat="1" applyFont="1" applyFill="1" applyBorder="1" applyAlignment="1" applyProtection="1">
      <alignment horizontal="right" vertical="center" wrapText="1"/>
    </xf>
    <xf numFmtId="165" fontId="57" fillId="0" borderId="27" xfId="2" applyNumberFormat="1" applyFont="1" applyFill="1" applyBorder="1" applyAlignment="1" applyProtection="1">
      <alignment horizontal="right" vertical="center" wrapText="1"/>
      <protection locked="0"/>
    </xf>
    <xf numFmtId="0" fontId="3" fillId="2" borderId="1" xfId="9" applyFont="1" applyFill="1" applyBorder="1"/>
    <xf numFmtId="0" fontId="3" fillId="2" borderId="2" xfId="9" applyFont="1" applyFill="1" applyBorder="1"/>
    <xf numFmtId="0" fontId="3" fillId="2" borderId="2" xfId="9" applyFont="1" applyFill="1" applyBorder="1" applyAlignment="1">
      <alignment horizontal="center" vertical="center"/>
    </xf>
    <xf numFmtId="0" fontId="3" fillId="2" borderId="0" xfId="9" applyFont="1" applyFill="1"/>
    <xf numFmtId="0" fontId="3" fillId="2" borderId="3" xfId="9" applyFont="1" applyFill="1" applyBorder="1"/>
    <xf numFmtId="0" fontId="3" fillId="2" borderId="0" xfId="9" applyFont="1" applyFill="1" applyAlignment="1">
      <alignment horizontal="center" vertical="center"/>
    </xf>
    <xf numFmtId="0" fontId="14" fillId="0" borderId="4" xfId="9" applyFont="1" applyBorder="1" applyAlignment="1">
      <alignment horizontal="centerContinuous" vertical="center"/>
    </xf>
    <xf numFmtId="0" fontId="6" fillId="2" borderId="0" xfId="9" applyFont="1" applyFill="1" applyAlignment="1">
      <alignment vertical="center"/>
    </xf>
    <xf numFmtId="0" fontId="15" fillId="0" borderId="4" xfId="10" applyFont="1" applyBorder="1" applyAlignment="1">
      <alignment horizontal="right" vertical="center"/>
    </xf>
    <xf numFmtId="0" fontId="9" fillId="0" borderId="0" xfId="10" applyFont="1"/>
    <xf numFmtId="0" fontId="10" fillId="3" borderId="10" xfId="9" applyFont="1" applyFill="1" applyBorder="1" applyAlignment="1">
      <alignment horizontal="centerContinuous" vertical="center" wrapText="1"/>
    </xf>
    <xf numFmtId="0" fontId="11" fillId="2" borderId="0" xfId="9" applyFont="1" applyFill="1"/>
    <xf numFmtId="0" fontId="10" fillId="3" borderId="14" xfId="10" applyFont="1" applyFill="1" applyBorder="1" applyAlignment="1">
      <alignment horizontal="center" vertical="center" wrapText="1"/>
    </xf>
    <xf numFmtId="0" fontId="11" fillId="2" borderId="0" xfId="9" applyFont="1" applyFill="1" applyAlignment="1">
      <alignment vertical="center"/>
    </xf>
    <xf numFmtId="0" fontId="10" fillId="3" borderId="18" xfId="10" applyFont="1" applyFill="1" applyBorder="1" applyAlignment="1">
      <alignment horizontal="center" vertical="center" wrapText="1"/>
    </xf>
    <xf numFmtId="0" fontId="10" fillId="3" borderId="18" xfId="9" applyFont="1" applyFill="1" applyBorder="1" applyAlignment="1">
      <alignment horizontal="center" vertical="center" wrapText="1"/>
    </xf>
    <xf numFmtId="0" fontId="3" fillId="2" borderId="0" xfId="9" applyFont="1" applyFill="1" applyProtection="1">
      <protection locked="0"/>
    </xf>
    <xf numFmtId="0" fontId="3" fillId="2" borderId="0" xfId="9" applyFont="1" applyFill="1" applyAlignment="1" applyProtection="1">
      <alignment horizontal="center" vertical="center"/>
      <protection locked="0"/>
    </xf>
    <xf numFmtId="0" fontId="36" fillId="0" borderId="0" xfId="9" applyFont="1"/>
    <xf numFmtId="164" fontId="16" fillId="0" borderId="32" xfId="9" applyNumberFormat="1" applyFont="1" applyBorder="1" applyAlignment="1">
      <alignment horizontal="right" vertical="center"/>
    </xf>
    <xf numFmtId="165" fontId="16" fillId="0" borderId="32" xfId="11" applyNumberFormat="1" applyFont="1" applyBorder="1" applyAlignment="1" applyProtection="1">
      <alignment horizontal="right" vertical="center" wrapText="1"/>
    </xf>
    <xf numFmtId="0" fontId="16" fillId="0" borderId="32" xfId="9" applyFont="1" applyBorder="1" applyAlignment="1" applyProtection="1">
      <alignment horizontal="left" vertical="center"/>
      <protection locked="0"/>
    </xf>
    <xf numFmtId="0" fontId="17" fillId="0" borderId="33" xfId="12" quotePrefix="1" applyFont="1" applyBorder="1" applyAlignment="1" applyProtection="1">
      <alignment horizontal="left" vertical="center" wrapText="1"/>
      <protection locked="0"/>
    </xf>
    <xf numFmtId="0" fontId="17" fillId="2" borderId="34" xfId="9" applyFont="1" applyFill="1" applyBorder="1" applyAlignment="1" applyProtection="1">
      <alignment horizontal="left" vertical="center" wrapText="1"/>
      <protection locked="0"/>
    </xf>
    <xf numFmtId="164" fontId="17" fillId="2" borderId="34" xfId="13" applyNumberFormat="1" applyFont="1" applyFill="1" applyBorder="1" applyAlignment="1" applyProtection="1">
      <alignment horizontal="right" vertical="center" wrapText="1"/>
      <protection locked="0"/>
    </xf>
    <xf numFmtId="164" fontId="17" fillId="0" borderId="34" xfId="13" applyNumberFormat="1" applyFont="1" applyFill="1" applyBorder="1" applyAlignment="1" applyProtection="1">
      <alignment horizontal="right" vertical="center" wrapText="1"/>
    </xf>
    <xf numFmtId="165" fontId="17" fillId="0" borderId="34" xfId="11" applyNumberFormat="1" applyFont="1" applyBorder="1" applyAlignment="1" applyProtection="1">
      <alignment horizontal="right" vertical="center" wrapText="1"/>
    </xf>
    <xf numFmtId="0" fontId="17" fillId="2" borderId="35" xfId="14" applyNumberFormat="1" applyFont="1" applyFill="1" applyBorder="1" applyAlignment="1" applyProtection="1">
      <alignment horizontal="justify" vertical="center" wrapText="1"/>
      <protection locked="0"/>
    </xf>
    <xf numFmtId="0" fontId="17" fillId="0" borderId="36" xfId="12" quotePrefix="1" applyFont="1" applyBorder="1" applyAlignment="1" applyProtection="1">
      <alignment horizontal="left" vertical="center" wrapText="1"/>
      <protection locked="0"/>
    </xf>
    <xf numFmtId="0" fontId="17" fillId="2" borderId="37" xfId="9" applyFont="1" applyFill="1" applyBorder="1" applyAlignment="1" applyProtection="1">
      <alignment horizontal="left" vertical="center" wrapText="1"/>
      <protection locked="0"/>
    </xf>
    <xf numFmtId="164" fontId="17" fillId="2" borderId="37" xfId="13" applyNumberFormat="1" applyFont="1" applyFill="1" applyBorder="1" applyAlignment="1" applyProtection="1">
      <alignment horizontal="right" vertical="center" wrapText="1"/>
      <protection locked="0"/>
    </xf>
    <xf numFmtId="164" fontId="17" fillId="0" borderId="37" xfId="13" applyNumberFormat="1" applyFont="1" applyFill="1" applyBorder="1" applyAlignment="1" applyProtection="1">
      <alignment horizontal="right" vertical="center" wrapText="1"/>
    </xf>
    <xf numFmtId="165" fontId="17" fillId="0" borderId="37" xfId="11" applyNumberFormat="1" applyFont="1" applyBorder="1" applyAlignment="1" applyProtection="1">
      <alignment horizontal="right" vertical="center" wrapText="1"/>
    </xf>
    <xf numFmtId="0" fontId="17" fillId="2" borderId="38" xfId="14" applyNumberFormat="1" applyFont="1" applyFill="1" applyBorder="1" applyAlignment="1" applyProtection="1">
      <alignment horizontal="justify" vertical="center" wrapText="1"/>
      <protection locked="0"/>
    </xf>
    <xf numFmtId="0" fontId="17" fillId="0" borderId="39" xfId="12" quotePrefix="1" applyFont="1" applyBorder="1" applyAlignment="1" applyProtection="1">
      <alignment horizontal="left" vertical="center" wrapText="1"/>
      <protection locked="0"/>
    </xf>
    <xf numFmtId="0" fontId="17" fillId="2" borderId="40" xfId="9" applyFont="1" applyFill="1" applyBorder="1" applyAlignment="1" applyProtection="1">
      <alignment horizontal="left" vertical="center" wrapText="1"/>
      <protection locked="0"/>
    </xf>
    <xf numFmtId="164" fontId="17" fillId="2" borderId="40" xfId="13" applyNumberFormat="1" applyFont="1" applyFill="1" applyBorder="1" applyAlignment="1" applyProtection="1">
      <alignment horizontal="right" vertical="center" wrapText="1"/>
      <protection locked="0"/>
    </xf>
    <xf numFmtId="164" fontId="17" fillId="0" borderId="40" xfId="13" applyNumberFormat="1" applyFont="1" applyFill="1" applyBorder="1" applyAlignment="1" applyProtection="1">
      <alignment horizontal="right" vertical="center" wrapText="1"/>
    </xf>
    <xf numFmtId="165" fontId="17" fillId="0" borderId="40" xfId="11" applyNumberFormat="1" applyFont="1" applyBorder="1" applyAlignment="1" applyProtection="1">
      <alignment horizontal="right" vertical="center" wrapText="1"/>
    </xf>
    <xf numFmtId="0" fontId="17" fillId="2" borderId="41" xfId="14" applyNumberFormat="1" applyFont="1" applyFill="1" applyBorder="1" applyAlignment="1" applyProtection="1">
      <alignment horizontal="justify" vertical="center" wrapText="1"/>
      <protection locked="0"/>
    </xf>
    <xf numFmtId="0" fontId="28" fillId="0" borderId="37" xfId="6" quotePrefix="1" applyFont="1" applyBorder="1" applyAlignment="1" applyProtection="1">
      <alignment horizontal="center" vertical="center" wrapText="1"/>
      <protection locked="0"/>
    </xf>
    <xf numFmtId="168" fontId="17" fillId="2" borderId="37" xfId="7" applyNumberFormat="1" applyFont="1" applyFill="1" applyBorder="1" applyAlignment="1" applyProtection="1">
      <alignment horizontal="right" vertical="center" wrapText="1"/>
      <protection locked="0"/>
    </xf>
    <xf numFmtId="4" fontId="17" fillId="2" borderId="37" xfId="7" applyNumberFormat="1" applyFont="1" applyFill="1" applyBorder="1" applyAlignment="1" applyProtection="1">
      <alignment horizontal="right" vertical="center" wrapText="1"/>
      <protection locked="0"/>
    </xf>
    <xf numFmtId="0" fontId="17" fillId="2" borderId="37" xfId="8" applyNumberFormat="1" applyFont="1" applyFill="1" applyBorder="1" applyAlignment="1" applyProtection="1">
      <alignment horizontal="justify" vertical="center" wrapText="1"/>
      <protection locked="0"/>
    </xf>
    <xf numFmtId="43" fontId="17" fillId="2" borderId="37" xfId="8" applyFont="1" applyFill="1" applyBorder="1" applyAlignment="1" applyProtection="1">
      <alignment horizontal="justify" vertical="center" wrapText="1"/>
      <protection locked="0"/>
    </xf>
    <xf numFmtId="9" fontId="17" fillId="0" borderId="37" xfId="2" applyFont="1" applyBorder="1" applyAlignment="1" applyProtection="1">
      <alignment horizontal="right" vertical="center" wrapText="1"/>
      <protection locked="0"/>
    </xf>
    <xf numFmtId="49" fontId="17" fillId="2" borderId="37" xfId="8" applyNumberFormat="1" applyFont="1" applyFill="1" applyBorder="1" applyAlignment="1" applyProtection="1">
      <alignment horizontal="justify" vertical="center" wrapText="1"/>
      <protection locked="0"/>
    </xf>
    <xf numFmtId="0" fontId="18" fillId="0" borderId="37" xfId="0" applyFont="1" applyBorder="1" applyAlignment="1">
      <alignment horizontal="left" vertical="center" wrapText="1"/>
    </xf>
    <xf numFmtId="0" fontId="87" fillId="0" borderId="4" xfId="4" applyFont="1" applyBorder="1" applyAlignment="1">
      <alignment horizontal="centerContinuous" vertical="center"/>
    </xf>
    <xf numFmtId="0" fontId="49" fillId="0" borderId="44" xfId="6" quotePrefix="1" applyFont="1" applyBorder="1" applyAlignment="1" applyProtection="1">
      <alignment horizontal="center" vertical="center" wrapText="1"/>
      <protection locked="0"/>
    </xf>
    <xf numFmtId="0" fontId="49" fillId="2" borderId="44" xfId="4" applyFont="1" applyFill="1" applyBorder="1" applyAlignment="1" applyProtection="1">
      <alignment horizontal="justify" vertical="center" wrapText="1"/>
      <protection locked="0"/>
    </xf>
    <xf numFmtId="164" fontId="17" fillId="2" borderId="44" xfId="7" applyNumberFormat="1" applyFont="1" applyFill="1" applyBorder="1" applyAlignment="1" applyProtection="1">
      <alignment horizontal="right" vertical="center" wrapText="1"/>
      <protection locked="0"/>
    </xf>
    <xf numFmtId="164" fontId="17" fillId="0" borderId="44" xfId="7" quotePrefix="1" applyNumberFormat="1" applyFont="1" applyFill="1" applyBorder="1" applyAlignment="1" applyProtection="1">
      <alignment horizontal="right" vertical="center" wrapText="1"/>
    </xf>
    <xf numFmtId="165" fontId="17" fillId="0" borderId="44" xfId="2" applyNumberFormat="1" applyFont="1" applyBorder="1" applyAlignment="1" applyProtection="1">
      <alignment horizontal="right" vertical="center" wrapText="1"/>
      <protection locked="0"/>
    </xf>
    <xf numFmtId="0" fontId="17" fillId="2" borderId="44" xfId="8" applyNumberFormat="1" applyFont="1" applyFill="1" applyBorder="1" applyAlignment="1" applyProtection="1">
      <alignment horizontal="justify" vertical="center" wrapText="1"/>
      <protection locked="0"/>
    </xf>
    <xf numFmtId="0" fontId="17" fillId="0" borderId="4" xfId="6" quotePrefix="1" applyFont="1" applyBorder="1" applyAlignment="1" applyProtection="1">
      <alignment horizontal="center" vertical="center" wrapText="1"/>
      <protection locked="0"/>
    </xf>
    <xf numFmtId="0" fontId="17" fillId="2" borderId="4" xfId="8" applyNumberFormat="1" applyFont="1" applyFill="1" applyBorder="1" applyAlignment="1" applyProtection="1">
      <alignment horizontal="justify" vertical="center" wrapText="1"/>
      <protection locked="0"/>
    </xf>
    <xf numFmtId="0" fontId="17" fillId="0" borderId="106" xfId="6" quotePrefix="1" applyFont="1" applyBorder="1" applyAlignment="1" applyProtection="1">
      <alignment horizontal="left" vertical="center" wrapText="1"/>
      <protection locked="0"/>
    </xf>
    <xf numFmtId="0" fontId="17" fillId="2" borderId="106" xfId="4" applyFont="1" applyFill="1" applyBorder="1" applyAlignment="1" applyProtection="1">
      <alignment horizontal="left" vertical="center" wrapText="1"/>
      <protection locked="0"/>
    </xf>
    <xf numFmtId="164" fontId="17" fillId="2" borderId="106" xfId="7" applyNumberFormat="1" applyFont="1" applyFill="1" applyBorder="1" applyAlignment="1" applyProtection="1">
      <alignment horizontal="right" vertical="center" wrapText="1"/>
      <protection locked="0"/>
    </xf>
    <xf numFmtId="164" fontId="17" fillId="0" borderId="106" xfId="7" quotePrefix="1" applyNumberFormat="1" applyFont="1" applyFill="1" applyBorder="1" applyAlignment="1" applyProtection="1">
      <alignment horizontal="right" vertical="center" wrapText="1"/>
    </xf>
    <xf numFmtId="9" fontId="17" fillId="0" borderId="106" xfId="2" applyFont="1" applyBorder="1" applyAlignment="1" applyProtection="1">
      <alignment horizontal="right" vertical="center" wrapText="1"/>
      <protection locked="0"/>
    </xf>
    <xf numFmtId="49" fontId="17" fillId="2" borderId="106" xfId="8" applyNumberFormat="1" applyFont="1" applyFill="1" applyBorder="1" applyAlignment="1" applyProtection="1">
      <alignment horizontal="justify" vertical="top" wrapText="1"/>
      <protection locked="0"/>
    </xf>
    <xf numFmtId="43" fontId="17" fillId="2" borderId="106" xfId="1" applyFont="1" applyFill="1" applyBorder="1" applyAlignment="1" applyProtection="1">
      <alignment horizontal="center" vertical="center" wrapText="1"/>
      <protection locked="0"/>
    </xf>
    <xf numFmtId="0" fontId="17" fillId="0" borderId="107" xfId="6" quotePrefix="1" applyFont="1" applyBorder="1" applyAlignment="1" applyProtection="1">
      <alignment horizontal="left" vertical="center" wrapText="1"/>
      <protection locked="0"/>
    </xf>
    <xf numFmtId="0" fontId="17" fillId="2" borderId="107" xfId="4" applyFont="1" applyFill="1" applyBorder="1" applyAlignment="1" applyProtection="1">
      <alignment horizontal="left" vertical="center" wrapText="1"/>
      <protection locked="0"/>
    </xf>
    <xf numFmtId="164" fontId="17" fillId="2" borderId="107" xfId="7" applyNumberFormat="1" applyFont="1" applyFill="1" applyBorder="1" applyAlignment="1" applyProtection="1">
      <alignment horizontal="right" vertical="center" wrapText="1"/>
      <protection locked="0"/>
    </xf>
    <xf numFmtId="164" fontId="17" fillId="0" borderId="107" xfId="7" quotePrefix="1" applyNumberFormat="1" applyFont="1" applyFill="1" applyBorder="1" applyAlignment="1" applyProtection="1">
      <alignment horizontal="right" vertical="center" wrapText="1"/>
    </xf>
    <xf numFmtId="9" fontId="17" fillId="0" borderId="107" xfId="2" applyFont="1" applyBorder="1" applyAlignment="1" applyProtection="1">
      <alignment horizontal="right" vertical="center" wrapText="1"/>
      <protection locked="0"/>
    </xf>
    <xf numFmtId="49" fontId="17" fillId="2" borderId="107" xfId="8" applyNumberFormat="1" applyFont="1" applyFill="1" applyBorder="1" applyAlignment="1" applyProtection="1">
      <alignment horizontal="justify" vertical="top" wrapText="1"/>
      <protection locked="0"/>
    </xf>
    <xf numFmtId="43" fontId="17" fillId="2" borderId="107" xfId="1" applyFont="1" applyFill="1" applyBorder="1" applyAlignment="1" applyProtection="1">
      <alignment horizontal="center" vertical="center" wrapText="1"/>
      <protection locked="0"/>
    </xf>
    <xf numFmtId="165" fontId="17" fillId="0" borderId="107" xfId="2" applyNumberFormat="1" applyFont="1" applyBorder="1" applyAlignment="1" applyProtection="1">
      <alignment horizontal="right" vertical="center" wrapText="1"/>
      <protection locked="0"/>
    </xf>
    <xf numFmtId="166" fontId="57" fillId="2" borderId="22" xfId="4" applyNumberFormat="1" applyFont="1" applyFill="1" applyBorder="1" applyAlignment="1" applyProtection="1">
      <alignment horizontal="center" vertical="center" wrapText="1"/>
      <protection locked="0"/>
    </xf>
    <xf numFmtId="0" fontId="57" fillId="0" borderId="11" xfId="6" quotePrefix="1" applyFont="1" applyBorder="1" applyAlignment="1" applyProtection="1">
      <alignment horizontal="left" vertical="center" wrapText="1"/>
      <protection locked="0"/>
    </xf>
    <xf numFmtId="0" fontId="13" fillId="0" borderId="7" xfId="6" quotePrefix="1" applyFont="1" applyBorder="1" applyAlignment="1" applyProtection="1">
      <alignment horizontal="left" vertical="center" wrapText="1"/>
      <protection locked="0"/>
    </xf>
    <xf numFmtId="0" fontId="13" fillId="2" borderId="4" xfId="4" applyFont="1" applyFill="1" applyBorder="1" applyAlignment="1" applyProtection="1">
      <alignment horizontal="left" vertical="center" wrapText="1"/>
      <protection locked="0"/>
    </xf>
    <xf numFmtId="164" fontId="13" fillId="2" borderId="4" xfId="7" applyNumberFormat="1" applyFont="1" applyFill="1" applyBorder="1" applyAlignment="1" applyProtection="1">
      <alignment horizontal="right" vertical="center" wrapText="1"/>
      <protection locked="0"/>
    </xf>
    <xf numFmtId="164" fontId="13" fillId="0" borderId="4" xfId="7" applyNumberFormat="1" applyFont="1" applyFill="1" applyBorder="1" applyAlignment="1" applyProtection="1">
      <alignment horizontal="right" vertical="center" wrapText="1"/>
      <protection locked="0"/>
    </xf>
    <xf numFmtId="164" fontId="13" fillId="0" borderId="4" xfId="7" quotePrefix="1" applyNumberFormat="1" applyFont="1" applyFill="1" applyBorder="1" applyAlignment="1" applyProtection="1">
      <alignment horizontal="right" vertical="center" wrapText="1"/>
    </xf>
    <xf numFmtId="165" fontId="13" fillId="0" borderId="4" xfId="2" applyNumberFormat="1" applyFont="1" applyBorder="1" applyAlignment="1" applyProtection="1">
      <alignment horizontal="right" vertical="center" wrapText="1"/>
      <protection locked="0"/>
    </xf>
    <xf numFmtId="43" fontId="13" fillId="2" borderId="5" xfId="8" applyFont="1" applyFill="1" applyBorder="1" applyAlignment="1" applyProtection="1">
      <alignment horizontal="left" vertical="center" wrapText="1"/>
      <protection locked="0"/>
    </xf>
    <xf numFmtId="0" fontId="13" fillId="0" borderId="7" xfId="6" applyFont="1" applyBorder="1" applyAlignment="1" applyProtection="1">
      <alignment horizontal="left" vertical="center" wrapText="1"/>
      <protection locked="0"/>
    </xf>
    <xf numFmtId="164" fontId="13" fillId="2" borderId="4" xfId="1" applyNumberFormat="1" applyFont="1" applyFill="1" applyBorder="1" applyAlignment="1" applyProtection="1">
      <alignment horizontal="right" vertical="center" wrapText="1"/>
      <protection locked="0"/>
    </xf>
    <xf numFmtId="164" fontId="13" fillId="0" borderId="4" xfId="1" applyNumberFormat="1" applyFont="1" applyFill="1" applyBorder="1" applyAlignment="1" applyProtection="1">
      <alignment horizontal="right" vertical="center" wrapText="1"/>
      <protection locked="0"/>
    </xf>
    <xf numFmtId="164" fontId="13" fillId="0" borderId="4" xfId="1" applyNumberFormat="1" applyFont="1" applyFill="1" applyBorder="1" applyAlignment="1" applyProtection="1">
      <alignment horizontal="right" vertical="center" wrapText="1"/>
    </xf>
    <xf numFmtId="165" fontId="13" fillId="0" borderId="4" xfId="2" applyNumberFormat="1" applyFont="1" applyFill="1" applyBorder="1" applyAlignment="1" applyProtection="1">
      <alignment horizontal="right" vertical="center" wrapText="1"/>
      <protection locked="0"/>
    </xf>
    <xf numFmtId="43" fontId="13" fillId="2" borderId="1" xfId="8" applyFont="1" applyFill="1" applyBorder="1" applyAlignment="1" applyProtection="1">
      <alignment horizontal="left" vertical="center" wrapText="1"/>
      <protection locked="0"/>
    </xf>
    <xf numFmtId="0" fontId="5" fillId="0" borderId="22" xfId="4" applyFont="1" applyBorder="1" applyAlignment="1">
      <alignment horizontal="centerContinuous" vertical="center"/>
    </xf>
    <xf numFmtId="0" fontId="31" fillId="0" borderId="4" xfId="9" applyFont="1" applyBorder="1" applyAlignment="1">
      <alignment horizontal="centerContinuous" vertical="center" wrapText="1"/>
    </xf>
    <xf numFmtId="0" fontId="31" fillId="0" borderId="4" xfId="5" applyFont="1" applyBorder="1" applyAlignment="1">
      <alignment horizontal="left" vertical="center"/>
    </xf>
    <xf numFmtId="0" fontId="32" fillId="2" borderId="108" xfId="4" applyFont="1" applyFill="1" applyBorder="1" applyAlignment="1" applyProtection="1">
      <alignment vertical="center" wrapText="1"/>
      <protection locked="0"/>
    </xf>
    <xf numFmtId="0" fontId="32" fillId="0" borderId="109" xfId="6" applyFont="1" applyBorder="1" applyAlignment="1" applyProtection="1">
      <alignment vertical="center" wrapText="1"/>
      <protection locked="0"/>
    </xf>
    <xf numFmtId="43" fontId="88" fillId="2" borderId="51" xfId="8" applyFont="1" applyFill="1" applyBorder="1" applyAlignment="1" applyProtection="1">
      <alignment horizontal="justify" vertical="top" wrapText="1"/>
      <protection locked="0"/>
    </xf>
    <xf numFmtId="0" fontId="89" fillId="0" borderId="43" xfId="4" applyFont="1" applyBorder="1" applyAlignment="1" applyProtection="1">
      <alignment vertical="center" wrapText="1"/>
      <protection locked="0"/>
    </xf>
    <xf numFmtId="0" fontId="34" fillId="0" borderId="50" xfId="6" quotePrefix="1" applyFont="1" applyBorder="1" applyAlignment="1" applyProtection="1">
      <alignment vertical="center" wrapText="1"/>
      <protection locked="0"/>
    </xf>
    <xf numFmtId="43" fontId="88" fillId="2" borderId="0" xfId="8" applyFont="1" applyFill="1" applyBorder="1" applyAlignment="1" applyProtection="1">
      <alignment horizontal="justify" vertical="top" wrapText="1"/>
      <protection locked="0"/>
    </xf>
    <xf numFmtId="0" fontId="32" fillId="2" borderId="52" xfId="8" applyNumberFormat="1" applyFont="1" applyFill="1" applyBorder="1" applyAlignment="1" applyProtection="1">
      <alignment horizontal="justify" vertical="top" wrapText="1"/>
      <protection locked="0"/>
    </xf>
    <xf numFmtId="0" fontId="16" fillId="0" borderId="20" xfId="0" applyFont="1" applyBorder="1" applyAlignment="1">
      <alignment horizontal="center" vertical="center"/>
    </xf>
    <xf numFmtId="0" fontId="15" fillId="0" borderId="5" xfId="5" applyFont="1" applyBorder="1" applyAlignment="1">
      <alignment horizontal="left" vertical="center"/>
    </xf>
    <xf numFmtId="0" fontId="15" fillId="0" borderId="6" xfId="5" applyFont="1" applyBorder="1" applyAlignment="1">
      <alignment horizontal="left" vertical="center"/>
    </xf>
    <xf numFmtId="0" fontId="15" fillId="0" borderId="7" xfId="5" applyFont="1" applyBorder="1" applyAlignment="1">
      <alignment horizontal="left" vertical="center"/>
    </xf>
    <xf numFmtId="0" fontId="10" fillId="3" borderId="8" xfId="4" applyFont="1" applyFill="1" applyBorder="1" applyAlignment="1">
      <alignment horizontal="center" vertical="center" wrapText="1"/>
    </xf>
    <xf numFmtId="0" fontId="10" fillId="3" borderId="12" xfId="4" applyFont="1" applyFill="1" applyBorder="1" applyAlignment="1">
      <alignment horizontal="center" vertical="center" wrapText="1"/>
    </xf>
    <xf numFmtId="0" fontId="10" fillId="3" borderId="16" xfId="4" applyFont="1" applyFill="1" applyBorder="1" applyAlignment="1">
      <alignment horizontal="center" vertical="center" wrapText="1"/>
    </xf>
    <xf numFmtId="0" fontId="10" fillId="3" borderId="9" xfId="4" applyFont="1" applyFill="1" applyBorder="1" applyAlignment="1">
      <alignment horizontal="center" vertical="center" wrapText="1"/>
    </xf>
    <xf numFmtId="0" fontId="10" fillId="3" borderId="13" xfId="4" applyFont="1" applyFill="1" applyBorder="1" applyAlignment="1">
      <alignment horizontal="center" vertical="center" wrapText="1"/>
    </xf>
    <xf numFmtId="0" fontId="10" fillId="3" borderId="17" xfId="4" applyFont="1" applyFill="1" applyBorder="1" applyAlignment="1">
      <alignment horizontal="center" vertical="center" wrapText="1"/>
    </xf>
    <xf numFmtId="0" fontId="10" fillId="3" borderId="10" xfId="4" applyFont="1" applyFill="1" applyBorder="1" applyAlignment="1">
      <alignment horizontal="center" vertical="center" wrapText="1"/>
    </xf>
    <xf numFmtId="0" fontId="10" fillId="3" borderId="14" xfId="4" applyFont="1" applyFill="1" applyBorder="1" applyAlignment="1">
      <alignment horizontal="center" vertical="center" wrapText="1"/>
    </xf>
    <xf numFmtId="0" fontId="10" fillId="3" borderId="11" xfId="4" applyFont="1" applyFill="1" applyBorder="1" applyAlignment="1">
      <alignment horizontal="center" vertical="center" wrapText="1"/>
    </xf>
    <xf numFmtId="0" fontId="10" fillId="3" borderId="15" xfId="4" applyFont="1" applyFill="1" applyBorder="1" applyAlignment="1">
      <alignment horizontal="center" vertical="center" wrapText="1"/>
    </xf>
    <xf numFmtId="0" fontId="10" fillId="3" borderId="19" xfId="4" applyFont="1" applyFill="1" applyBorder="1" applyAlignment="1">
      <alignment horizontal="center" vertical="center" wrapText="1"/>
    </xf>
    <xf numFmtId="0" fontId="12" fillId="0" borderId="20" xfId="0" applyFont="1" applyBorder="1" applyAlignment="1">
      <alignment horizontal="center" vertical="center"/>
    </xf>
    <xf numFmtId="0" fontId="8" fillId="0" borderId="5" xfId="5" applyFont="1" applyBorder="1" applyAlignment="1">
      <alignment horizontal="left" vertical="center"/>
    </xf>
    <xf numFmtId="0" fontId="8" fillId="0" borderId="6" xfId="5" applyFont="1" applyBorder="1" applyAlignment="1">
      <alignment horizontal="left" vertical="center"/>
    </xf>
    <xf numFmtId="0" fontId="8" fillId="0" borderId="7" xfId="5" applyFont="1" applyBorder="1" applyAlignment="1">
      <alignment horizontal="left" vertical="center"/>
    </xf>
    <xf numFmtId="0" fontId="31" fillId="3" borderId="8" xfId="4" applyFont="1" applyFill="1" applyBorder="1" applyAlignment="1">
      <alignment horizontal="center" vertical="center" wrapText="1"/>
    </xf>
    <xf numFmtId="0" fontId="16" fillId="0" borderId="32" xfId="9" applyFont="1" applyBorder="1" applyAlignment="1">
      <alignment horizontal="center" vertical="center"/>
    </xf>
    <xf numFmtId="0" fontId="15" fillId="0" borderId="5" xfId="10" applyFont="1" applyBorder="1" applyAlignment="1">
      <alignment horizontal="left" vertical="center"/>
    </xf>
    <xf numFmtId="0" fontId="15" fillId="0" borderId="6" xfId="10" applyFont="1" applyBorder="1" applyAlignment="1">
      <alignment horizontal="left" vertical="center"/>
    </xf>
    <xf numFmtId="0" fontId="15" fillId="0" borderId="7" xfId="10" applyFont="1" applyBorder="1" applyAlignment="1">
      <alignment horizontal="left" vertical="center"/>
    </xf>
    <xf numFmtId="0" fontId="10" fillId="3" borderId="8" xfId="9" applyFont="1" applyFill="1" applyBorder="1" applyAlignment="1">
      <alignment horizontal="center" vertical="center" wrapText="1"/>
    </xf>
    <xf numFmtId="0" fontId="10" fillId="3" borderId="12" xfId="9" applyFont="1" applyFill="1" applyBorder="1" applyAlignment="1">
      <alignment horizontal="center" vertical="center" wrapText="1"/>
    </xf>
    <xf numFmtId="0" fontId="10" fillId="3" borderId="16" xfId="9" applyFont="1" applyFill="1" applyBorder="1" applyAlignment="1">
      <alignment horizontal="center" vertical="center" wrapText="1"/>
    </xf>
    <xf numFmtId="0" fontId="10" fillId="3" borderId="9" xfId="9" applyFont="1" applyFill="1" applyBorder="1" applyAlignment="1">
      <alignment horizontal="center" vertical="center" wrapText="1"/>
    </xf>
    <xf numFmtId="0" fontId="10" fillId="3" borderId="13" xfId="9" applyFont="1" applyFill="1" applyBorder="1" applyAlignment="1">
      <alignment horizontal="center" vertical="center" wrapText="1"/>
    </xf>
    <xf numFmtId="0" fontId="10" fillId="3" borderId="17" xfId="9" applyFont="1" applyFill="1" applyBorder="1" applyAlignment="1">
      <alignment horizontal="center" vertical="center" wrapText="1"/>
    </xf>
    <xf numFmtId="0" fontId="10" fillId="3" borderId="10" xfId="9" applyFont="1" applyFill="1" applyBorder="1" applyAlignment="1">
      <alignment horizontal="center" vertical="center" wrapText="1"/>
    </xf>
    <xf numFmtId="0" fontId="10" fillId="3" borderId="14" xfId="9" applyFont="1" applyFill="1" applyBorder="1" applyAlignment="1">
      <alignment horizontal="center" vertical="center" wrapText="1"/>
    </xf>
    <xf numFmtId="0" fontId="10" fillId="3" borderId="11" xfId="9" applyFont="1" applyFill="1" applyBorder="1" applyAlignment="1">
      <alignment horizontal="center" vertical="center" wrapText="1"/>
    </xf>
    <xf numFmtId="0" fontId="10" fillId="3" borderId="15" xfId="9" applyFont="1" applyFill="1" applyBorder="1" applyAlignment="1">
      <alignment horizontal="center" vertical="center" wrapText="1"/>
    </xf>
    <xf numFmtId="0" fontId="10" fillId="3" borderId="19" xfId="9" applyFont="1" applyFill="1" applyBorder="1" applyAlignment="1">
      <alignment horizontal="center" vertical="center" wrapText="1"/>
    </xf>
    <xf numFmtId="43" fontId="10" fillId="3" borderId="10" xfId="1" applyFont="1" applyFill="1" applyBorder="1" applyAlignment="1">
      <alignment horizontal="center" vertical="center" wrapText="1"/>
    </xf>
    <xf numFmtId="43" fontId="10" fillId="3" borderId="14" xfId="1" applyFont="1" applyFill="1" applyBorder="1" applyAlignment="1">
      <alignment horizontal="center" vertical="center" wrapText="1"/>
    </xf>
    <xf numFmtId="0" fontId="16" fillId="0" borderId="32" xfId="0" applyFont="1" applyBorder="1" applyAlignment="1">
      <alignment horizontal="center" vertical="center"/>
    </xf>
    <xf numFmtId="0" fontId="82" fillId="0" borderId="5" xfId="5" applyFont="1" applyBorder="1" applyAlignment="1">
      <alignment horizontal="left" vertical="center"/>
    </xf>
    <xf numFmtId="0" fontId="82" fillId="0" borderId="6" xfId="5" applyFont="1" applyBorder="1" applyAlignment="1">
      <alignment horizontal="left" vertical="center"/>
    </xf>
    <xf numFmtId="0" fontId="82" fillId="0" borderId="7" xfId="5" applyFont="1" applyBorder="1" applyAlignment="1">
      <alignment horizontal="left" vertical="center"/>
    </xf>
    <xf numFmtId="0" fontId="31" fillId="0" borderId="5" xfId="4" applyFont="1" applyBorder="1" applyAlignment="1">
      <alignment horizontal="center" vertical="center" wrapText="1"/>
    </xf>
    <xf numFmtId="0" fontId="53" fillId="0" borderId="6" xfId="4" applyFont="1" applyBorder="1" applyAlignment="1">
      <alignment horizontal="center" vertical="center" wrapText="1"/>
    </xf>
    <xf numFmtId="0" fontId="53" fillId="0" borderId="7" xfId="4" applyFont="1" applyBorder="1" applyAlignment="1">
      <alignment horizontal="center" vertical="center" wrapText="1"/>
    </xf>
    <xf numFmtId="0" fontId="15" fillId="0" borderId="5" xfId="5" applyFont="1" applyBorder="1" applyAlignment="1">
      <alignment horizontal="center" vertical="center"/>
    </xf>
    <xf numFmtId="0" fontId="15" fillId="0" borderId="6" xfId="5" applyFont="1" applyBorder="1" applyAlignment="1">
      <alignment horizontal="center" vertical="center"/>
    </xf>
    <xf numFmtId="0" fontId="15" fillId="0" borderId="7" xfId="5" applyFont="1" applyBorder="1" applyAlignment="1">
      <alignment horizontal="center" vertical="center"/>
    </xf>
    <xf numFmtId="0" fontId="28" fillId="0" borderId="20" xfId="0" applyFont="1" applyBorder="1" applyAlignment="1">
      <alignment horizontal="center" vertical="center"/>
    </xf>
    <xf numFmtId="0" fontId="38" fillId="0" borderId="5" xfId="5" applyFont="1" applyBorder="1" applyAlignment="1">
      <alignment horizontal="left" vertical="center"/>
    </xf>
    <xf numFmtId="0" fontId="38" fillId="0" borderId="6" xfId="5" applyFont="1" applyBorder="1" applyAlignment="1">
      <alignment horizontal="left" vertical="center"/>
    </xf>
    <xf numFmtId="0" fontId="38" fillId="0" borderId="7" xfId="5" applyFont="1" applyBorder="1" applyAlignment="1">
      <alignment horizontal="left" vertical="center"/>
    </xf>
    <xf numFmtId="0" fontId="28" fillId="0" borderId="37" xfId="0" applyFont="1" applyBorder="1" applyAlignment="1">
      <alignment horizontal="center" vertical="center"/>
    </xf>
    <xf numFmtId="0" fontId="28" fillId="0" borderId="32" xfId="0" applyFont="1" applyBorder="1" applyAlignment="1">
      <alignment horizontal="center" vertical="center"/>
    </xf>
    <xf numFmtId="0" fontId="28" fillId="0" borderId="5" xfId="5" applyFont="1" applyBorder="1" applyAlignment="1">
      <alignment horizontal="left" vertical="center"/>
    </xf>
    <xf numFmtId="0" fontId="28" fillId="0" borderId="6" xfId="5" applyFont="1" applyBorder="1" applyAlignment="1">
      <alignment horizontal="left" vertical="center"/>
    </xf>
    <xf numFmtId="0" fontId="28" fillId="0" borderId="7" xfId="5" applyFont="1" applyBorder="1" applyAlignment="1">
      <alignment horizontal="left" vertical="center"/>
    </xf>
    <xf numFmtId="0" fontId="50" fillId="3" borderId="8" xfId="4" applyFont="1" applyFill="1" applyBorder="1" applyAlignment="1">
      <alignment horizontal="center" vertical="center" wrapText="1"/>
    </xf>
    <xf numFmtId="0" fontId="50" fillId="3" borderId="12" xfId="4" applyFont="1" applyFill="1" applyBorder="1" applyAlignment="1">
      <alignment horizontal="center" vertical="center" wrapText="1"/>
    </xf>
    <xf numFmtId="0" fontId="50" fillId="3" borderId="16" xfId="4" applyFont="1" applyFill="1" applyBorder="1" applyAlignment="1">
      <alignment horizontal="center" vertical="center" wrapText="1"/>
    </xf>
    <xf numFmtId="0" fontId="50" fillId="3" borderId="9" xfId="4" applyFont="1" applyFill="1" applyBorder="1" applyAlignment="1">
      <alignment horizontal="center" vertical="center" wrapText="1"/>
    </xf>
    <xf numFmtId="0" fontId="50" fillId="3" borderId="13" xfId="4" applyFont="1" applyFill="1" applyBorder="1" applyAlignment="1">
      <alignment horizontal="center" vertical="center" wrapText="1"/>
    </xf>
    <xf numFmtId="0" fontId="50" fillId="3" borderId="17" xfId="4" applyFont="1" applyFill="1" applyBorder="1" applyAlignment="1">
      <alignment horizontal="center" vertical="center" wrapText="1"/>
    </xf>
    <xf numFmtId="0" fontId="50" fillId="3" borderId="10" xfId="4" applyFont="1" applyFill="1" applyBorder="1" applyAlignment="1">
      <alignment horizontal="center" vertical="center" wrapText="1"/>
    </xf>
    <xf numFmtId="0" fontId="50" fillId="3" borderId="14" xfId="4" applyFont="1" applyFill="1" applyBorder="1" applyAlignment="1">
      <alignment horizontal="center" vertical="center" wrapText="1"/>
    </xf>
    <xf numFmtId="0" fontId="50" fillId="3" borderId="11" xfId="4" applyFont="1" applyFill="1" applyBorder="1" applyAlignment="1">
      <alignment horizontal="center" vertical="center" wrapText="1"/>
    </xf>
    <xf numFmtId="0" fontId="50" fillId="3" borderId="15" xfId="4" applyFont="1" applyFill="1" applyBorder="1" applyAlignment="1">
      <alignment horizontal="center" vertical="center" wrapText="1"/>
    </xf>
    <xf numFmtId="0" fontId="50" fillId="3" borderId="19" xfId="4" applyFont="1" applyFill="1" applyBorder="1" applyAlignment="1">
      <alignment horizontal="center" vertical="center" wrapText="1"/>
    </xf>
    <xf numFmtId="0" fontId="16" fillId="0" borderId="29" xfId="0" applyFont="1" applyBorder="1" applyAlignment="1">
      <alignment horizontal="center" vertical="center"/>
    </xf>
    <xf numFmtId="0" fontId="16" fillId="0" borderId="30" xfId="0" applyFont="1" applyBorder="1" applyAlignment="1">
      <alignment horizontal="center" vertical="center"/>
    </xf>
    <xf numFmtId="0" fontId="16" fillId="0" borderId="5" xfId="5" applyFont="1" applyBorder="1" applyAlignment="1">
      <alignment horizontal="left" vertical="center"/>
    </xf>
    <xf numFmtId="0" fontId="16" fillId="0" borderId="6" xfId="5" applyFont="1" applyBorder="1" applyAlignment="1">
      <alignment horizontal="left" vertical="center"/>
    </xf>
    <xf numFmtId="0" fontId="16" fillId="0" borderId="7" xfId="5" applyFont="1" applyBorder="1" applyAlignment="1">
      <alignment horizontal="left" vertical="center"/>
    </xf>
    <xf numFmtId="0" fontId="38" fillId="0" borderId="20" xfId="0" applyFont="1" applyBorder="1" applyAlignment="1">
      <alignment horizontal="center" vertical="center"/>
    </xf>
    <xf numFmtId="0" fontId="15" fillId="0" borderId="20" xfId="0" applyFont="1" applyBorder="1" applyAlignment="1">
      <alignment horizontal="center" vertical="center"/>
    </xf>
    <xf numFmtId="0" fontId="23" fillId="0" borderId="20" xfId="0" applyFont="1" applyBorder="1" applyAlignment="1">
      <alignment horizontal="center" vertical="center"/>
    </xf>
    <xf numFmtId="0" fontId="21" fillId="0" borderId="5" xfId="4" applyFont="1" applyBorder="1" applyAlignment="1">
      <alignment horizontal="center" vertical="center" wrapText="1"/>
    </xf>
    <xf numFmtId="0" fontId="21" fillId="0" borderId="6" xfId="4" applyFont="1" applyBorder="1" applyAlignment="1">
      <alignment horizontal="center" vertical="center" wrapText="1"/>
    </xf>
    <xf numFmtId="0" fontId="21" fillId="0" borderId="7" xfId="4" applyFont="1" applyBorder="1" applyAlignment="1">
      <alignment horizontal="center" vertical="center" wrapText="1"/>
    </xf>
    <xf numFmtId="0" fontId="22" fillId="0" borderId="5" xfId="5" applyFont="1" applyBorder="1" applyAlignment="1">
      <alignment horizontal="left" vertical="center"/>
    </xf>
    <xf numFmtId="0" fontId="22" fillId="0" borderId="6" xfId="5" applyFont="1" applyBorder="1" applyAlignment="1">
      <alignment horizontal="left" vertical="center"/>
    </xf>
    <xf numFmtId="0" fontId="22" fillId="0" borderId="7" xfId="5" applyFont="1" applyBorder="1" applyAlignment="1">
      <alignment horizontal="left" vertical="center"/>
    </xf>
    <xf numFmtId="0" fontId="56" fillId="0" borderId="20" xfId="0" applyFont="1" applyBorder="1" applyAlignment="1">
      <alignment horizontal="center" vertical="center"/>
    </xf>
    <xf numFmtId="0" fontId="40" fillId="3" borderId="0" xfId="5" applyFont="1" applyFill="1" applyAlignment="1">
      <alignment horizontal="center" vertical="center" wrapText="1"/>
    </xf>
    <xf numFmtId="0" fontId="16" fillId="0" borderId="0" xfId="0" applyFont="1" applyAlignment="1">
      <alignment horizontal="center" vertical="center" wrapText="1"/>
    </xf>
    <xf numFmtId="43" fontId="57" fillId="2" borderId="99" xfId="7" applyFont="1" applyFill="1" applyBorder="1" applyAlignment="1" applyProtection="1">
      <alignment horizontal="center" vertical="center" wrapText="1"/>
      <protection locked="0"/>
    </xf>
    <xf numFmtId="43" fontId="57" fillId="2" borderId="102" xfId="7" applyFont="1" applyFill="1" applyBorder="1" applyAlignment="1" applyProtection="1">
      <alignment horizontal="center" vertical="center" wrapText="1"/>
      <protection locked="0"/>
    </xf>
    <xf numFmtId="43" fontId="57" fillId="2" borderId="100" xfId="8" applyFont="1" applyFill="1" applyBorder="1" applyAlignment="1" applyProtection="1">
      <alignment horizontal="justify" vertical="center" wrapText="1"/>
      <protection locked="0"/>
    </xf>
    <xf numFmtId="43" fontId="57" fillId="2" borderId="103" xfId="8" applyFont="1" applyFill="1" applyBorder="1" applyAlignment="1" applyProtection="1">
      <alignment horizontal="justify" vertical="center" wrapText="1"/>
      <protection locked="0"/>
    </xf>
    <xf numFmtId="0" fontId="57" fillId="2" borderId="99" xfId="4" applyFont="1" applyFill="1" applyBorder="1" applyAlignment="1" applyProtection="1">
      <alignment horizontal="center" vertical="center" wrapText="1"/>
      <protection locked="0"/>
    </xf>
    <xf numFmtId="0" fontId="57" fillId="2" borderId="102" xfId="4" applyFont="1" applyFill="1" applyBorder="1" applyAlignment="1" applyProtection="1">
      <alignment horizontal="center" vertical="center" wrapText="1"/>
      <protection locked="0"/>
    </xf>
    <xf numFmtId="0" fontId="15" fillId="0" borderId="4" xfId="4" applyFont="1" applyBorder="1" applyAlignment="1">
      <alignment horizontal="center" vertical="center"/>
    </xf>
    <xf numFmtId="0" fontId="15" fillId="0" borderId="4" xfId="0" applyFont="1" applyBorder="1" applyAlignment="1">
      <alignment horizontal="right" vertical="center" wrapText="1"/>
    </xf>
    <xf numFmtId="0" fontId="15" fillId="0" borderId="4" xfId="0" applyFont="1" applyBorder="1" applyAlignment="1">
      <alignment horizontal="left" vertical="center" wrapText="1"/>
    </xf>
    <xf numFmtId="0" fontId="31" fillId="0" borderId="4" xfId="0" applyFont="1" applyBorder="1" applyAlignment="1">
      <alignment horizontal="right" vertical="center" wrapText="1"/>
    </xf>
    <xf numFmtId="3" fontId="39" fillId="0" borderId="86" xfId="5" applyNumberFormat="1" applyFont="1" applyBorder="1" applyAlignment="1" applyProtection="1">
      <alignment horizontal="center" vertical="top" wrapText="1"/>
      <protection locked="0"/>
    </xf>
    <xf numFmtId="3" fontId="39" fillId="0" borderId="0" xfId="5" applyNumberFormat="1" applyFont="1" applyAlignment="1" applyProtection="1">
      <alignment horizontal="center" vertical="top" wrapText="1"/>
      <protection locked="0"/>
    </xf>
    <xf numFmtId="3" fontId="39" fillId="0" borderId="90" xfId="5" applyNumberFormat="1" applyFont="1" applyBorder="1" applyAlignment="1" applyProtection="1">
      <alignment horizontal="center" vertical="top" wrapText="1"/>
      <protection locked="0"/>
    </xf>
    <xf numFmtId="3" fontId="76" fillId="0" borderId="86" xfId="5" applyNumberFormat="1" applyFont="1" applyBorder="1" applyAlignment="1" applyProtection="1">
      <alignment horizontal="center" vertical="top" wrapText="1"/>
      <protection locked="0"/>
    </xf>
    <xf numFmtId="3" fontId="39" fillId="0" borderId="93" xfId="5" applyNumberFormat="1" applyFont="1" applyBorder="1" applyAlignment="1" applyProtection="1">
      <alignment horizontal="center" vertical="top" wrapText="1"/>
      <protection locked="0"/>
    </xf>
    <xf numFmtId="3" fontId="39" fillId="0" borderId="78" xfId="5" applyNumberFormat="1" applyFont="1" applyBorder="1" applyAlignment="1" applyProtection="1">
      <alignment horizontal="center" vertical="top" wrapText="1"/>
      <protection locked="0"/>
    </xf>
    <xf numFmtId="0" fontId="77" fillId="0" borderId="86" xfId="0" applyFont="1" applyBorder="1" applyAlignment="1">
      <alignment horizontal="center" vertical="top" wrapText="1"/>
    </xf>
    <xf numFmtId="49" fontId="39" fillId="0" borderId="86" xfId="5" applyNumberFormat="1" applyFont="1" applyBorder="1" applyAlignment="1" applyProtection="1">
      <alignment horizontal="center" vertical="top" wrapText="1"/>
      <protection locked="0"/>
    </xf>
    <xf numFmtId="3" fontId="77" fillId="0" borderId="86" xfId="0" applyNumberFormat="1" applyFont="1" applyBorder="1" applyAlignment="1">
      <alignment horizontal="center" vertical="top" wrapText="1"/>
    </xf>
    <xf numFmtId="3" fontId="77" fillId="0" borderId="35" xfId="0" applyNumberFormat="1" applyFont="1" applyBorder="1" applyAlignment="1">
      <alignment horizontal="center" vertical="top" wrapText="1"/>
    </xf>
    <xf numFmtId="3" fontId="77" fillId="0" borderId="90" xfId="0" applyNumberFormat="1" applyFont="1" applyBorder="1" applyAlignment="1">
      <alignment horizontal="center" vertical="top" wrapText="1"/>
    </xf>
    <xf numFmtId="0" fontId="36" fillId="0" borderId="90" xfId="0" applyFont="1" applyBorder="1" applyAlignment="1">
      <alignment horizontal="center" vertical="top" wrapText="1"/>
    </xf>
    <xf numFmtId="0" fontId="18" fillId="0" borderId="87" xfId="5" quotePrefix="1" applyFont="1" applyBorder="1" applyAlignment="1" applyProtection="1">
      <alignment horizontal="left" vertical="top" wrapText="1"/>
      <protection locked="0"/>
    </xf>
    <xf numFmtId="0" fontId="36" fillId="0" borderId="87" xfId="0" applyFont="1" applyBorder="1" applyAlignment="1">
      <alignment horizontal="left" vertical="top" wrapText="1"/>
    </xf>
    <xf numFmtId="14" fontId="32" fillId="0" borderId="85" xfId="3" quotePrefix="1" applyNumberFormat="1" applyFont="1" applyBorder="1" applyAlignment="1" applyProtection="1">
      <alignment horizontal="center" vertical="top" wrapText="1"/>
      <protection locked="0"/>
    </xf>
    <xf numFmtId="0" fontId="36" fillId="0" borderId="87" xfId="0" applyFont="1" applyBorder="1" applyAlignment="1">
      <alignment horizontal="center" vertical="top" wrapText="1"/>
    </xf>
    <xf numFmtId="43" fontId="32" fillId="0" borderId="85" xfId="3" quotePrefix="1" applyNumberFormat="1" applyFont="1" applyBorder="1" applyAlignment="1" applyProtection="1">
      <alignment horizontal="center" vertical="top" wrapText="1"/>
      <protection locked="0"/>
    </xf>
    <xf numFmtId="0" fontId="36" fillId="0" borderId="86" xfId="0" applyFont="1" applyBorder="1" applyAlignment="1">
      <alignment horizontal="center" vertical="top" wrapText="1"/>
    </xf>
    <xf numFmtId="3" fontId="76" fillId="0" borderId="90" xfId="5" applyNumberFormat="1" applyFont="1" applyBorder="1" applyAlignment="1" applyProtection="1">
      <alignment horizontal="center" vertical="top" wrapText="1"/>
      <protection locked="0"/>
    </xf>
    <xf numFmtId="3" fontId="76" fillId="0" borderId="0" xfId="5" applyNumberFormat="1" applyFont="1" applyAlignment="1" applyProtection="1">
      <alignment horizontal="center" vertical="top" wrapText="1"/>
      <protection locked="0"/>
    </xf>
    <xf numFmtId="3" fontId="76" fillId="0" borderId="35" xfId="5" applyNumberFormat="1" applyFont="1" applyBorder="1" applyAlignment="1" applyProtection="1">
      <alignment horizontal="center" vertical="top" wrapText="1"/>
      <protection locked="0"/>
    </xf>
    <xf numFmtId="3" fontId="75" fillId="0" borderId="86" xfId="5" applyNumberFormat="1" applyFont="1" applyBorder="1" applyAlignment="1" applyProtection="1">
      <alignment horizontal="center" vertical="top" wrapText="1"/>
      <protection locked="0"/>
    </xf>
    <xf numFmtId="3" fontId="76" fillId="0" borderId="87" xfId="5" applyNumberFormat="1" applyFont="1" applyBorder="1" applyAlignment="1" applyProtection="1">
      <alignment horizontal="center" vertical="top" wrapText="1"/>
      <protection locked="0"/>
    </xf>
    <xf numFmtId="0" fontId="63" fillId="6" borderId="72" xfId="5" applyFont="1" applyFill="1" applyBorder="1" applyAlignment="1">
      <alignment horizontal="center" vertical="center" wrapText="1"/>
    </xf>
    <xf numFmtId="0" fontId="67" fillId="6" borderId="83" xfId="5" applyFont="1" applyFill="1" applyBorder="1" applyAlignment="1">
      <alignment horizontal="center" vertical="center" wrapText="1"/>
    </xf>
    <xf numFmtId="0" fontId="67" fillId="6" borderId="84" xfId="5" applyFont="1" applyFill="1" applyBorder="1" applyAlignment="1">
      <alignment horizontal="center" vertical="center" wrapText="1"/>
    </xf>
    <xf numFmtId="49" fontId="28" fillId="0" borderId="78" xfId="5" quotePrefix="1" applyNumberFormat="1" applyFont="1" applyBorder="1" applyAlignment="1" applyProtection="1">
      <alignment horizontal="center" vertical="top" wrapText="1"/>
      <protection locked="0"/>
    </xf>
    <xf numFmtId="174" fontId="28" fillId="0" borderId="78" xfId="18" quotePrefix="1" applyNumberFormat="1" applyFont="1" applyBorder="1" applyAlignment="1" applyProtection="1">
      <alignment horizontal="justify" vertical="top" wrapText="1"/>
      <protection locked="0"/>
    </xf>
    <xf numFmtId="0" fontId="69" fillId="0" borderId="78" xfId="5" applyFont="1" applyBorder="1" applyAlignment="1" applyProtection="1">
      <alignment horizontal="justify" vertical="top" wrapText="1"/>
      <protection locked="0"/>
    </xf>
    <xf numFmtId="0" fontId="67" fillId="6" borderId="72" xfId="5" applyFont="1" applyFill="1" applyBorder="1" applyAlignment="1">
      <alignment horizontal="center" vertical="center" wrapText="1"/>
    </xf>
    <xf numFmtId="0" fontId="67" fillId="6" borderId="77" xfId="5" applyFont="1" applyFill="1" applyBorder="1" applyAlignment="1">
      <alignment horizontal="center" vertical="center" wrapText="1"/>
    </xf>
    <xf numFmtId="0" fontId="68" fillId="6" borderId="72" xfId="5" applyFont="1" applyFill="1" applyBorder="1" applyAlignment="1">
      <alignment horizontal="center"/>
    </xf>
    <xf numFmtId="164" fontId="65" fillId="0" borderId="51" xfId="18" quotePrefix="1" applyNumberFormat="1" applyFont="1" applyBorder="1" applyAlignment="1" applyProtection="1">
      <alignment horizontal="center" vertical="center"/>
      <protection locked="0"/>
    </xf>
    <xf numFmtId="164" fontId="65" fillId="0" borderId="50" xfId="18" quotePrefix="1" applyNumberFormat="1" applyFont="1" applyBorder="1" applyAlignment="1" applyProtection="1">
      <alignment horizontal="center" vertical="center"/>
      <protection locked="0"/>
    </xf>
    <xf numFmtId="164" fontId="65" fillId="0" borderId="54" xfId="19" applyNumberFormat="1" applyFont="1" applyFill="1" applyBorder="1" applyAlignment="1" applyProtection="1">
      <alignment horizontal="center" vertical="center"/>
    </xf>
    <xf numFmtId="0" fontId="66" fillId="0" borderId="0" xfId="5" applyFont="1" applyAlignment="1">
      <alignment horizontal="center" vertical="center"/>
    </xf>
    <xf numFmtId="0" fontId="63" fillId="6" borderId="71" xfId="5" applyFont="1" applyFill="1" applyBorder="1" applyAlignment="1">
      <alignment horizontal="center" vertical="center" wrapText="1"/>
    </xf>
    <xf numFmtId="0" fontId="64" fillId="6" borderId="72" xfId="5" applyFont="1" applyFill="1" applyBorder="1" applyAlignment="1">
      <alignment horizontal="left" vertical="center"/>
    </xf>
    <xf numFmtId="0" fontId="64" fillId="6" borderId="73" xfId="5" applyFont="1" applyFill="1" applyBorder="1" applyAlignment="1">
      <alignment horizontal="left" vertical="center"/>
    </xf>
    <xf numFmtId="0" fontId="65" fillId="0" borderId="74" xfId="5" applyFont="1" applyBorder="1" applyAlignment="1">
      <alignment horizontal="left" vertical="center"/>
    </xf>
    <xf numFmtId="0" fontId="65" fillId="0" borderId="75" xfId="5" applyFont="1" applyBorder="1" applyAlignment="1">
      <alignment horizontal="left" vertical="center"/>
    </xf>
    <xf numFmtId="0" fontId="65" fillId="0" borderId="76" xfId="5" applyFont="1" applyBorder="1" applyAlignment="1">
      <alignment horizontal="left" vertical="center"/>
    </xf>
    <xf numFmtId="0" fontId="41" fillId="2" borderId="1" xfId="4" applyFont="1" applyFill="1" applyBorder="1" applyAlignment="1" applyProtection="1">
      <alignment horizontal="left" vertical="center"/>
      <protection locked="0"/>
    </xf>
    <xf numFmtId="0" fontId="18" fillId="0" borderId="110" xfId="6" quotePrefix="1" applyFont="1" applyBorder="1" applyAlignment="1" applyProtection="1">
      <alignment horizontal="justify" vertical="center" wrapText="1"/>
      <protection locked="0"/>
    </xf>
    <xf numFmtId="10" fontId="18" fillId="0" borderId="4" xfId="2" applyNumberFormat="1" applyFont="1" applyBorder="1" applyAlignment="1" applyProtection="1">
      <alignment horizontal="right" vertical="center" wrapText="1"/>
      <protection locked="0"/>
    </xf>
    <xf numFmtId="164" fontId="18" fillId="0" borderId="27" xfId="1" quotePrefix="1" applyNumberFormat="1" applyFont="1" applyFill="1" applyBorder="1" applyAlignment="1" applyProtection="1">
      <alignment horizontal="right" vertical="center" wrapText="1"/>
    </xf>
    <xf numFmtId="164" fontId="18" fillId="2" borderId="27" xfId="1" applyNumberFormat="1" applyFont="1" applyFill="1" applyBorder="1" applyAlignment="1" applyProtection="1">
      <alignment horizontal="right" vertical="center" wrapText="1"/>
      <protection locked="0"/>
    </xf>
    <xf numFmtId="10" fontId="18" fillId="0" borderId="22" xfId="2" applyNumberFormat="1" applyFont="1" applyBorder="1" applyAlignment="1" applyProtection="1">
      <alignment horizontal="right" vertical="center" wrapText="1"/>
      <protection locked="0"/>
    </xf>
    <xf numFmtId="164" fontId="25" fillId="0" borderId="20" xfId="0" applyNumberFormat="1" applyFont="1" applyBorder="1" applyAlignment="1">
      <alignment horizontal="right" vertical="center"/>
    </xf>
    <xf numFmtId="164" fontId="36" fillId="0" borderId="20" xfId="0" applyNumberFormat="1" applyFont="1" applyBorder="1" applyAlignment="1">
      <alignment horizontal="right" vertical="center"/>
    </xf>
  </cellXfs>
  <cellStyles count="21">
    <cellStyle name="Millares" xfId="1" builtinId="3"/>
    <cellStyle name="Millares 2" xfId="7"/>
    <cellStyle name="Millares 2 2" xfId="15"/>
    <cellStyle name="Millares 2 3" xfId="13"/>
    <cellStyle name="Millares 2 4" xfId="18"/>
    <cellStyle name="Millares 3" xfId="17"/>
    <cellStyle name="Millares 7 3" xfId="8"/>
    <cellStyle name="Millares 7 3 2" xfId="16"/>
    <cellStyle name="Millares 7 3 3" xfId="14"/>
    <cellStyle name="Normal" xfId="0" builtinId="0"/>
    <cellStyle name="Normal 10 2 2" xfId="5"/>
    <cellStyle name="Normal 10 2 2 2" xfId="10"/>
    <cellStyle name="Normal 17 3" xfId="4"/>
    <cellStyle name="Normal 17 3 2" xfId="9"/>
    <cellStyle name="Normal 2 2 2 2" xfId="6"/>
    <cellStyle name="Normal 2 2 2 2 2" xfId="12"/>
    <cellStyle name="Normal_FORMATO IAIE IAT" xfId="20"/>
    <cellStyle name="Porcentaje" xfId="2" builtinId="5"/>
    <cellStyle name="Porcentaje 2" xfId="19"/>
    <cellStyle name="Porcentaje 3" xfId="11"/>
    <cellStyle name="Texto explicativo" xfId="3" builtinId="53"/>
  </cellStyles>
  <dxfs count="1861">
    <dxf>
      <font>
        <b/>
        <i val="0"/>
        <condense val="0"/>
        <extend val="0"/>
        <color indexed="1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outline="0">
        <bottom style="thin">
          <color theme="3"/>
        </bottom>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alignment horizontal="right"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12"/>
        <color theme="4"/>
        <name val="RoBOTO"/>
        <scheme val="none"/>
      </font>
      <numFmt numFmtId="164" formatCode="_-#,##0.00_-;\-#,##0.00_-;_-* &quot;-&quot;??_-;_-@_-"/>
      <alignment horizontal="right" vertical="top" textRotation="0" wrapText="0" indent="0" justifyLastLine="0" shrinkToFit="0" readingOrder="0"/>
      <border diagonalUp="0" diagonalDown="0" outline="0">
        <left style="thin">
          <color auto="1"/>
        </left>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 formatCode="#,##0"/>
      <alignment horizontal="center" vertical="top"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5" formatCode="_-* #,##0.00_-;\-* #,##0.00_-;_-* &quot;-&quot;??_-;_-@_-"/>
      <alignment horizontal="justify" vertical="top" textRotation="0" wrapText="0" indent="0" justifyLastLine="0" shrinkToFit="0" readingOrder="0"/>
      <border diagonalUp="0" diagonalDown="0" outline="0">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right style="thin">
          <color theme="3"/>
        </right>
        <top/>
        <bottom/>
      </border>
      <protection locked="0" hidden="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border outline="0">
        <left style="thin">
          <color rgb="FFB28E5C"/>
        </left>
        <right style="thin">
          <color rgb="FFB28E5C"/>
        </right>
        <top style="thin">
          <color rgb="FFFFFFFF"/>
        </top>
      </border>
    </dxf>
    <dxf>
      <font>
        <strike val="0"/>
        <outline val="0"/>
        <shadow val="0"/>
        <u val="none"/>
        <vertAlign val="baseline"/>
        <sz val="12"/>
        <name val="RoBOTO"/>
        <scheme val="none"/>
      </font>
      <alignment vertical="top" textRotation="0" justifyLastLine="0" shrinkToFit="0" readingOrder="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top style="thin">
          <color indexed="64"/>
        </top>
        <bottom style="thin">
          <color indexed="64"/>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0" formatCode="General"/>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outline="0">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4" formatCode="0.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44546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numFmt numFmtId="30" formatCode="@"/>
      <fill>
        <patternFill patternType="solid">
          <fgColor indexed="64"/>
          <bgColor theme="0"/>
        </patternFill>
      </fill>
      <alignment horizontal="justify"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justify" vertical="center" textRotation="0" wrapText="1" indent="0" justifyLastLine="0" shrinkToFit="0" readingOrder="0"/>
      <border diagonalUp="0" diagonalDown="0" outline="0">
        <left style="thin">
          <color theme="4"/>
        </left>
        <right style="thin">
          <color theme="4"/>
        </right>
        <top style="thin">
          <color theme="4"/>
        </top>
        <bottom style="thin">
          <color theme="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strike val="0"/>
        <outline val="0"/>
        <shadow val="0"/>
        <u val="none"/>
        <vertAlign val="baseline"/>
        <sz val="12"/>
        <color theme="2" tint="-0.499984740745262"/>
        <name val="Roboto"/>
        <scheme val="none"/>
      </font>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0" formatCode="General"/>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1" tint="0.249977111117893"/>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4" formatCode="#,##0.00"/>
      <fill>
        <patternFill patternType="solid">
          <fgColor indexed="64"/>
          <bgColor theme="0"/>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4" formatCode="#,##0.00"/>
      <fill>
        <patternFill patternType="solid">
          <fgColor indexed="64"/>
          <bgColor theme="0"/>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4" formatCode="#,##0.00"/>
      <fill>
        <patternFill patternType="solid">
          <fgColor indexed="64"/>
          <bgColor theme="0"/>
        </patternFill>
      </fill>
      <alignment horizontal="righ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none">
          <fgColor indexed="64"/>
          <bgColor indexed="65"/>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6" formatCode="0.0"/>
      <fill>
        <patternFill patternType="solid">
          <fgColor indexed="64"/>
          <bgColor theme="0"/>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right"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7" formatCode="_-* #,##0.0_-;\-* #,##0.0_-;_-* &quot;-&quot;??_-;_-@_-"/>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numFmt numFmtId="30" formatCode="@"/>
      <fill>
        <patternFill patternType="solid">
          <fgColor indexed="64"/>
          <bgColor theme="0"/>
        </patternFill>
      </fill>
      <alignment horizontal="justify"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justify" vertical="center" textRotation="0" wrapText="1" indent="0" justifyLastLine="0" shrinkToFit="0" readingOrder="0"/>
      <border diagonalUp="0" diagonalDown="0" outline="0">
        <left style="thin">
          <color theme="4"/>
        </left>
        <right style="thin">
          <color theme="4"/>
        </right>
        <top style="thin">
          <color theme="4"/>
        </top>
        <bottom style="thin">
          <color theme="4"/>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center" vertical="center" textRotation="0" wrapText="1" indent="0" justifyLastLine="0" shrinkToFit="0" readingOrder="0"/>
      <border diagonalUp="0" diagonalDown="0" outline="0">
        <left/>
        <right style="thin">
          <color theme="4"/>
        </right>
        <top style="thin">
          <color theme="4"/>
        </top>
        <bottom style="thin">
          <color theme="4"/>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strike val="0"/>
        <outline val="0"/>
        <shadow val="0"/>
        <u val="none"/>
        <vertAlign val="baseline"/>
        <sz val="12"/>
        <color theme="2" tint="-0.499984740745262"/>
        <name val="Roboto"/>
        <scheme val="none"/>
      </font>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4"/>
        <color auto="1"/>
        <name val="Roboto"/>
        <scheme val="none"/>
      </font>
      <numFmt numFmtId="0" formatCode="General"/>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4"/>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auto="1"/>
        <name val="Roboto"/>
        <scheme val="none"/>
      </font>
      <numFmt numFmtId="164" formatCode="_-#,##0.00_-;\-#,##0.00_-;_-* &quot;-&quot;??_-;_-@_-"/>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4"/>
        <color auto="1"/>
        <name val="Roboto"/>
        <scheme val="none"/>
      </font>
      <alignment horizontal="center"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outline="0">
        <top style="thin">
          <color rgb="FF58595A"/>
        </top>
        <bottom style="thin">
          <color rgb="FF58595A"/>
        </bottom>
      </border>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4"/>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4"/>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4"/>
        <color auto="1"/>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4"/>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4"/>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auto="1"/>
        <name val="Roboto"/>
        <scheme val="none"/>
      </font>
      <numFmt numFmtId="30" formatCode="@"/>
      <fill>
        <patternFill patternType="solid">
          <fgColor indexed="64"/>
          <bgColor theme="0"/>
        </patternFill>
      </fill>
      <alignment horizontal="justify" vertical="center" textRotation="0" wrapText="1" indent="0" justifyLastLine="0" shrinkToFit="0" readingOrder="0"/>
      <border diagonalUp="0" diagonalDown="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72" formatCode="#,##0.00_ ;[Red]\-#,##0.00\ "/>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rgb="FFFFFF0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rgb="FFFFFF0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72" formatCode="#,##0.00_ ;[Red]\-#,##0.00\ "/>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4"/>
        <color theme="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theme="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4"/>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protection locked="0" hidden="0"/>
    </dxf>
    <dxf>
      <font>
        <b val="0"/>
        <i val="0"/>
        <strike val="0"/>
        <condense val="0"/>
        <extend val="0"/>
        <outline val="0"/>
        <shadow val="0"/>
        <u val="none"/>
        <vertAlign val="baseline"/>
        <sz val="12"/>
        <color rgb="FF58595A"/>
        <name val="Roboto"/>
        <scheme val="none"/>
      </font>
      <numFmt numFmtId="0" formatCode="General"/>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6"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none">
          <fgColor indexed="64"/>
          <bgColor auto="1"/>
        </patternFill>
      </fill>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4"/>
        <name val="Roboto"/>
        <scheme val="none"/>
      </font>
      <numFmt numFmtId="0" formatCode="General"/>
      <fill>
        <patternFill patternType="solid">
          <fgColor indexed="64"/>
          <bgColor theme="0"/>
        </patternFill>
      </fill>
      <alignment horizontal="justify" vertical="top" textRotation="0" wrapText="1" indent="0" justifyLastLine="0" shrinkToFit="0" readingOrder="0"/>
      <border diagonalUp="0" diagonalDown="0">
        <left style="thin">
          <color theme="4"/>
        </left>
        <right/>
        <top/>
        <bottom style="thin">
          <color theme="4"/>
        </bottom>
        <vertical/>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protection locked="0" hidden="0"/>
    </dxf>
    <dxf>
      <font>
        <b/>
        <i val="0"/>
        <strike val="0"/>
        <condense val="0"/>
        <extend val="0"/>
        <outline val="0"/>
        <shadow val="0"/>
        <u val="none"/>
        <vertAlign val="baseline"/>
        <sz val="12"/>
        <color auto="1"/>
        <name val="Roboto"/>
        <scheme val="none"/>
      </font>
      <numFmt numFmtId="0" formatCode="General"/>
      <fill>
        <patternFill patternType="none">
          <fgColor indexed="64"/>
          <bgColor indexed="65"/>
        </patternFill>
      </fill>
      <alignment horizontal="justify"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i val="0"/>
        <strike val="0"/>
        <condense val="0"/>
        <extend val="0"/>
        <outline val="0"/>
        <shadow val="0"/>
        <u val="none"/>
        <vertAlign val="baseline"/>
        <sz val="12"/>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i val="0"/>
        <strike val="0"/>
        <condense val="0"/>
        <extend val="0"/>
        <outline val="0"/>
        <shadow val="0"/>
        <u val="none"/>
        <vertAlign val="baseline"/>
        <sz val="12"/>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2"/>
        <color auto="1"/>
        <name val="Roboto"/>
        <scheme val="none"/>
      </font>
      <fill>
        <patternFill patternType="solid">
          <fgColor indexed="64"/>
          <bgColor theme="0"/>
        </patternFill>
      </fill>
      <alignment horizontal="justify"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i val="0"/>
        <strike val="0"/>
        <condense val="0"/>
        <extend val="0"/>
        <outline val="0"/>
        <shadow val="0"/>
        <u val="none"/>
        <vertAlign val="baseline"/>
        <sz val="12"/>
        <color auto="1"/>
        <name val="Roboto"/>
        <scheme val="none"/>
      </font>
      <alignment horizontal="center"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4" formatCode="#,##0.00"/>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auto="1"/>
        <name val="Roboto"/>
        <scheme val="none"/>
      </font>
      <numFmt numFmtId="0" formatCode="General"/>
      <fill>
        <patternFill patternType="solid">
          <fgColor indexed="64"/>
          <bgColor theme="0"/>
        </patternFill>
      </fill>
      <alignment horizontal="justify"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auto="1"/>
        <name val="Roboto"/>
        <scheme val="none"/>
      </font>
      <alignment horizontal="center"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numFmt numFmtId="35" formatCode="_-* #,##0.00_-;\-* #,##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0" formatCode="General"/>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none">
          <fgColor indexed="64"/>
          <bgColor auto="1"/>
        </patternFill>
      </fill>
      <alignment horizontal="center"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outline="0">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70" formatCode="0.00&quot;%&quo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alignment horizontal="left"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protection locked="0" hidden="0"/>
    </dxf>
    <dxf>
      <font>
        <b val="0"/>
        <i val="0"/>
        <strike val="0"/>
        <condense val="0"/>
        <extend val="0"/>
        <outline val="0"/>
        <shadow val="0"/>
        <u val="none"/>
        <vertAlign val="baseline"/>
        <sz val="12"/>
        <color theme="2" tint="-0.499984740745262"/>
        <name val="Roboto"/>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 formatCode="0"/>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2" tint="-0.499984740745262"/>
        <name val="Roboto"/>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theme="2" tint="-0.499984740745262"/>
        <name val="Roboto"/>
        <scheme val="none"/>
      </font>
      <fill>
        <patternFill patternType="none">
          <fgColor indexed="64"/>
          <bgColor auto="1"/>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2" tint="-0.499984740745262"/>
        <name val="Roboto"/>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numFmt numFmtId="0" formatCode="General"/>
      <fill>
        <patternFill patternType="solid">
          <fgColor indexed="64"/>
          <bgColor theme="0"/>
        </patternFill>
      </fill>
      <alignment horizontal="left" vertical="center" textRotation="0" wrapText="1" indent="0" justifyLastLine="0" shrinkToFit="0" readingOrder="0"/>
      <border diagonalUp="0" diagonalDown="0" outline="0">
        <left style="thin">
          <color rgb="FF58595A"/>
        </left>
        <right/>
        <top style="thin">
          <color rgb="FF58595A"/>
        </top>
        <bottom style="thin">
          <color rgb="FF58595A"/>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none">
          <fgColor indexed="64"/>
          <bgColor indexed="65"/>
        </patternFill>
      </fill>
      <alignment horizontal="right" vertical="center" textRotation="0" wrapText="1" indent="0" justifyLastLine="0" shrinkToFit="0" readingOrder="0"/>
      <border diagonalUp="0" diagonalDown="0" outline="0">
        <left style="thin">
          <color rgb="FF58595A"/>
        </left>
        <right style="thin">
          <color rgb="FF58595A"/>
        </right>
        <top style="thin">
          <color rgb="FF58595A"/>
        </top>
        <bottom style="thin">
          <color rgb="FF58595A"/>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outline val="0"/>
        <shadow val="0"/>
        <u val="none"/>
        <vertAlign val="baseline"/>
        <sz val="12"/>
        <color rgb="FF58595A"/>
        <name val="Roboto"/>
        <scheme val="none"/>
      </font>
      <numFmt numFmtId="0" formatCode="General"/>
      <fill>
        <patternFill patternType="solid">
          <bgColor theme="0"/>
        </patternFill>
      </fill>
      <alignment horizontal="justify" vertical="center" wrapText="1"/>
      <border diagonalUp="0" diagonalDown="0">
        <left style="thin">
          <color indexed="64"/>
        </left>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5" formatCode="0.0%"/>
      <fill>
        <patternFill patternType="none"/>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outline val="0"/>
        <shadow val="0"/>
        <u val="none"/>
        <vertAlign val="baseline"/>
        <sz val="12"/>
        <color rgb="FF58595A"/>
        <name val="Roboto"/>
        <scheme val="none"/>
      </font>
      <numFmt numFmtId="164" formatCode="_-#,##0.00_-;\-#,##0.00_-;_-* &quot;-&quot;??_-;_-@_-"/>
      <fill>
        <patternFill patternType="none"/>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numFmt numFmtId="164" formatCode="_-#,##0.00_-;\-#,##0.00_-;_-* &quot;-&quot;??_-;_-@_-"/>
      <fill>
        <patternFill patternType="solid">
          <bgColor theme="0"/>
        </patternFill>
      </fill>
      <alignment horizontal="righ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fill>
        <patternFill patternType="solid">
          <bgColor theme="0"/>
        </patternFill>
      </fill>
      <alignment horizontal="left" vertical="center" wrapText="1"/>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protection locked="0"/>
    </dxf>
    <dxf>
      <font>
        <b val="0"/>
        <i val="0"/>
        <strike val="0"/>
        <outline val="0"/>
        <shadow val="0"/>
        <u val="none"/>
        <vertAlign val="baseline"/>
        <sz val="12"/>
        <color rgb="FF58595A"/>
        <name val="Roboto"/>
        <scheme val="none"/>
      </font>
      <alignment horizontal="left" vertical="center" wrapText="1"/>
      <border diagonalUp="0" diagonalDown="0">
        <left/>
        <right style="thin">
          <color indexed="64"/>
        </right>
        <top style="thin">
          <color indexed="64"/>
        </top>
        <bottom style="thin">
          <color indexed="64"/>
        </bottom>
        <vertical style="thin">
          <color indexed="64"/>
        </vertical>
        <horizontal style="thin">
          <color indexed="64"/>
        </horizontal>
      </border>
      <protection locked="0"/>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Roboto"/>
        <scheme val="none"/>
      </font>
    </dxf>
    <dxf>
      <font>
        <strike val="0"/>
        <outline val="0"/>
        <shadow val="0"/>
        <u val="none"/>
        <vertAlign val="baseline"/>
        <name val="Roboto"/>
        <scheme val="none"/>
      </font>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theme="1" tint="4.9989318521683403E-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theme="1" tint="4.9989318521683403E-2"/>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theme="1" tint="4.9989318521683403E-2"/>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theme="1" tint="4.9989318521683403E-2"/>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theme="1" tint="4.9989318521683403E-2"/>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numFmt numFmtId="35" formatCode="_-* #,##0.00_-;\-* #,##0.00_-;_-* &quot;-&quot;??_-;_-@_-"/>
      <fill>
        <patternFill patternType="solid">
          <fgColor indexed="64"/>
          <bgColor theme="0"/>
        </patternFill>
      </fill>
      <alignment horizontal="center" vertical="center" textRotation="0" wrapText="1" indent="0" justifyLastLine="0" shrinkToFit="0" readingOrder="0"/>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58595A"/>
        </left>
        <right style="thin">
          <color rgb="FF58595A"/>
        </right>
        <top/>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3" formatCode="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numFmt numFmtId="165" formatCode="0.0%"/>
      <fill>
        <patternFill patternType="none">
          <fgColor indexed="64"/>
          <bgColor indexed="65"/>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left" vertical="center" textRotation="0" wrapText="1" indent="0" justifyLastLine="0" shrinkToFit="0" readingOrder="0"/>
      <border diagonalUp="0" diagonalDown="0">
        <left style="thin">
          <color rgb="FF58595A"/>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2"/>
        <color rgb="FF58595A"/>
        <name val="Roboto"/>
        <scheme val="none"/>
      </font>
      <alignment horizontal="left" vertical="center" textRotation="0" wrapText="1" indent="0" justifyLastLine="0" shrinkToFit="0" readingOrder="0"/>
      <border diagonalUp="0" diagonalDown="0">
        <left/>
        <right style="thin">
          <color rgb="FF58595A"/>
        </right>
        <top style="thin">
          <color rgb="FF58595A"/>
        </top>
        <bottom style="thin">
          <color rgb="FF58595A"/>
        </bottom>
        <vertical style="thin">
          <color rgb="FF58595A"/>
        </vertical>
        <horizontal style="thin">
          <color rgb="FF58595A"/>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58595A"/>
        </top>
      </border>
    </dxf>
    <dxf>
      <border diagonalUp="0" diagonalDown="0">
        <left style="thin">
          <color rgb="FF58595A"/>
        </left>
        <right style="thin">
          <color rgb="FF58595A"/>
        </right>
        <top style="double">
          <color rgb="FF58595A"/>
        </top>
        <bottom style="thin">
          <color rgb="FF58595A"/>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2"/>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58595A"/>
        </left>
        <right style="thin">
          <color rgb="FF58595A"/>
        </right>
        <top/>
        <bottom/>
        <vertical style="thin">
          <color rgb="FF58595A"/>
        </vertical>
        <horizontal style="thin">
          <color rgb="FF58595A"/>
        </horizontal>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4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externalLink" Target="externalLinks/externalLink14.xml"/><Relationship Id="rId138" Type="http://schemas.openxmlformats.org/officeDocument/2006/relationships/externalLink" Target="externalLinks/externalLink68.xml"/><Relationship Id="rId107" Type="http://schemas.openxmlformats.org/officeDocument/2006/relationships/externalLink" Target="externalLinks/externalLink3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externalLink" Target="externalLinks/externalLink4.xml"/><Relationship Id="rId128" Type="http://schemas.openxmlformats.org/officeDocument/2006/relationships/externalLink" Target="externalLinks/externalLink58.xml"/><Relationship Id="rId5" Type="http://schemas.openxmlformats.org/officeDocument/2006/relationships/worksheet" Target="worksheets/sheet5.xml"/><Relationship Id="rId90" Type="http://schemas.openxmlformats.org/officeDocument/2006/relationships/externalLink" Target="externalLinks/externalLink20.xml"/><Relationship Id="rId95" Type="http://schemas.openxmlformats.org/officeDocument/2006/relationships/externalLink" Target="externalLinks/externalLink2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43.xml"/><Relationship Id="rId118" Type="http://schemas.openxmlformats.org/officeDocument/2006/relationships/externalLink" Target="externalLinks/externalLink48.xml"/><Relationship Id="rId134" Type="http://schemas.openxmlformats.org/officeDocument/2006/relationships/externalLink" Target="externalLinks/externalLink64.xml"/><Relationship Id="rId139" Type="http://schemas.openxmlformats.org/officeDocument/2006/relationships/externalLink" Target="externalLinks/externalLink69.xml"/><Relationship Id="rId80" Type="http://schemas.openxmlformats.org/officeDocument/2006/relationships/externalLink" Target="externalLinks/externalLink10.xml"/><Relationship Id="rId85" Type="http://schemas.openxmlformats.org/officeDocument/2006/relationships/externalLink" Target="externalLinks/externalLink1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3.xml"/><Relationship Id="rId108" Type="http://schemas.openxmlformats.org/officeDocument/2006/relationships/externalLink" Target="externalLinks/externalLink38.xml"/><Relationship Id="rId124" Type="http://schemas.openxmlformats.org/officeDocument/2006/relationships/externalLink" Target="externalLinks/externalLink54.xml"/><Relationship Id="rId129" Type="http://schemas.openxmlformats.org/officeDocument/2006/relationships/externalLink" Target="externalLinks/externalLink5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externalLink" Target="externalLinks/externalLink5.xml"/><Relationship Id="rId91" Type="http://schemas.openxmlformats.org/officeDocument/2006/relationships/externalLink" Target="externalLinks/externalLink21.xml"/><Relationship Id="rId96" Type="http://schemas.openxmlformats.org/officeDocument/2006/relationships/externalLink" Target="externalLinks/externalLink26.xml"/><Relationship Id="rId140" Type="http://schemas.openxmlformats.org/officeDocument/2006/relationships/externalLink" Target="externalLinks/externalLink70.xml"/><Relationship Id="rId14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4.xml"/><Relationship Id="rId119" Type="http://schemas.openxmlformats.org/officeDocument/2006/relationships/externalLink" Target="externalLinks/externalLink4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externalLink" Target="externalLinks/externalLink11.xml"/><Relationship Id="rId86" Type="http://schemas.openxmlformats.org/officeDocument/2006/relationships/externalLink" Target="externalLinks/externalLink16.xml"/><Relationship Id="rId130" Type="http://schemas.openxmlformats.org/officeDocument/2006/relationships/externalLink" Target="externalLinks/externalLink60.xml"/><Relationship Id="rId135" Type="http://schemas.openxmlformats.org/officeDocument/2006/relationships/externalLink" Target="externalLinks/externalLink6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6.xml"/><Relationship Id="rId97" Type="http://schemas.openxmlformats.org/officeDocument/2006/relationships/externalLink" Target="externalLinks/externalLink27.xml"/><Relationship Id="rId104" Type="http://schemas.openxmlformats.org/officeDocument/2006/relationships/externalLink" Target="externalLinks/externalLink34.xml"/><Relationship Id="rId120" Type="http://schemas.openxmlformats.org/officeDocument/2006/relationships/externalLink" Target="externalLinks/externalLink50.xml"/><Relationship Id="rId125" Type="http://schemas.openxmlformats.org/officeDocument/2006/relationships/externalLink" Target="externalLinks/externalLink55.xml"/><Relationship Id="rId141" Type="http://schemas.openxmlformats.org/officeDocument/2006/relationships/externalLink" Target="externalLinks/externalLink71.xml"/><Relationship Id="rId14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1.xml"/><Relationship Id="rId92"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7.xml"/><Relationship Id="rId110" Type="http://schemas.openxmlformats.org/officeDocument/2006/relationships/externalLink" Target="externalLinks/externalLink40.xml"/><Relationship Id="rId115" Type="http://schemas.openxmlformats.org/officeDocument/2006/relationships/externalLink" Target="externalLinks/externalLink45.xml"/><Relationship Id="rId131" Type="http://schemas.openxmlformats.org/officeDocument/2006/relationships/externalLink" Target="externalLinks/externalLink61.xml"/><Relationship Id="rId136" Type="http://schemas.openxmlformats.org/officeDocument/2006/relationships/externalLink" Target="externalLinks/externalLink66.xml"/><Relationship Id="rId61" Type="http://schemas.openxmlformats.org/officeDocument/2006/relationships/worksheet" Target="worksheets/sheet61.xml"/><Relationship Id="rId82" Type="http://schemas.openxmlformats.org/officeDocument/2006/relationships/externalLink" Target="externalLinks/externalLink1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7.xml"/><Relationship Id="rId100" Type="http://schemas.openxmlformats.org/officeDocument/2006/relationships/externalLink" Target="externalLinks/externalLink30.xml"/><Relationship Id="rId105" Type="http://schemas.openxmlformats.org/officeDocument/2006/relationships/externalLink" Target="externalLinks/externalLink35.xml"/><Relationship Id="rId126" Type="http://schemas.openxmlformats.org/officeDocument/2006/relationships/externalLink" Target="externalLinks/externalLink56.xml"/><Relationship Id="rId14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93" Type="http://schemas.openxmlformats.org/officeDocument/2006/relationships/externalLink" Target="externalLinks/externalLink23.xml"/><Relationship Id="rId98" Type="http://schemas.openxmlformats.org/officeDocument/2006/relationships/externalLink" Target="externalLinks/externalLink28.xml"/><Relationship Id="rId121" Type="http://schemas.openxmlformats.org/officeDocument/2006/relationships/externalLink" Target="externalLinks/externalLink51.xml"/><Relationship Id="rId142" Type="http://schemas.openxmlformats.org/officeDocument/2006/relationships/externalLink" Target="externalLinks/externalLink7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46.xml"/><Relationship Id="rId137" Type="http://schemas.openxmlformats.org/officeDocument/2006/relationships/externalLink" Target="externalLinks/externalLink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3.xml"/><Relationship Id="rId88" Type="http://schemas.openxmlformats.org/officeDocument/2006/relationships/externalLink" Target="externalLinks/externalLink18.xml"/><Relationship Id="rId111" Type="http://schemas.openxmlformats.org/officeDocument/2006/relationships/externalLink" Target="externalLinks/externalLink41.xml"/><Relationship Id="rId132" Type="http://schemas.openxmlformats.org/officeDocument/2006/relationships/externalLink" Target="externalLinks/externalLink6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externalLink" Target="externalLinks/externalLink36.xml"/><Relationship Id="rId127" Type="http://schemas.openxmlformats.org/officeDocument/2006/relationships/externalLink" Target="externalLinks/externalLink5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3.xml"/><Relationship Id="rId78" Type="http://schemas.openxmlformats.org/officeDocument/2006/relationships/externalLink" Target="externalLinks/externalLink8.xml"/><Relationship Id="rId94" Type="http://schemas.openxmlformats.org/officeDocument/2006/relationships/externalLink" Target="externalLinks/externalLink24.xml"/><Relationship Id="rId99" Type="http://schemas.openxmlformats.org/officeDocument/2006/relationships/externalLink" Target="externalLinks/externalLink29.xml"/><Relationship Id="rId101" Type="http://schemas.openxmlformats.org/officeDocument/2006/relationships/externalLink" Target="externalLinks/externalLink31.xml"/><Relationship Id="rId122" Type="http://schemas.openxmlformats.org/officeDocument/2006/relationships/externalLink" Target="externalLinks/externalLink52.xml"/><Relationship Id="rId143" Type="http://schemas.openxmlformats.org/officeDocument/2006/relationships/externalLink" Target="externalLinks/externalLink73.xml"/><Relationship Id="rId14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externalLink" Target="externalLinks/externalLink19.xml"/><Relationship Id="rId112" Type="http://schemas.openxmlformats.org/officeDocument/2006/relationships/externalLink" Target="externalLinks/externalLink42.xml"/><Relationship Id="rId133" Type="http://schemas.openxmlformats.org/officeDocument/2006/relationships/externalLink" Target="externalLinks/externalLink6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9.xml"/><Relationship Id="rId102" Type="http://schemas.openxmlformats.org/officeDocument/2006/relationships/externalLink" Target="externalLinks/externalLink32.xml"/><Relationship Id="rId123" Type="http://schemas.openxmlformats.org/officeDocument/2006/relationships/externalLink" Target="externalLinks/externalLink53.xml"/><Relationship Id="rId144" Type="http://schemas.openxmlformats.org/officeDocument/2006/relationships/externalLink" Target="externalLinks/externalLink74.xml"/></Relationships>
</file>

<file path=xl/drawings/_rels/drawing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5.xml.rels><?xml version="1.0" encoding="UTF-8" standalone="yes"?>
<Relationships xmlns="http://schemas.openxmlformats.org/package/2006/relationships"><Relationship Id="rId3" Type="http://schemas.openxmlformats.org/officeDocument/2006/relationships/hyperlink" Target="#&#205;NDICE!A1"/><Relationship Id="rId2" Type="http://schemas.openxmlformats.org/officeDocument/2006/relationships/image" Target="../media/image2.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1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11.xml.rels><?xml version="1.0" encoding="UTF-8" standalone="yes"?>
<Relationships xmlns="http://schemas.openxmlformats.org/package/2006/relationships"><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1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16.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1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1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19.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4.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5.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6.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29.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s>
</file>

<file path=xl/drawings/_rels/drawing3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4.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5.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6.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39.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3.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4.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5.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6.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8.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49.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50.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51.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5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2.png"/><Relationship Id="rId1" Type="http://schemas.openxmlformats.org/officeDocument/2006/relationships/hyperlink" Target="#&#205;ndice!A1"/><Relationship Id="rId4" Type="http://schemas.openxmlformats.org/officeDocument/2006/relationships/hyperlink" Target="#&#205;NDICE!A1"/></Relationships>
</file>

<file path=xl/drawings/_rels/drawing53.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1.v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6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9.vml.rels><?xml version="1.0" encoding="UTF-8" standalone="yes"?>
<Relationships xmlns="http://schemas.openxmlformats.org/package/2006/relationships"><Relationship Id="rId1" Type="http://schemas.openxmlformats.org/officeDocument/2006/relationships/image" Target="../media/image6.jpeg"/></Relationships>
</file>

<file path=xl/drawings/_rels/vmlDrawing70.v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absolute">
    <xdr:from>
      <xdr:col>15</xdr:col>
      <xdr:colOff>87261</xdr:colOff>
      <xdr:row>3</xdr:row>
      <xdr:rowOff>315051</xdr:rowOff>
    </xdr:from>
    <xdr:to>
      <xdr:col>15</xdr:col>
      <xdr:colOff>448570</xdr:colOff>
      <xdr:row>4</xdr:row>
      <xdr:rowOff>71736</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A705F612-4385-4ACD-AA1B-1FE79C5017DB}"/>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9872047" y="1281158"/>
          <a:ext cx="361309" cy="409828"/>
        </a:xfrm>
        <a:prstGeom prst="rect">
          <a:avLst/>
        </a:prstGeom>
        <a:noFill/>
        <a:ln>
          <a:noFill/>
        </a:ln>
      </xdr:spPr>
    </xdr:pic>
    <xdr:clientData fPrintsWithSheet="0"/>
  </xdr:twoCellAnchor>
  <xdr:twoCellAnchor editAs="absolute">
    <xdr:from>
      <xdr:col>11</xdr:col>
      <xdr:colOff>1598606</xdr:colOff>
      <xdr:row>9</xdr:row>
      <xdr:rowOff>1748510</xdr:rowOff>
    </xdr:from>
    <xdr:to>
      <xdr:col>14</xdr:col>
      <xdr:colOff>306629</xdr:colOff>
      <xdr:row>9</xdr:row>
      <xdr:rowOff>2109976</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0FE8AFEE-5936-4856-B593-8BC475E88C87}"/>
            </a:ext>
          </a:extLst>
        </xdr:cNvPr>
        <xdr:cNvSpPr/>
      </xdr:nvSpPr>
      <xdr:spPr>
        <a:xfrm>
          <a:off x="18372131" y="8682710"/>
          <a:ext cx="896052" cy="3614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editAs="absolute">
    <xdr:from>
      <xdr:col>12</xdr:col>
      <xdr:colOff>395024</xdr:colOff>
      <xdr:row>4</xdr:row>
      <xdr:rowOff>22497</xdr:rowOff>
    </xdr:from>
    <xdr:to>
      <xdr:col>12</xdr:col>
      <xdr:colOff>753612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F50E71A-7752-4939-A5C3-703EA5183844}"/>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8274" y="1232172"/>
          <a:ext cx="358588" cy="414363"/>
        </a:xfrm>
        <a:prstGeom prst="rect">
          <a:avLst/>
        </a:prstGeom>
        <a:noFill/>
        <a:ln>
          <a:noFill/>
        </a:ln>
      </xdr:spPr>
    </xdr:pic>
    <xdr:clientData fPrintsWithSheet="0"/>
  </xdr:twoCellAnchor>
</xdr:wsDr>
</file>

<file path=xl/drawings/drawing3.xml><?xml version="1.0" encoding="utf-8"?>
<xdr:wsDr xmlns:xdr="http://schemas.openxmlformats.org/drawingml/2006/spreadsheetDrawing" xmlns:a="http://schemas.openxmlformats.org/drawingml/2006/main">
  <xdr:twoCellAnchor editAs="absolute">
    <xdr:from>
      <xdr:col>12</xdr:col>
      <xdr:colOff>200449</xdr:colOff>
      <xdr:row>3</xdr:row>
      <xdr:rowOff>161043</xdr:rowOff>
    </xdr:from>
    <xdr:to>
      <xdr:col>12</xdr:col>
      <xdr:colOff>559037</xdr:colOff>
      <xdr:row>3</xdr:row>
      <xdr:rowOff>579735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65D9306-867C-4701-8991-A9447B5F56E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1819413</xdr:colOff>
      <xdr:row>9</xdr:row>
      <xdr:rowOff>478387</xdr:rowOff>
    </xdr:from>
    <xdr:to>
      <xdr:col>12</xdr:col>
      <xdr:colOff>689238</xdr:colOff>
      <xdr:row>9</xdr:row>
      <xdr:rowOff>767983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FE08B709-B061-4CB9-9188-F08F7185E3E2}"/>
            </a:ext>
          </a:extLst>
        </xdr:cNvPr>
        <xdr:cNvSpPr/>
      </xdr:nvSpPr>
      <xdr:spPr>
        <a:xfrm>
          <a:off x="18372131" y="8762539"/>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xml><?xml version="1.0" encoding="utf-8"?>
<xdr:wsDr xmlns:xdr="http://schemas.openxmlformats.org/drawingml/2006/spreadsheetDrawing" xmlns:a="http://schemas.openxmlformats.org/drawingml/2006/main">
  <xdr:absoluteAnchor>
    <xdr:pos x="18817494" y="1181372"/>
    <xdr:ext cx="358588" cy="414363"/>
    <xdr:pic>
      <xdr:nvPicPr>
        <xdr:cNvPr id="2" name="Gráfico 4" descr="Flechas de cheurón">
          <a:hlinkClick xmlns:r="http://schemas.openxmlformats.org/officeDocument/2006/relationships" r:id="rId1"/>
          <a:extLst>
            <a:ext uri="{FF2B5EF4-FFF2-40B4-BE49-F238E27FC236}">
              <a16:creationId xmlns:a16="http://schemas.microsoft.com/office/drawing/2014/main" id="{79A2E8C9-A093-44B3-A6C6-A70716CFA6EB}"/>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17494" y="1181372"/>
          <a:ext cx="358588" cy="414363"/>
        </a:xfrm>
        <a:prstGeom prst="rect">
          <a:avLst/>
        </a:prstGeom>
        <a:noFill/>
        <a:ln>
          <a:noFill/>
        </a:ln>
      </xdr:spPr>
    </xdr:pic>
    <xdr:clientData fPrintsWithSheet="0"/>
  </xdr:absoluteAnchor>
  <xdr:absoluteAnchor>
    <xdr:pos x="18410231" y="8441864"/>
    <xdr:ext cx="896052" cy="285266"/>
    <xdr:sp macro="" textlink="">
      <xdr:nvSpPr>
        <xdr:cNvPr id="3" name="Rectángulo redondeado 5">
          <a:hlinkClick xmlns:r="http://schemas.openxmlformats.org/officeDocument/2006/relationships" r:id="rId4"/>
          <a:extLst>
            <a:ext uri="{FF2B5EF4-FFF2-40B4-BE49-F238E27FC236}">
              <a16:creationId xmlns:a16="http://schemas.microsoft.com/office/drawing/2014/main" id="{9569685B-B5C1-4B4A-8CA0-64A7611429AF}"/>
            </a:ext>
          </a:extLst>
        </xdr:cNvPr>
        <xdr:cNvSpPr/>
      </xdr:nvSpPr>
      <xdr:spPr>
        <a:xfrm>
          <a:off x="18410231" y="844186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5.xml><?xml version="1.0" encoding="utf-8"?>
<xdr:wsDr xmlns:xdr="http://schemas.openxmlformats.org/drawingml/2006/spreadsheetDrawing" xmlns:a="http://schemas.openxmlformats.org/drawingml/2006/main">
  <xdr:twoCellAnchor editAs="absolute">
    <xdr:from>
      <xdr:col>9</xdr:col>
      <xdr:colOff>2012672</xdr:colOff>
      <xdr:row>3</xdr:row>
      <xdr:rowOff>226604</xdr:rowOff>
    </xdr:from>
    <xdr:to>
      <xdr:col>10</xdr:col>
      <xdr:colOff>357403</xdr:colOff>
      <xdr:row>5</xdr:row>
      <xdr:rowOff>157914</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2E720CFE-B579-4880-B64B-DDAF54B5EE75}"/>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a14:imgEffect>
                    <a14:brightnessContrast bright="-20000"/>
                  </a14:imgEffect>
                  <a14:imgEffect>
                    <a14:saturation sat="362000"/>
                  </a14:imgEffect>
                </a14:imgLayer>
              </a14:imgProps>
            </a:ext>
            <a:ext uri="{28A0092B-C50C-407E-A947-70E740481C1C}">
              <a14:useLocalDpi xmlns:a14="http://schemas.microsoft.com/office/drawing/2010/main" val="0"/>
            </a:ext>
          </a:extLst>
        </a:blip>
        <a:stretch>
          <a:fillRect/>
        </a:stretch>
      </xdr:blipFill>
      <xdr:spPr>
        <a:xfrm rot="10800000">
          <a:off x="18812051" y="1175022"/>
          <a:ext cx="358588" cy="414363"/>
        </a:xfrm>
        <a:prstGeom prst="rect">
          <a:avLst/>
        </a:prstGeom>
        <a:noFill/>
        <a:ln>
          <a:noFill/>
        </a:ln>
      </xdr:spPr>
    </xdr:pic>
    <xdr:clientData fPrintsWithSheet="0"/>
  </xdr:twoCellAnchor>
  <xdr:twoCellAnchor editAs="absolute">
    <xdr:from>
      <xdr:col>9</xdr:col>
      <xdr:colOff>1605409</xdr:colOff>
      <xdr:row>14</xdr:row>
      <xdr:rowOff>188226</xdr:rowOff>
    </xdr:from>
    <xdr:to>
      <xdr:col>10</xdr:col>
      <xdr:colOff>487604</xdr:colOff>
      <xdr:row>14</xdr:row>
      <xdr:rowOff>473492</xdr:rowOff>
    </xdr:to>
    <xdr:sp macro="" textlink="">
      <xdr:nvSpPr>
        <xdr:cNvPr id="3" name="Rectángulo redondeado 5">
          <a:hlinkClick xmlns:r="http://schemas.openxmlformats.org/officeDocument/2006/relationships" r:id="rId3"/>
          <a:extLst>
            <a:ext uri="{FF2B5EF4-FFF2-40B4-BE49-F238E27FC236}">
              <a16:creationId xmlns:a16="http://schemas.microsoft.com/office/drawing/2014/main" id="{2B1E24AD-12B0-4CFF-9DF9-98AFC15C9CD1}"/>
            </a:ext>
          </a:extLst>
        </xdr:cNvPr>
        <xdr:cNvSpPr/>
      </xdr:nvSpPr>
      <xdr:spPr>
        <a:xfrm>
          <a:off x="18404788" y="8771611"/>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editAs="absolute">
    <xdr:from>
      <xdr:col>11</xdr:col>
      <xdr:colOff>2222013</xdr:colOff>
      <xdr:row>4</xdr:row>
      <xdr:rowOff>22497</xdr:rowOff>
    </xdr:from>
    <xdr:to>
      <xdr:col>11</xdr:col>
      <xdr:colOff>2580601</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C8761C6A-ADD3-435D-AAAC-877716461EA2}"/>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6463" y="1232172"/>
          <a:ext cx="358588" cy="414363"/>
        </a:xfrm>
        <a:prstGeom prst="rect">
          <a:avLst/>
        </a:prstGeom>
        <a:noFill/>
        <a:ln>
          <a:noFill/>
        </a:ln>
      </xdr:spPr>
    </xdr:pic>
    <xdr:clientData fPrintsWithSheet="0"/>
  </xdr:twoCellAnchor>
  <xdr:twoCellAnchor editAs="absolute">
    <xdr:from>
      <xdr:col>11</xdr:col>
      <xdr:colOff>1814750</xdr:colOff>
      <xdr:row>9</xdr:row>
      <xdr:rowOff>1031937</xdr:rowOff>
    </xdr:from>
    <xdr:to>
      <xdr:col>11</xdr:col>
      <xdr:colOff>2710802</xdr:colOff>
      <xdr:row>9</xdr:row>
      <xdr:rowOff>1321484</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EBC3FB81-8720-4419-BF5D-D2D015209F12}"/>
            </a:ext>
          </a:extLst>
        </xdr:cNvPr>
        <xdr:cNvSpPr/>
      </xdr:nvSpPr>
      <xdr:spPr>
        <a:xfrm>
          <a:off x="18369200" y="8871012"/>
          <a:ext cx="896052" cy="289547"/>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editAs="absolute">
    <xdr:from>
      <xdr:col>11</xdr:col>
      <xdr:colOff>1196244</xdr:colOff>
      <xdr:row>4</xdr:row>
      <xdr:rowOff>22497</xdr:rowOff>
    </xdr:from>
    <xdr:to>
      <xdr:col>11</xdr:col>
      <xdr:colOff>1554832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D50C7950-FB35-432F-9D0C-B41CE88F15DB}"/>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788981</xdr:colOff>
      <xdr:row>8</xdr:row>
      <xdr:rowOff>1920414</xdr:rowOff>
    </xdr:from>
    <xdr:to>
      <xdr:col>11</xdr:col>
      <xdr:colOff>1685033</xdr:colOff>
      <xdr:row>8</xdr:row>
      <xdr:rowOff>2205680</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7714238-CBB9-41BE-B8F7-665970DA26AE}"/>
            </a:ext>
          </a:extLst>
        </xdr:cNvPr>
        <xdr:cNvSpPr/>
      </xdr:nvSpPr>
      <xdr:spPr>
        <a:xfrm>
          <a:off x="18372131" y="85117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editAs="absolute">
    <xdr:from>
      <xdr:col>11</xdr:col>
      <xdr:colOff>1217675</xdr:colOff>
      <xdr:row>4</xdr:row>
      <xdr:rowOff>22497</xdr:rowOff>
    </xdr:from>
    <xdr:to>
      <xdr:col>11</xdr:col>
      <xdr:colOff>1576263</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3602F28F-4422-422D-B3B2-6F1E56972A6A}"/>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2250" y="1232172"/>
          <a:ext cx="358588" cy="414363"/>
        </a:xfrm>
        <a:prstGeom prst="rect">
          <a:avLst/>
        </a:prstGeom>
        <a:noFill/>
        <a:ln>
          <a:noFill/>
        </a:ln>
      </xdr:spPr>
    </xdr:pic>
    <xdr:clientData fPrintsWithSheet="0"/>
  </xdr:twoCellAnchor>
</xdr:wsDr>
</file>

<file path=xl/drawings/drawing9.xml><?xml version="1.0" encoding="utf-8"?>
<xdr:wsDr xmlns:xdr="http://schemas.openxmlformats.org/drawingml/2006/spreadsheetDrawing" xmlns:a="http://schemas.openxmlformats.org/drawingml/2006/main">
  <xdr:absoluteAnchor>
    <xdr:pos x="18800176" y="1234770"/>
    <xdr:ext cx="358588" cy="418692"/>
    <xdr:pic>
      <xdr:nvPicPr>
        <xdr:cNvPr id="2" name="Gráfico 4" descr="Flechas de cheurón">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00176" y="1234770"/>
          <a:ext cx="358588" cy="418692"/>
        </a:xfrm>
        <a:prstGeom prst="rect">
          <a:avLst/>
        </a:prstGeom>
        <a:noFill/>
        <a:ln>
          <a:noFill/>
        </a:ln>
      </xdr:spPr>
    </xdr:pic>
    <xdr:clientData fPrintsWithSheet="0"/>
  </xdr:absoluteAnchor>
  <xdr:absoluteAnchor>
    <xdr:pos x="18392913" y="9990068"/>
    <xdr:ext cx="896052" cy="274381"/>
    <xdr:sp macro="" textlink="">
      <xdr:nvSpPr>
        <xdr:cNvPr id="3" name="Rectángulo redondeado 5">
          <a:hlinkClick xmlns:r="http://schemas.openxmlformats.org/officeDocument/2006/relationships" r:id="rId4"/>
          <a:extLst>
            <a:ext uri="{FF2B5EF4-FFF2-40B4-BE49-F238E27FC236}">
              <a16:creationId xmlns:a16="http://schemas.microsoft.com/office/drawing/2014/main" id="{00000000-0008-0000-0700-000003000000}"/>
            </a:ext>
          </a:extLst>
        </xdr:cNvPr>
        <xdr:cNvSpPr/>
      </xdr:nvSpPr>
      <xdr:spPr>
        <a:xfrm>
          <a:off x="18392913" y="9990068"/>
          <a:ext cx="896052" cy="274381"/>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10.xml><?xml version="1.0" encoding="utf-8"?>
<xdr:wsDr xmlns:xdr="http://schemas.openxmlformats.org/drawingml/2006/spreadsheetDrawing" xmlns:a="http://schemas.openxmlformats.org/drawingml/2006/main">
  <xdr:twoCellAnchor editAs="absolute">
    <xdr:from>
      <xdr:col>13</xdr:col>
      <xdr:colOff>148494</xdr:colOff>
      <xdr:row>3</xdr:row>
      <xdr:rowOff>36104</xdr:rowOff>
    </xdr:from>
    <xdr:to>
      <xdr:col>13</xdr:col>
      <xdr:colOff>507082</xdr:colOff>
      <xdr:row>4</xdr:row>
      <xdr:rowOff>225949</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C1367F68-FC31-4019-8F6C-1843E3DF7918}"/>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17494" y="1217204"/>
          <a:ext cx="358588" cy="427970"/>
        </a:xfrm>
        <a:prstGeom prst="rect">
          <a:avLst/>
        </a:prstGeom>
        <a:noFill/>
        <a:ln>
          <a:noFill/>
        </a:ln>
      </xdr:spPr>
    </xdr:pic>
    <xdr:clientData fPrintsWithSheet="0"/>
  </xdr:twoCellAnchor>
  <xdr:twoCellAnchor editAs="absolute">
    <xdr:from>
      <xdr:col>12</xdr:col>
      <xdr:colOff>503231</xdr:colOff>
      <xdr:row>12</xdr:row>
      <xdr:rowOff>303885</xdr:rowOff>
    </xdr:from>
    <xdr:to>
      <xdr:col>13</xdr:col>
      <xdr:colOff>637283</xdr:colOff>
      <xdr:row>12</xdr:row>
      <xdr:rowOff>586430</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D3C6233A-3319-42CA-916E-C923D6DFE244}"/>
            </a:ext>
          </a:extLst>
        </xdr:cNvPr>
        <xdr:cNvSpPr/>
      </xdr:nvSpPr>
      <xdr:spPr>
        <a:xfrm>
          <a:off x="18410231" y="8133435"/>
          <a:ext cx="896052" cy="28254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editAs="absolute">
    <xdr:from>
      <xdr:col>11</xdr:col>
      <xdr:colOff>359902</xdr:colOff>
      <xdr:row>10</xdr:row>
      <xdr:rowOff>770066</xdr:rowOff>
    </xdr:from>
    <xdr:to>
      <xdr:col>11</xdr:col>
      <xdr:colOff>1255954</xdr:colOff>
      <xdr:row>10</xdr:row>
      <xdr:rowOff>771215</xdr:rowOff>
    </xdr:to>
    <xdr:sp macro="" textlink="">
      <xdr:nvSpPr>
        <xdr:cNvPr id="2" name="Rectángulo redondeado 5">
          <a:hlinkClick xmlns:r="http://schemas.openxmlformats.org/officeDocument/2006/relationships" r:id="rId1"/>
          <a:extLst>
            <a:ext uri="{FF2B5EF4-FFF2-40B4-BE49-F238E27FC236}">
              <a16:creationId xmlns:a16="http://schemas.microsoft.com/office/drawing/2014/main" id="{894B7397-2E79-446C-AA79-57C8EC20F1D8}"/>
            </a:ext>
          </a:extLst>
        </xdr:cNvPr>
        <xdr:cNvSpPr/>
      </xdr:nvSpPr>
      <xdr:spPr>
        <a:xfrm>
          <a:off x="18371677" y="4389566"/>
          <a:ext cx="896052" cy="1149"/>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12.xml><?xml version="1.0" encoding="utf-8"?>
<xdr:wsDr xmlns:xdr="http://schemas.openxmlformats.org/drawingml/2006/spreadsheetDrawing" xmlns:a="http://schemas.openxmlformats.org/drawingml/2006/main">
  <xdr:absoluteAnchor>
    <xdr:pos x="18844708" y="1233533"/>
    <xdr:ext cx="358588" cy="421166"/>
    <xdr:pic>
      <xdr:nvPicPr>
        <xdr:cNvPr id="2" name="Gráfico 4" descr="Flechas de cheurón">
          <a:hlinkClick xmlns:r="http://schemas.openxmlformats.org/officeDocument/2006/relationships" r:id="rId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44708" y="1233533"/>
          <a:ext cx="358588" cy="421166"/>
        </a:xfrm>
        <a:prstGeom prst="rect">
          <a:avLst/>
        </a:prstGeom>
        <a:noFill/>
        <a:ln>
          <a:noFill/>
        </a:ln>
      </xdr:spPr>
    </xdr:pic>
    <xdr:clientData fPrintsWithSheet="0"/>
  </xdr:absoluteAnchor>
  <xdr:absoluteAnchor>
    <xdr:pos x="18437445" y="8869582"/>
    <xdr:ext cx="896052" cy="285266"/>
    <xdr:sp macro="" textlink="">
      <xdr:nvSpPr>
        <xdr:cNvPr id="3" name="Rectángulo redondeado 5">
          <a:hlinkClick xmlns:r="http://schemas.openxmlformats.org/officeDocument/2006/relationships" r:id="rId4"/>
          <a:extLst>
            <a:ext uri="{FF2B5EF4-FFF2-40B4-BE49-F238E27FC236}">
              <a16:creationId xmlns:a16="http://schemas.microsoft.com/office/drawing/2014/main" id="{00000000-0008-0000-0700-000003000000}"/>
            </a:ext>
          </a:extLst>
        </xdr:cNvPr>
        <xdr:cNvSpPr/>
      </xdr:nvSpPr>
      <xdr:spPr>
        <a:xfrm>
          <a:off x="18437445" y="8869582"/>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13.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BA8365C5-24C9-4FF7-BC63-95CFCAA6A31E}"/>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wsDr>
</file>

<file path=xl/drawings/drawing14.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3EBEBEA6-5D32-4323-97DC-5F186A19C32B}"/>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692779</xdr:colOff>
      <xdr:row>4</xdr:row>
      <xdr:rowOff>22497</xdr:rowOff>
    </xdr:from>
    <xdr:to>
      <xdr:col>12</xdr:col>
      <xdr:colOff>1051367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1D02164-F275-4F8F-AC32-42C6E8424D23}"/>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90279" y="1232172"/>
          <a:ext cx="358588" cy="414363"/>
        </a:xfrm>
        <a:prstGeom prst="rect">
          <a:avLst/>
        </a:prstGeom>
        <a:noFill/>
        <a:ln>
          <a:noFill/>
        </a:ln>
      </xdr:spPr>
    </xdr:pic>
    <xdr:clientData fPrintsWithSheet="0"/>
  </xdr:twoCellAnchor>
</xdr:wsDr>
</file>

<file path=xl/drawings/drawing16.xml><?xml version="1.0" encoding="utf-8"?>
<xdr:wsDr xmlns:xdr="http://schemas.openxmlformats.org/drawingml/2006/spreadsheetDrawing" xmlns:a="http://schemas.openxmlformats.org/drawingml/2006/main">
  <xdr:twoCellAnchor editAs="absolute">
    <xdr:from>
      <xdr:col>9</xdr:col>
      <xdr:colOff>64130</xdr:colOff>
      <xdr:row>3</xdr:row>
      <xdr:rowOff>260622</xdr:rowOff>
    </xdr:from>
    <xdr:to>
      <xdr:col>9</xdr:col>
      <xdr:colOff>422718</xdr:colOff>
      <xdr:row>5</xdr:row>
      <xdr:rowOff>8235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CD996BC4-6876-49ED-B3BD-49E1B4F2A2DA}"/>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80755" y="1232172"/>
          <a:ext cx="358588" cy="414363"/>
        </a:xfrm>
        <a:prstGeom prst="rect">
          <a:avLst/>
        </a:prstGeom>
        <a:noFill/>
        <a:ln>
          <a:noFill/>
        </a:ln>
      </xdr:spPr>
    </xdr:pic>
    <xdr:clientData fPrintsWithSheet="0"/>
  </xdr:twoCellAnchor>
</xdr:wsDr>
</file>

<file path=xl/drawings/drawing17.xml><?xml version="1.0" encoding="utf-8"?>
<xdr:wsDr xmlns:xdr="http://schemas.openxmlformats.org/drawingml/2006/spreadsheetDrawing" xmlns:a="http://schemas.openxmlformats.org/drawingml/2006/main">
  <xdr:twoCellAnchor editAs="absolute">
    <xdr:from>
      <xdr:col>11</xdr:col>
      <xdr:colOff>796194</xdr:colOff>
      <xdr:row>4</xdr:row>
      <xdr:rowOff>22497</xdr:rowOff>
    </xdr:from>
    <xdr:to>
      <xdr:col>11</xdr:col>
      <xdr:colOff>1154782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49BA149B-8478-4B56-BB06-BEA661DE63EE}"/>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388931</xdr:colOff>
      <xdr:row>9</xdr:row>
      <xdr:rowOff>945689</xdr:rowOff>
    </xdr:from>
    <xdr:to>
      <xdr:col>11</xdr:col>
      <xdr:colOff>1284983</xdr:colOff>
      <xdr:row>9</xdr:row>
      <xdr:rowOff>1243655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7C580A34-016F-4950-BAEC-84DDDF1E16D2}"/>
            </a:ext>
          </a:extLst>
        </xdr:cNvPr>
        <xdr:cNvSpPr/>
      </xdr:nvSpPr>
      <xdr:spPr>
        <a:xfrm>
          <a:off x="18372131" y="8756189"/>
          <a:ext cx="896052" cy="2979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editAs="absolute">
    <xdr:from>
      <xdr:col>11</xdr:col>
      <xdr:colOff>12422</xdr:colOff>
      <xdr:row>4</xdr:row>
      <xdr:rowOff>22497</xdr:rowOff>
    </xdr:from>
    <xdr:to>
      <xdr:col>11</xdr:col>
      <xdr:colOff>371010</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82C71C0B-463F-4870-9FD4-4D6AAF9DD5A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86197" y="1232172"/>
          <a:ext cx="358588" cy="414363"/>
        </a:xfrm>
        <a:prstGeom prst="rect">
          <a:avLst/>
        </a:prstGeom>
        <a:noFill/>
        <a:ln>
          <a:noFill/>
        </a:ln>
      </xdr:spPr>
    </xdr:pic>
    <xdr:clientData fPrintsWithSheet="0"/>
  </xdr:twoCellAnchor>
</xdr:wsDr>
</file>

<file path=xl/drawings/drawing19.xml><?xml version="1.0" encoding="utf-8"?>
<xdr:wsDr xmlns:xdr="http://schemas.openxmlformats.org/drawingml/2006/spreadsheetDrawing" xmlns:a="http://schemas.openxmlformats.org/drawingml/2006/main">
  <xdr:twoCellAnchor editAs="absolute">
    <xdr:from>
      <xdr:col>12</xdr:col>
      <xdr:colOff>2335103</xdr:colOff>
      <xdr:row>4</xdr:row>
      <xdr:rowOff>22497</xdr:rowOff>
    </xdr:from>
    <xdr:to>
      <xdr:col>12</xdr:col>
      <xdr:colOff>2693691</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9DA74CA0-19C6-4EDD-9946-9160EF6CFD38}"/>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5253" y="1232172"/>
          <a:ext cx="358588" cy="414363"/>
        </a:xfrm>
        <a:prstGeom prst="rect">
          <a:avLst/>
        </a:prstGeom>
        <a:noFill/>
        <a:ln>
          <a:noFill/>
        </a:ln>
      </xdr:spPr>
    </xdr:pic>
    <xdr:clientData fPrintsWithSheet="0"/>
  </xdr:twoCellAnchor>
  <xdr:twoCellAnchor editAs="absolute">
    <xdr:from>
      <xdr:col>12</xdr:col>
      <xdr:colOff>3253054</xdr:colOff>
      <xdr:row>42</xdr:row>
      <xdr:rowOff>133993</xdr:rowOff>
    </xdr:from>
    <xdr:to>
      <xdr:col>15</xdr:col>
      <xdr:colOff>90627</xdr:colOff>
      <xdr:row>44</xdr:row>
      <xdr:rowOff>38259</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200A7B3E-A3AE-4B6B-81D1-5E8C5CC012C5}"/>
            </a:ext>
          </a:extLst>
        </xdr:cNvPr>
        <xdr:cNvSpPr/>
      </xdr:nvSpPr>
      <xdr:spPr>
        <a:xfrm>
          <a:off x="19693204" y="8525518"/>
          <a:ext cx="895223"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absolute">
    <xdr:from>
      <xdr:col>12</xdr:col>
      <xdr:colOff>719994</xdr:colOff>
      <xdr:row>4</xdr:row>
      <xdr:rowOff>34404</xdr:rowOff>
    </xdr:from>
    <xdr:to>
      <xdr:col>12</xdr:col>
      <xdr:colOff>1078582</xdr:colOff>
      <xdr:row>5</xdr:row>
      <xdr:rowOff>203022</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67E64A65-6E3C-428D-9E51-51ABDB5A5B4C}"/>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25029"/>
          <a:ext cx="358588" cy="406743"/>
        </a:xfrm>
        <a:prstGeom prst="rect">
          <a:avLst/>
        </a:prstGeom>
        <a:noFill/>
        <a:ln>
          <a:noFill/>
        </a:ln>
      </xdr:spPr>
    </xdr:pic>
    <xdr:clientData fPrintsWithSheet="0"/>
  </xdr:twoCellAnchor>
  <xdr:twoCellAnchor editAs="absolute">
    <xdr:from>
      <xdr:col>12</xdr:col>
      <xdr:colOff>312731</xdr:colOff>
      <xdr:row>10</xdr:row>
      <xdr:rowOff>2510963</xdr:rowOff>
    </xdr:from>
    <xdr:to>
      <xdr:col>12</xdr:col>
      <xdr:colOff>1208783</xdr:colOff>
      <xdr:row>10</xdr:row>
      <xdr:rowOff>2796229</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71DC14AA-191E-41CD-B1A0-947C2993B323}"/>
            </a:ext>
          </a:extLst>
        </xdr:cNvPr>
        <xdr:cNvSpPr/>
      </xdr:nvSpPr>
      <xdr:spPr>
        <a:xfrm>
          <a:off x="18372131" y="8335501"/>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editAs="absolute">
    <xdr:from>
      <xdr:col>11</xdr:col>
      <xdr:colOff>2230387</xdr:colOff>
      <xdr:row>4</xdr:row>
      <xdr:rowOff>22497</xdr:rowOff>
    </xdr:from>
    <xdr:to>
      <xdr:col>11</xdr:col>
      <xdr:colOff>2588975</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42E06214-B068-4C91-A29B-28E56C46DA0A}"/>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84837" y="1232172"/>
          <a:ext cx="358588" cy="414363"/>
        </a:xfrm>
        <a:prstGeom prst="rect">
          <a:avLst/>
        </a:prstGeom>
        <a:noFill/>
        <a:ln>
          <a:noFill/>
        </a:ln>
      </xdr:spPr>
    </xdr:pic>
    <xdr:clientData fPrintsWithSheet="0"/>
  </xdr:twoCellAnchor>
  <xdr:twoCellAnchor editAs="absolute">
    <xdr:from>
      <xdr:col>11</xdr:col>
      <xdr:colOff>1823124</xdr:colOff>
      <xdr:row>33</xdr:row>
      <xdr:rowOff>147403</xdr:rowOff>
    </xdr:from>
    <xdr:to>
      <xdr:col>11</xdr:col>
      <xdr:colOff>2719176</xdr:colOff>
      <xdr:row>35</xdr:row>
      <xdr:rowOff>24455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6930622E-4F46-43DC-8FB7-B9BF1091BD4E}"/>
            </a:ext>
          </a:extLst>
        </xdr:cNvPr>
        <xdr:cNvSpPr/>
      </xdr:nvSpPr>
      <xdr:spPr>
        <a:xfrm>
          <a:off x="18377574" y="8758003"/>
          <a:ext cx="896052" cy="277102"/>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editAs="absolute">
    <xdr:from>
      <xdr:col>12</xdr:col>
      <xdr:colOff>716819</xdr:colOff>
      <xdr:row>4</xdr:row>
      <xdr:rowOff>25672</xdr:rowOff>
    </xdr:from>
    <xdr:to>
      <xdr:col>12</xdr:col>
      <xdr:colOff>1075407</xdr:colOff>
      <xdr:row>5</xdr:row>
      <xdr:rowOff>201910</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C5C0A09C-B9E6-486B-875E-E13678893C74}"/>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6219" y="1235347"/>
          <a:ext cx="358588" cy="414363"/>
        </a:xfrm>
        <a:prstGeom prst="rect">
          <a:avLst/>
        </a:prstGeom>
        <a:noFill/>
        <a:ln>
          <a:noFill/>
        </a:ln>
      </xdr:spPr>
    </xdr:pic>
    <xdr:clientData fPrintsWithSheet="0"/>
  </xdr:twoCellAnchor>
  <xdr:twoCellAnchor editAs="absolute">
    <xdr:from>
      <xdr:col>12</xdr:col>
      <xdr:colOff>315906</xdr:colOff>
      <xdr:row>29</xdr:row>
      <xdr:rowOff>88728</xdr:rowOff>
    </xdr:from>
    <xdr:to>
      <xdr:col>12</xdr:col>
      <xdr:colOff>1211958</xdr:colOff>
      <xdr:row>30</xdr:row>
      <xdr:rowOff>134715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A7C3D44-F9C6-456B-A5E2-F314F568A0F2}"/>
            </a:ext>
          </a:extLst>
        </xdr:cNvPr>
        <xdr:cNvSpPr/>
      </xdr:nvSpPr>
      <xdr:spPr>
        <a:xfrm>
          <a:off x="18375306" y="8804103"/>
          <a:ext cx="896052" cy="246012"/>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editAs="absolute">
    <xdr:from>
      <xdr:col>12</xdr:col>
      <xdr:colOff>177069</xdr:colOff>
      <xdr:row>4</xdr:row>
      <xdr:rowOff>22497</xdr:rowOff>
    </xdr:from>
    <xdr:to>
      <xdr:col>12</xdr:col>
      <xdr:colOff>535657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E8B78171-3BCB-490C-80F6-6AEF47FE8D45}"/>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1817681</xdr:colOff>
      <xdr:row>34</xdr:row>
      <xdr:rowOff>79368</xdr:rowOff>
    </xdr:from>
    <xdr:to>
      <xdr:col>12</xdr:col>
      <xdr:colOff>665858</xdr:colOff>
      <xdr:row>35</xdr:row>
      <xdr:rowOff>182298</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918CBB52-14FC-4171-A612-9D623D4C6064}"/>
            </a:ext>
          </a:extLst>
        </xdr:cNvPr>
        <xdr:cNvSpPr/>
      </xdr:nvSpPr>
      <xdr:spPr>
        <a:xfrm>
          <a:off x="18372131" y="87403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editAs="absolute">
    <xdr:from>
      <xdr:col>11</xdr:col>
      <xdr:colOff>2220181</xdr:colOff>
      <xdr:row>4</xdr:row>
      <xdr:rowOff>22497</xdr:rowOff>
    </xdr:from>
    <xdr:to>
      <xdr:col>12</xdr:col>
      <xdr:colOff>340394</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A87856D1-8A7C-483C-A9CE-DF03893DC947}"/>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4631" y="1232172"/>
          <a:ext cx="358588" cy="414363"/>
        </a:xfrm>
        <a:prstGeom prst="rect">
          <a:avLst/>
        </a:prstGeom>
        <a:noFill/>
        <a:ln>
          <a:noFill/>
        </a:ln>
      </xdr:spPr>
    </xdr:pic>
    <xdr:clientData fPrintsWithSheet="0"/>
  </xdr:twoCellAnchor>
  <xdr:twoCellAnchor editAs="absolute">
    <xdr:from>
      <xdr:col>11</xdr:col>
      <xdr:colOff>1812918</xdr:colOff>
      <xdr:row>11</xdr:row>
      <xdr:rowOff>505392</xdr:rowOff>
    </xdr:from>
    <xdr:to>
      <xdr:col>12</xdr:col>
      <xdr:colOff>470595</xdr:colOff>
      <xdr:row>11</xdr:row>
      <xdr:rowOff>782720</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350B098-A00E-452F-A359-1A776AF2D9FC}"/>
            </a:ext>
          </a:extLst>
        </xdr:cNvPr>
        <xdr:cNvSpPr/>
      </xdr:nvSpPr>
      <xdr:spPr>
        <a:xfrm>
          <a:off x="18367368" y="8792702"/>
          <a:ext cx="896052" cy="277328"/>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editAs="absolute">
    <xdr:from>
      <xdr:col>11</xdr:col>
      <xdr:colOff>1915382</xdr:colOff>
      <xdr:row>4</xdr:row>
      <xdr:rowOff>22497</xdr:rowOff>
    </xdr:from>
    <xdr:to>
      <xdr:col>12</xdr:col>
      <xdr:colOff>345157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4D51621C-3763-45FD-95FE-D475C987B479}"/>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4632" y="1232172"/>
          <a:ext cx="363350" cy="414363"/>
        </a:xfrm>
        <a:prstGeom prst="rect">
          <a:avLst/>
        </a:prstGeom>
        <a:noFill/>
        <a:ln>
          <a:noFill/>
        </a:ln>
      </xdr:spPr>
    </xdr:pic>
    <xdr:clientData fPrintsWithSheet="0"/>
  </xdr:twoCellAnchor>
  <xdr:twoCellAnchor editAs="absolute">
    <xdr:from>
      <xdr:col>11</xdr:col>
      <xdr:colOff>1508119</xdr:colOff>
      <xdr:row>11</xdr:row>
      <xdr:rowOff>891714</xdr:rowOff>
    </xdr:from>
    <xdr:to>
      <xdr:col>12</xdr:col>
      <xdr:colOff>475358</xdr:colOff>
      <xdr:row>11</xdr:row>
      <xdr:rowOff>1181743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2FFEDF9A-B773-43C9-8AC5-AB27292DA633}"/>
            </a:ext>
          </a:extLst>
        </xdr:cNvPr>
        <xdr:cNvSpPr/>
      </xdr:nvSpPr>
      <xdr:spPr>
        <a:xfrm>
          <a:off x="18367369" y="8740314"/>
          <a:ext cx="900814"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editAs="absolute">
    <xdr:from>
      <xdr:col>11</xdr:col>
      <xdr:colOff>2224944</xdr:colOff>
      <xdr:row>4</xdr:row>
      <xdr:rowOff>22497</xdr:rowOff>
    </xdr:from>
    <xdr:to>
      <xdr:col>11</xdr:col>
      <xdr:colOff>2583532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30F72EB-F537-495F-B170-1AB1A880628F}"/>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1817681</xdr:colOff>
      <xdr:row>58</xdr:row>
      <xdr:rowOff>86571</xdr:rowOff>
    </xdr:from>
    <xdr:to>
      <xdr:col>12</xdr:col>
      <xdr:colOff>75308</xdr:colOff>
      <xdr:row>59</xdr:row>
      <xdr:rowOff>184699</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B62FFD39-1D69-46E6-A8B6-624128E5ABA2}"/>
            </a:ext>
          </a:extLst>
        </xdr:cNvPr>
        <xdr:cNvSpPr/>
      </xdr:nvSpPr>
      <xdr:spPr>
        <a:xfrm>
          <a:off x="18372131" y="8773932"/>
          <a:ext cx="896052" cy="288628"/>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27.xml><?xml version="1.0" encoding="utf-8"?>
<xdr:wsDr xmlns:xdr="http://schemas.openxmlformats.org/drawingml/2006/spreadsheetDrawing" xmlns:a="http://schemas.openxmlformats.org/drawingml/2006/main">
  <xdr:absoluteAnchor>
    <xdr:pos x="18701475" y="1232732"/>
    <xdr:ext cx="385258" cy="422992"/>
    <xdr:pic>
      <xdr:nvPicPr>
        <xdr:cNvPr id="2" name="Gráfico 4" descr="Flechas de cheurón">
          <a:hlinkClick xmlns:r="http://schemas.openxmlformats.org/officeDocument/2006/relationships" r:id="rId1"/>
          <a:extLst>
            <a:ext uri="{FF2B5EF4-FFF2-40B4-BE49-F238E27FC236}">
              <a16:creationId xmlns:a16="http://schemas.microsoft.com/office/drawing/2014/main" id="{33F85C50-4090-48E3-A0F5-7CAA937BDBCE}"/>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01475" y="1232732"/>
          <a:ext cx="385258" cy="422992"/>
        </a:xfrm>
        <a:prstGeom prst="rect">
          <a:avLst/>
        </a:prstGeom>
        <a:noFill/>
        <a:ln>
          <a:noFill/>
        </a:ln>
      </xdr:spPr>
    </xdr:pic>
    <xdr:clientData fPrintsWithSheet="0"/>
  </xdr:absoluteAnchor>
  <xdr:absoluteAnchor>
    <xdr:pos x="18320882" y="9104618"/>
    <xdr:ext cx="877002" cy="217022"/>
    <xdr:sp macro="" textlink="">
      <xdr:nvSpPr>
        <xdr:cNvPr id="3" name="Rectángulo redondeado 5">
          <a:hlinkClick xmlns:r="http://schemas.openxmlformats.org/officeDocument/2006/relationships" r:id="rId4"/>
          <a:extLst>
            <a:ext uri="{FF2B5EF4-FFF2-40B4-BE49-F238E27FC236}">
              <a16:creationId xmlns:a16="http://schemas.microsoft.com/office/drawing/2014/main" id="{FC108310-4F85-40E9-964D-1BCE37A6AF0D}"/>
            </a:ext>
          </a:extLst>
        </xdr:cNvPr>
        <xdr:cNvSpPr/>
      </xdr:nvSpPr>
      <xdr:spPr>
        <a:xfrm>
          <a:off x="18320882" y="9104618"/>
          <a:ext cx="877002" cy="217022"/>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28.xml><?xml version="1.0" encoding="utf-8"?>
<xdr:wsDr xmlns:xdr="http://schemas.openxmlformats.org/drawingml/2006/spreadsheetDrawing" xmlns:a="http://schemas.openxmlformats.org/drawingml/2006/main">
  <xdr:absoluteAnchor>
    <xdr:pos x="18817494" y="1181372"/>
    <xdr:ext cx="358588" cy="414363"/>
    <xdr:pic>
      <xdr:nvPicPr>
        <xdr:cNvPr id="2" name="Gráfico 4" descr="Flechas de cheurón">
          <a:hlinkClick xmlns:r="http://schemas.openxmlformats.org/officeDocument/2006/relationships" r:id="rId1"/>
          <a:extLst>
            <a:ext uri="{FF2B5EF4-FFF2-40B4-BE49-F238E27FC236}">
              <a16:creationId xmlns:a16="http://schemas.microsoft.com/office/drawing/2014/main" id="{AF2D654D-D77C-4942-AC5F-BC84DF1FE895}"/>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17494" y="1181372"/>
          <a:ext cx="358588" cy="414363"/>
        </a:xfrm>
        <a:prstGeom prst="rect">
          <a:avLst/>
        </a:prstGeom>
        <a:noFill/>
        <a:ln>
          <a:noFill/>
        </a:ln>
      </xdr:spPr>
    </xdr:pic>
    <xdr:clientData fPrintsWithSheet="0"/>
  </xdr:absoluteAnchor>
  <xdr:absoluteAnchor>
    <xdr:pos x="18410231" y="8388796"/>
    <xdr:ext cx="896052" cy="260320"/>
    <xdr:sp macro="" textlink="">
      <xdr:nvSpPr>
        <xdr:cNvPr id="3" name="Rectángulo redondeado 5">
          <a:hlinkClick xmlns:r="http://schemas.openxmlformats.org/officeDocument/2006/relationships" r:id="rId4"/>
          <a:extLst>
            <a:ext uri="{FF2B5EF4-FFF2-40B4-BE49-F238E27FC236}">
              <a16:creationId xmlns:a16="http://schemas.microsoft.com/office/drawing/2014/main" id="{62214C25-1642-4C1B-AF81-6CD1D3C4AEE1}"/>
            </a:ext>
          </a:extLst>
        </xdr:cNvPr>
        <xdr:cNvSpPr/>
      </xdr:nvSpPr>
      <xdr:spPr>
        <a:xfrm>
          <a:off x="18410231" y="8388796"/>
          <a:ext cx="896052" cy="260320"/>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29.xml><?xml version="1.0" encoding="utf-8"?>
<xdr:wsDr xmlns:xdr="http://schemas.openxmlformats.org/drawingml/2006/spreadsheetDrawing" xmlns:a="http://schemas.openxmlformats.org/drawingml/2006/main">
  <xdr:twoCellAnchor editAs="absolute">
    <xdr:from>
      <xdr:col>12</xdr:col>
      <xdr:colOff>1237866</xdr:colOff>
      <xdr:row>4</xdr:row>
      <xdr:rowOff>22497</xdr:rowOff>
    </xdr:from>
    <xdr:to>
      <xdr:col>12</xdr:col>
      <xdr:colOff>1596454</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402691A6-78D9-49FA-ADB7-8E69D7EE76E2}"/>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31101" y="1232172"/>
          <a:ext cx="358588" cy="414363"/>
        </a:xfrm>
        <a:prstGeom prst="rect">
          <a:avLst/>
        </a:prstGeom>
        <a:noFill/>
        <a:ln>
          <a:noFill/>
        </a:ln>
      </xdr:spPr>
    </xdr:pic>
    <xdr:clientData fPrintsWithSheet="0"/>
  </xdr:twoCellAnchor>
  <xdr:twoCellAnchor editAs="absolute">
    <xdr:from>
      <xdr:col>12</xdr:col>
      <xdr:colOff>830603</xdr:colOff>
      <xdr:row>13</xdr:row>
      <xdr:rowOff>24939</xdr:rowOff>
    </xdr:from>
    <xdr:to>
      <xdr:col>12</xdr:col>
      <xdr:colOff>1726655</xdr:colOff>
      <xdr:row>13</xdr:row>
      <xdr:rowOff>310205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B917433-A5EC-430D-A1AE-24231B8FADAC}"/>
            </a:ext>
          </a:extLst>
        </xdr:cNvPr>
        <xdr:cNvSpPr/>
      </xdr:nvSpPr>
      <xdr:spPr>
        <a:xfrm>
          <a:off x="18423838" y="8845089"/>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editAs="absolute">
    <xdr:from>
      <xdr:col>12</xdr:col>
      <xdr:colOff>3038267</xdr:colOff>
      <xdr:row>4</xdr:row>
      <xdr:rowOff>22497</xdr:rowOff>
    </xdr:from>
    <xdr:to>
      <xdr:col>14</xdr:col>
      <xdr:colOff>83276</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3A2AF0F6-9513-4AD9-9259-52CE24B6E28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48914" y="1232172"/>
          <a:ext cx="339538" cy="414363"/>
        </a:xfrm>
        <a:prstGeom prst="rect">
          <a:avLst/>
        </a:prstGeom>
        <a:noFill/>
        <a:ln>
          <a:noFill/>
        </a:ln>
      </xdr:spPr>
    </xdr:pic>
    <xdr:clientData fPrintsWithSheet="0"/>
  </xdr:twoCellAnchor>
  <xdr:twoCellAnchor editAs="absolute">
    <xdr:from>
      <xdr:col>12</xdr:col>
      <xdr:colOff>2631004</xdr:colOff>
      <xdr:row>59</xdr:row>
      <xdr:rowOff>82089</xdr:rowOff>
    </xdr:from>
    <xdr:to>
      <xdr:col>14</xdr:col>
      <xdr:colOff>209667</xdr:colOff>
      <xdr:row>60</xdr:row>
      <xdr:rowOff>169235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F48765F-7148-4166-BF76-C6A8CCE513D1}"/>
            </a:ext>
          </a:extLst>
        </xdr:cNvPr>
        <xdr:cNvSpPr/>
      </xdr:nvSpPr>
      <xdr:spPr>
        <a:xfrm>
          <a:off x="18341651" y="9073689"/>
          <a:ext cx="873192" cy="27764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editAs="absolute">
    <xdr:from>
      <xdr:col>11</xdr:col>
      <xdr:colOff>679172</xdr:colOff>
      <xdr:row>4</xdr:row>
      <xdr:rowOff>22497</xdr:rowOff>
    </xdr:from>
    <xdr:to>
      <xdr:col>11</xdr:col>
      <xdr:colOff>1037760</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B153972-7CA5-4552-8F4F-338D6E247CBA}"/>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95722" y="1232172"/>
          <a:ext cx="358588" cy="414363"/>
        </a:xfrm>
        <a:prstGeom prst="rect">
          <a:avLst/>
        </a:prstGeom>
        <a:noFill/>
        <a:ln>
          <a:noFill/>
        </a:ln>
      </xdr:spPr>
    </xdr:pic>
    <xdr:clientData fPrintsWithSheet="0"/>
  </xdr:twoCellAnchor>
</xdr:wsDr>
</file>

<file path=xl/drawings/drawing32.xml><?xml version="1.0" encoding="utf-8"?>
<xdr:wsDr xmlns:xdr="http://schemas.openxmlformats.org/drawingml/2006/spreadsheetDrawing" xmlns:a="http://schemas.openxmlformats.org/drawingml/2006/main">
  <xdr:twoCellAnchor editAs="absolute">
    <xdr:from>
      <xdr:col>12</xdr:col>
      <xdr:colOff>298172</xdr:colOff>
      <xdr:row>2</xdr:row>
      <xdr:rowOff>36105</xdr:rowOff>
    </xdr:from>
    <xdr:to>
      <xdr:col>12</xdr:col>
      <xdr:colOff>656760</xdr:colOff>
      <xdr:row>3</xdr:row>
      <xdr:rowOff>76271</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4FA7C9F0-8AA8-413F-8A39-BAAB8A81F9C6}"/>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23501072" y="988605"/>
          <a:ext cx="358588" cy="421166"/>
        </a:xfrm>
        <a:prstGeom prst="rect">
          <a:avLst/>
        </a:prstGeom>
        <a:noFill/>
        <a:ln>
          <a:noFill/>
        </a:ln>
      </xdr:spPr>
    </xdr:pic>
    <xdr:clientData fPrintsWithSheet="0"/>
  </xdr:twoCellAnchor>
  <xdr:twoCellAnchor editAs="absolute">
    <xdr:from>
      <xdr:col>12</xdr:col>
      <xdr:colOff>258302</xdr:colOff>
      <xdr:row>3</xdr:row>
      <xdr:rowOff>174618</xdr:rowOff>
    </xdr:from>
    <xdr:to>
      <xdr:col>12</xdr:col>
      <xdr:colOff>1154354</xdr:colOff>
      <xdr:row>4</xdr:row>
      <xdr:rowOff>146920</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D7E0113B-6B46-4B2B-94B6-1733FD1FA30F}"/>
            </a:ext>
          </a:extLst>
        </xdr:cNvPr>
        <xdr:cNvSpPr/>
      </xdr:nvSpPr>
      <xdr:spPr>
        <a:xfrm>
          <a:off x="23461202" y="1508118"/>
          <a:ext cx="896052" cy="286627"/>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81DD735-E85C-4255-B99B-9FB9424095DC}"/>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57</xdr:row>
      <xdr:rowOff>152846</xdr:rowOff>
    </xdr:from>
    <xdr:to>
      <xdr:col>12</xdr:col>
      <xdr:colOff>1208783</xdr:colOff>
      <xdr:row>59</xdr:row>
      <xdr:rowOff>54391</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A7373D9A-FC4A-401B-B1C3-68614332FA9E}"/>
            </a:ext>
          </a:extLst>
        </xdr:cNvPr>
        <xdr:cNvSpPr/>
      </xdr:nvSpPr>
      <xdr:spPr>
        <a:xfrm>
          <a:off x="18372131" y="8992046"/>
          <a:ext cx="896052" cy="28254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F48A5EF3-8514-4FBC-853F-D23691A69297}"/>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21</xdr:row>
      <xdr:rowOff>33598</xdr:rowOff>
    </xdr:from>
    <xdr:to>
      <xdr:col>12</xdr:col>
      <xdr:colOff>1208783</xdr:colOff>
      <xdr:row>21</xdr:row>
      <xdr:rowOff>318864</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A7A6DD52-09EE-46E6-A730-C3C3417FE436}"/>
            </a:ext>
          </a:extLst>
        </xdr:cNvPr>
        <xdr:cNvSpPr/>
      </xdr:nvSpPr>
      <xdr:spPr>
        <a:xfrm>
          <a:off x="18372131" y="8948998"/>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editAs="absolute">
    <xdr:from>
      <xdr:col>11</xdr:col>
      <xdr:colOff>2224944</xdr:colOff>
      <xdr:row>4</xdr:row>
      <xdr:rowOff>22497</xdr:rowOff>
    </xdr:from>
    <xdr:to>
      <xdr:col>12</xdr:col>
      <xdr:colOff>78457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01F12F99-0269-48DD-8C9C-6655D30592D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1817681</xdr:colOff>
      <xdr:row>10</xdr:row>
      <xdr:rowOff>2225214</xdr:rowOff>
    </xdr:from>
    <xdr:to>
      <xdr:col>12</xdr:col>
      <xdr:colOff>208658</xdr:colOff>
      <xdr:row>11</xdr:row>
      <xdr:rowOff>96573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39B51F61-E915-49DA-90B6-DE576CEE0020}"/>
            </a:ext>
          </a:extLst>
        </xdr:cNvPr>
        <xdr:cNvSpPr/>
      </xdr:nvSpPr>
      <xdr:spPr>
        <a:xfrm>
          <a:off x="18372131" y="8587914"/>
          <a:ext cx="896052" cy="26621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editAs="absolute">
    <xdr:from>
      <xdr:col>11</xdr:col>
      <xdr:colOff>1682019</xdr:colOff>
      <xdr:row>4</xdr:row>
      <xdr:rowOff>22497</xdr:rowOff>
    </xdr:from>
    <xdr:to>
      <xdr:col>11</xdr:col>
      <xdr:colOff>2040607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33687926-0676-4975-8286-62F481F9CC4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1274756</xdr:colOff>
      <xdr:row>18</xdr:row>
      <xdr:rowOff>5889</xdr:rowOff>
    </xdr:from>
    <xdr:to>
      <xdr:col>11</xdr:col>
      <xdr:colOff>2170808</xdr:colOff>
      <xdr:row>19</xdr:row>
      <xdr:rowOff>91130</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6798151C-1C24-4207-89F7-C58070834923}"/>
            </a:ext>
          </a:extLst>
        </xdr:cNvPr>
        <xdr:cNvSpPr/>
      </xdr:nvSpPr>
      <xdr:spPr>
        <a:xfrm>
          <a:off x="18372131" y="87403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editAs="absolute">
    <xdr:from>
      <xdr:col>12</xdr:col>
      <xdr:colOff>529494</xdr:colOff>
      <xdr:row>4</xdr:row>
      <xdr:rowOff>22497</xdr:rowOff>
    </xdr:from>
    <xdr:to>
      <xdr:col>12</xdr:col>
      <xdr:colOff>888082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7F1D4238-CDF4-48C8-A788-011F73414533}"/>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88919" y="1232172"/>
          <a:ext cx="358588" cy="414363"/>
        </a:xfrm>
        <a:prstGeom prst="rect">
          <a:avLst/>
        </a:prstGeom>
        <a:noFill/>
        <a:ln>
          <a:noFill/>
        </a:ln>
      </xdr:spPr>
    </xdr:pic>
    <xdr:clientData fPrintsWithSheet="0"/>
  </xdr:twoCellAnchor>
  <xdr:twoCellAnchor editAs="absolute">
    <xdr:from>
      <xdr:col>12</xdr:col>
      <xdr:colOff>122231</xdr:colOff>
      <xdr:row>10</xdr:row>
      <xdr:rowOff>2038796</xdr:rowOff>
    </xdr:from>
    <xdr:to>
      <xdr:col>12</xdr:col>
      <xdr:colOff>1018283</xdr:colOff>
      <xdr:row>11</xdr:row>
      <xdr:rowOff>228562</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B4B34310-5F5F-4982-B42C-086EF2030D12}"/>
            </a:ext>
          </a:extLst>
        </xdr:cNvPr>
        <xdr:cNvSpPr/>
      </xdr:nvSpPr>
      <xdr:spPr>
        <a:xfrm>
          <a:off x="18381656" y="8858696"/>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editAs="absolute">
    <xdr:from>
      <xdr:col>11</xdr:col>
      <xdr:colOff>2220181</xdr:colOff>
      <xdr:row>4</xdr:row>
      <xdr:rowOff>22497</xdr:rowOff>
    </xdr:from>
    <xdr:to>
      <xdr:col>11</xdr:col>
      <xdr:colOff>2578769</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D2A71E48-4904-450D-BBB0-137553C265DC}"/>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4631" y="1232172"/>
          <a:ext cx="358588" cy="414363"/>
        </a:xfrm>
        <a:prstGeom prst="rect">
          <a:avLst/>
        </a:prstGeom>
        <a:noFill/>
        <a:ln>
          <a:noFill/>
        </a:ln>
      </xdr:spPr>
    </xdr:pic>
    <xdr:clientData fPrintsWithSheet="0"/>
  </xdr:twoCellAnchor>
  <xdr:twoCellAnchor editAs="absolute">
    <xdr:from>
      <xdr:col>12</xdr:col>
      <xdr:colOff>277009</xdr:colOff>
      <xdr:row>17</xdr:row>
      <xdr:rowOff>13033</xdr:rowOff>
    </xdr:from>
    <xdr:to>
      <xdr:col>12</xdr:col>
      <xdr:colOff>1173061</xdr:colOff>
      <xdr:row>18</xdr:row>
      <xdr:rowOff>95893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DE7708E-C41F-4F5E-B2D9-E6265D592942}"/>
            </a:ext>
          </a:extLst>
        </xdr:cNvPr>
        <xdr:cNvSpPr/>
      </xdr:nvSpPr>
      <xdr:spPr>
        <a:xfrm>
          <a:off x="20317609" y="8842708"/>
          <a:ext cx="896052" cy="282885"/>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editAs="absolute">
    <xdr:from>
      <xdr:col>11</xdr:col>
      <xdr:colOff>881919</xdr:colOff>
      <xdr:row>4</xdr:row>
      <xdr:rowOff>22497</xdr:rowOff>
    </xdr:from>
    <xdr:to>
      <xdr:col>11</xdr:col>
      <xdr:colOff>1240507</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85426343-7A21-428A-874D-2E207AB00792}"/>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474656</xdr:colOff>
      <xdr:row>14</xdr:row>
      <xdr:rowOff>24939</xdr:rowOff>
    </xdr:from>
    <xdr:to>
      <xdr:col>11</xdr:col>
      <xdr:colOff>1370708</xdr:colOff>
      <xdr:row>14</xdr:row>
      <xdr:rowOff>310205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F763E777-ACC7-46FD-A1F4-D1DDBE571943}"/>
            </a:ext>
          </a:extLst>
        </xdr:cNvPr>
        <xdr:cNvSpPr/>
      </xdr:nvSpPr>
      <xdr:spPr>
        <a:xfrm>
          <a:off x="18372131" y="87403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0.xml><?xml version="1.0" encoding="utf-8"?>
<xdr:wsDr xmlns:xdr="http://schemas.openxmlformats.org/drawingml/2006/spreadsheetDrawing" xmlns:a="http://schemas.openxmlformats.org/drawingml/2006/main">
  <xdr:absoluteAnchor>
    <xdr:pos x="18799351" y="1181372"/>
    <xdr:ext cx="358588" cy="414363"/>
    <xdr:pic>
      <xdr:nvPicPr>
        <xdr:cNvPr id="2" name="Gráfico 4" descr="Flechas de cheurón">
          <a:hlinkClick xmlns:r="http://schemas.openxmlformats.org/officeDocument/2006/relationships" r:id="rId1"/>
          <a:extLst>
            <a:ext uri="{FF2B5EF4-FFF2-40B4-BE49-F238E27FC236}">
              <a16:creationId xmlns:a16="http://schemas.microsoft.com/office/drawing/2014/main" id="{48ADE21B-279E-4038-8E19-545C872EFC0D}"/>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99351" y="1181372"/>
          <a:ext cx="358588" cy="414363"/>
        </a:xfrm>
        <a:prstGeom prst="rect">
          <a:avLst/>
        </a:prstGeom>
        <a:noFill/>
        <a:ln>
          <a:noFill/>
        </a:ln>
      </xdr:spPr>
    </xdr:pic>
    <xdr:clientData fPrintsWithSheet="0"/>
  </xdr:absoluteAnchor>
  <xdr:absoluteAnchor>
    <xdr:pos x="18392088" y="8987511"/>
    <xdr:ext cx="893784" cy="285266"/>
    <xdr:sp macro="" textlink="">
      <xdr:nvSpPr>
        <xdr:cNvPr id="3" name="Rectángulo redondeado 5">
          <a:hlinkClick xmlns:r="http://schemas.openxmlformats.org/officeDocument/2006/relationships" r:id="rId4"/>
          <a:extLst>
            <a:ext uri="{FF2B5EF4-FFF2-40B4-BE49-F238E27FC236}">
              <a16:creationId xmlns:a16="http://schemas.microsoft.com/office/drawing/2014/main" id="{76DDFA09-40E8-42D1-96F3-9BD2E82F446B}"/>
            </a:ext>
          </a:extLst>
        </xdr:cNvPr>
        <xdr:cNvSpPr/>
      </xdr:nvSpPr>
      <xdr:spPr>
        <a:xfrm>
          <a:off x="18392088" y="8987511"/>
          <a:ext cx="893784"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41.xml><?xml version="1.0" encoding="utf-8"?>
<xdr:wsDr xmlns:xdr="http://schemas.openxmlformats.org/drawingml/2006/spreadsheetDrawing" xmlns:a="http://schemas.openxmlformats.org/drawingml/2006/main">
  <xdr:twoCellAnchor editAs="absolute">
    <xdr:from>
      <xdr:col>12</xdr:col>
      <xdr:colOff>1819033</xdr:colOff>
      <xdr:row>4</xdr:row>
      <xdr:rowOff>22497</xdr:rowOff>
    </xdr:from>
    <xdr:to>
      <xdr:col>12</xdr:col>
      <xdr:colOff>2177621</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3C396A0E-0CD7-4813-AFAE-1B194366028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64008" y="1232172"/>
          <a:ext cx="358588" cy="414363"/>
        </a:xfrm>
        <a:prstGeom prst="rect">
          <a:avLst/>
        </a:prstGeom>
        <a:noFill/>
        <a:ln>
          <a:noFill/>
        </a:ln>
      </xdr:spPr>
    </xdr:pic>
    <xdr:clientData fPrintsWithSheet="0"/>
  </xdr:twoCellAnchor>
  <xdr:twoCellAnchor editAs="absolute">
    <xdr:from>
      <xdr:col>12</xdr:col>
      <xdr:colOff>1411770</xdr:colOff>
      <xdr:row>9</xdr:row>
      <xdr:rowOff>2640162</xdr:rowOff>
    </xdr:from>
    <xdr:to>
      <xdr:col>12</xdr:col>
      <xdr:colOff>2307822</xdr:colOff>
      <xdr:row>9</xdr:row>
      <xdr:rowOff>2906378</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5309D495-D865-4CE7-AB5D-35BE9BFBDDC3}"/>
            </a:ext>
          </a:extLst>
        </xdr:cNvPr>
        <xdr:cNvSpPr/>
      </xdr:nvSpPr>
      <xdr:spPr>
        <a:xfrm>
          <a:off x="18356745" y="8478987"/>
          <a:ext cx="896052" cy="26621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editAs="absolute">
    <xdr:from>
      <xdr:col>11</xdr:col>
      <xdr:colOff>2296288</xdr:colOff>
      <xdr:row>4</xdr:row>
      <xdr:rowOff>22497</xdr:rowOff>
    </xdr:from>
    <xdr:to>
      <xdr:col>11</xdr:col>
      <xdr:colOff>2654876</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F7DCE21C-9235-4068-8990-3E630D8D1EB7}"/>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850738" y="1232172"/>
          <a:ext cx="358588" cy="414363"/>
        </a:xfrm>
        <a:prstGeom prst="rect">
          <a:avLst/>
        </a:prstGeom>
        <a:noFill/>
        <a:ln>
          <a:noFill/>
        </a:ln>
      </xdr:spPr>
    </xdr:pic>
    <xdr:clientData fPrintsWithSheet="0"/>
  </xdr:twoCellAnchor>
  <xdr:twoCellAnchor editAs="absolute">
    <xdr:from>
      <xdr:col>11</xdr:col>
      <xdr:colOff>1889025</xdr:colOff>
      <xdr:row>10</xdr:row>
      <xdr:rowOff>1192868</xdr:rowOff>
    </xdr:from>
    <xdr:to>
      <xdr:col>11</xdr:col>
      <xdr:colOff>2785077</xdr:colOff>
      <xdr:row>10</xdr:row>
      <xdr:rowOff>1701997</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25631693-D3D1-45A8-8ED9-65BA9AB9E7EE}"/>
            </a:ext>
          </a:extLst>
        </xdr:cNvPr>
        <xdr:cNvSpPr/>
      </xdr:nvSpPr>
      <xdr:spPr>
        <a:xfrm>
          <a:off x="18443475" y="8901768"/>
          <a:ext cx="896052" cy="505954"/>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3.xml><?xml version="1.0" encoding="utf-8"?>
<xdr:wsDr xmlns:xdr="http://schemas.openxmlformats.org/drawingml/2006/spreadsheetDrawing" xmlns:a="http://schemas.openxmlformats.org/drawingml/2006/main">
  <xdr:absoluteAnchor>
    <xdr:pos x="18799351" y="1235801"/>
    <xdr:ext cx="358588" cy="423434"/>
    <xdr:pic>
      <xdr:nvPicPr>
        <xdr:cNvPr id="2" name="Gráfico 4" descr="Flechas de cheurón">
          <a:hlinkClick xmlns:r="http://schemas.openxmlformats.org/officeDocument/2006/relationships" r:id="rId1"/>
          <a:extLst>
            <a:ext uri="{FF2B5EF4-FFF2-40B4-BE49-F238E27FC236}">
              <a16:creationId xmlns:a16="http://schemas.microsoft.com/office/drawing/2014/main" id="{DD33D21D-FE25-4029-A0F1-971D37E2C53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99351" y="1235801"/>
          <a:ext cx="358588" cy="423434"/>
        </a:xfrm>
        <a:prstGeom prst="rect">
          <a:avLst/>
        </a:prstGeom>
        <a:noFill/>
        <a:ln>
          <a:noFill/>
        </a:ln>
      </xdr:spPr>
    </xdr:pic>
    <xdr:clientData fPrintsWithSheet="0"/>
  </xdr:absoluteAnchor>
  <xdr:absoluteAnchor>
    <xdr:pos x="18382563" y="8867314"/>
    <xdr:ext cx="905577" cy="287534"/>
    <xdr:sp macro="" textlink="">
      <xdr:nvSpPr>
        <xdr:cNvPr id="3" name="Rectángulo redondeado 5">
          <a:hlinkClick xmlns:r="http://schemas.openxmlformats.org/officeDocument/2006/relationships" r:id="rId4"/>
          <a:extLst>
            <a:ext uri="{FF2B5EF4-FFF2-40B4-BE49-F238E27FC236}">
              <a16:creationId xmlns:a16="http://schemas.microsoft.com/office/drawing/2014/main" id="{5162B128-FFB1-4FFE-8963-681D27124878}"/>
            </a:ext>
          </a:extLst>
        </xdr:cNvPr>
        <xdr:cNvSpPr/>
      </xdr:nvSpPr>
      <xdr:spPr>
        <a:xfrm>
          <a:off x="18382563" y="8867314"/>
          <a:ext cx="905577" cy="287534"/>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44.xml><?xml version="1.0" encoding="utf-8"?>
<xdr:wsDr xmlns:xdr="http://schemas.openxmlformats.org/drawingml/2006/spreadsheetDrawing" xmlns:a="http://schemas.openxmlformats.org/drawingml/2006/main">
  <xdr:absoluteAnchor>
    <xdr:pos x="18779394" y="1203597"/>
    <xdr:ext cx="358588" cy="414363"/>
    <xdr:pic>
      <xdr:nvPicPr>
        <xdr:cNvPr id="2" name="Gráfico 4" descr="Flechas de cheurón">
          <a:hlinkClick xmlns:r="http://schemas.openxmlformats.org/officeDocument/2006/relationships" r:id="rId1"/>
          <a:extLst>
            <a:ext uri="{FF2B5EF4-FFF2-40B4-BE49-F238E27FC236}">
              <a16:creationId xmlns:a16="http://schemas.microsoft.com/office/drawing/2014/main" id="{3835F22F-AE63-4E7E-A3F3-63D1A78D4A5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03597"/>
          <a:ext cx="358588" cy="414363"/>
        </a:xfrm>
        <a:prstGeom prst="rect">
          <a:avLst/>
        </a:prstGeom>
        <a:noFill/>
        <a:ln>
          <a:noFill/>
        </a:ln>
      </xdr:spPr>
    </xdr:pic>
    <xdr:clientData fPrintsWithSheet="0"/>
  </xdr:absoluteAnchor>
  <xdr:absoluteAnchor>
    <xdr:pos x="18372131" y="8540289"/>
    <xdr:ext cx="896052" cy="285266"/>
    <xdr:sp macro="" textlink="">
      <xdr:nvSpPr>
        <xdr:cNvPr id="3" name="Rectángulo redondeado 5">
          <a:hlinkClick xmlns:r="http://schemas.openxmlformats.org/officeDocument/2006/relationships" r:id="rId4"/>
          <a:extLst>
            <a:ext uri="{FF2B5EF4-FFF2-40B4-BE49-F238E27FC236}">
              <a16:creationId xmlns:a16="http://schemas.microsoft.com/office/drawing/2014/main" id="{D8DF25BC-C9CB-4DD2-961D-19DF171F8614}"/>
            </a:ext>
          </a:extLst>
        </xdr:cNvPr>
        <xdr:cNvSpPr/>
      </xdr:nvSpPr>
      <xdr:spPr>
        <a:xfrm>
          <a:off x="18372131" y="8540289"/>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absoluteAnchor>
</xdr:wsDr>
</file>

<file path=xl/drawings/drawing45.xml><?xml version="1.0" encoding="utf-8"?>
<xdr:wsDr xmlns:xdr="http://schemas.openxmlformats.org/drawingml/2006/spreadsheetDrawing" xmlns:a="http://schemas.openxmlformats.org/drawingml/2006/main">
  <xdr:oneCellAnchor>
    <xdr:from>
      <xdr:col>0</xdr:col>
      <xdr:colOff>0</xdr:colOff>
      <xdr:row>2</xdr:row>
      <xdr:rowOff>16327</xdr:rowOff>
    </xdr:from>
    <xdr:ext cx="358588" cy="398008"/>
    <xdr:pic>
      <xdr:nvPicPr>
        <xdr:cNvPr id="2" name="Gráfico 4" descr="Flechas de cheurón">
          <a:hlinkClick xmlns:r="http://schemas.openxmlformats.org/officeDocument/2006/relationships" r:id="rId1"/>
          <a:extLst>
            <a:ext uri="{FF2B5EF4-FFF2-40B4-BE49-F238E27FC236}">
              <a16:creationId xmlns:a16="http://schemas.microsoft.com/office/drawing/2014/main" id="{C601A82B-8CC1-4695-9E7C-D0328AAEA786}"/>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0" y="711652"/>
          <a:ext cx="358588" cy="398008"/>
        </a:xfrm>
        <a:prstGeom prst="rect">
          <a:avLst/>
        </a:prstGeom>
        <a:noFill/>
        <a:ln>
          <a:noFill/>
        </a:ln>
      </xdr:spPr>
    </xdr:pic>
    <xdr:clientData/>
  </xdr:oneCellAnchor>
  <xdr:twoCellAnchor>
    <xdr:from>
      <xdr:col>0</xdr:col>
      <xdr:colOff>0</xdr:colOff>
      <xdr:row>47</xdr:row>
      <xdr:rowOff>0</xdr:rowOff>
    </xdr:from>
    <xdr:to>
      <xdr:col>0</xdr:col>
      <xdr:colOff>95252</xdr:colOff>
      <xdr:row>48</xdr:row>
      <xdr:rowOff>98653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7437474-C1AD-4552-A34D-4BA5A2DB905D}"/>
            </a:ext>
          </a:extLst>
        </xdr:cNvPr>
        <xdr:cNvSpPr/>
      </xdr:nvSpPr>
      <xdr:spPr>
        <a:xfrm>
          <a:off x="0" y="9820275"/>
          <a:ext cx="95252" cy="289153"/>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xdr:twoCellAnchor>
</xdr:wsDr>
</file>

<file path=xl/drawings/drawing46.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52C41C0E-78C6-4717-9F60-E8E102226363}"/>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12</xdr:row>
      <xdr:rowOff>147403</xdr:rowOff>
    </xdr:from>
    <xdr:to>
      <xdr:col>12</xdr:col>
      <xdr:colOff>1208783</xdr:colOff>
      <xdr:row>14</xdr:row>
      <xdr:rowOff>59833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D33974CF-E079-459C-BC0F-FACA3E9F9316}"/>
            </a:ext>
          </a:extLst>
        </xdr:cNvPr>
        <xdr:cNvSpPr/>
      </xdr:nvSpPr>
      <xdr:spPr>
        <a:xfrm>
          <a:off x="18372131" y="87403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C3EC8878-22A0-4F6B-B0EF-B8D7C33830A0}"/>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9</xdr:row>
      <xdr:rowOff>3130089</xdr:rowOff>
    </xdr:from>
    <xdr:to>
      <xdr:col>12</xdr:col>
      <xdr:colOff>1208783</xdr:colOff>
      <xdr:row>9</xdr:row>
      <xdr:rowOff>3415355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87928880-2B15-4961-8865-920AB5D895A3}"/>
            </a:ext>
          </a:extLst>
        </xdr:cNvPr>
        <xdr:cNvSpPr/>
      </xdr:nvSpPr>
      <xdr:spPr>
        <a:xfrm>
          <a:off x="18372131" y="87784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F219E346-3369-4FD6-AA3F-AF1E7F5A2CA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11</xdr:row>
      <xdr:rowOff>1443431</xdr:rowOff>
    </xdr:from>
    <xdr:to>
      <xdr:col>12</xdr:col>
      <xdr:colOff>1208783</xdr:colOff>
      <xdr:row>12</xdr:row>
      <xdr:rowOff>2767</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8F1DA3FA-7A7A-4DE9-B92A-22FEF5B41026}"/>
            </a:ext>
          </a:extLst>
        </xdr:cNvPr>
        <xdr:cNvSpPr/>
      </xdr:nvSpPr>
      <xdr:spPr>
        <a:xfrm>
          <a:off x="18372131" y="8472881"/>
          <a:ext cx="896052" cy="359561"/>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editAs="absolute">
    <xdr:from>
      <xdr:col>11</xdr:col>
      <xdr:colOff>2491644</xdr:colOff>
      <xdr:row>4</xdr:row>
      <xdr:rowOff>22497</xdr:rowOff>
    </xdr:from>
    <xdr:to>
      <xdr:col>11</xdr:col>
      <xdr:colOff>2850232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19EEEA72-0856-4024-A121-0DC1327A73D1}"/>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11</xdr:col>
      <xdr:colOff>2090731</xdr:colOff>
      <xdr:row>9</xdr:row>
      <xdr:rowOff>2552239</xdr:rowOff>
    </xdr:from>
    <xdr:to>
      <xdr:col>12</xdr:col>
      <xdr:colOff>91183</xdr:colOff>
      <xdr:row>9</xdr:row>
      <xdr:rowOff>2837505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61D163F8-1526-4EE1-B73F-DBD2E6DCD0FF}"/>
            </a:ext>
          </a:extLst>
        </xdr:cNvPr>
        <xdr:cNvSpPr/>
      </xdr:nvSpPr>
      <xdr:spPr>
        <a:xfrm>
          <a:off x="18372131" y="8333914"/>
          <a:ext cx="896052" cy="2852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7D89740F-CE77-4AEE-9108-828BA53D8444}"/>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28</xdr:row>
      <xdr:rowOff>56689</xdr:rowOff>
    </xdr:from>
    <xdr:to>
      <xdr:col>12</xdr:col>
      <xdr:colOff>1208783</xdr:colOff>
      <xdr:row>29</xdr:row>
      <xdr:rowOff>151455</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C58AFC0D-39B8-45EF-8B5E-DCDA1EF64230}"/>
            </a:ext>
          </a:extLst>
        </xdr:cNvPr>
        <xdr:cNvSpPr/>
      </xdr:nvSpPr>
      <xdr:spPr>
        <a:xfrm>
          <a:off x="18372131" y="8457739"/>
          <a:ext cx="896052" cy="27256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editAs="absolute">
    <xdr:from>
      <xdr:col>12</xdr:col>
      <xdr:colOff>34636</xdr:colOff>
      <xdr:row>1</xdr:row>
      <xdr:rowOff>406111</xdr:rowOff>
    </xdr:from>
    <xdr:to>
      <xdr:col>12</xdr:col>
      <xdr:colOff>393224</xdr:colOff>
      <xdr:row>2</xdr:row>
      <xdr:rowOff>388482</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9E983CE7-7832-487A-ABAB-CF0416502F3B}"/>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370261" y="815686"/>
          <a:ext cx="358588" cy="391946"/>
        </a:xfrm>
        <a:prstGeom prst="rect">
          <a:avLst/>
        </a:prstGeom>
        <a:noFill/>
        <a:ln>
          <a:noFill/>
        </a:ln>
      </xdr:spPr>
    </xdr:pic>
    <xdr:clientData fPrintsWithSheet="0"/>
  </xdr:twoCellAnchor>
  <xdr:twoCellAnchor editAs="absolute">
    <xdr:from>
      <xdr:col>12</xdr:col>
      <xdr:colOff>176891</xdr:colOff>
      <xdr:row>94</xdr:row>
      <xdr:rowOff>121103</xdr:rowOff>
    </xdr:from>
    <xdr:to>
      <xdr:col>13</xdr:col>
      <xdr:colOff>272143</xdr:colOff>
      <xdr:row>96</xdr:row>
      <xdr:rowOff>94281</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DF6BA828-AFBE-44DA-B80A-65D70D0963B7}"/>
            </a:ext>
          </a:extLst>
        </xdr:cNvPr>
        <xdr:cNvSpPr/>
      </xdr:nvSpPr>
      <xdr:spPr>
        <a:xfrm>
          <a:off x="18512516" y="12646478"/>
          <a:ext cx="857252" cy="297028"/>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editAs="absolute">
    <xdr:from>
      <xdr:col>12</xdr:col>
      <xdr:colOff>719994</xdr:colOff>
      <xdr:row>4</xdr:row>
      <xdr:rowOff>22497</xdr:rowOff>
    </xdr:from>
    <xdr:to>
      <xdr:col>12</xdr:col>
      <xdr:colOff>1078582</xdr:colOff>
      <xdr:row>5</xdr:row>
      <xdr:rowOff>198735</xdr:rowOff>
    </xdr:to>
    <xdr:pic>
      <xdr:nvPicPr>
        <xdr:cNvPr id="2" name="Gráfico 4" descr="Flechas de cheurón">
          <a:hlinkClick xmlns:r="http://schemas.openxmlformats.org/officeDocument/2006/relationships" r:id="rId1"/>
          <a:extLst>
            <a:ext uri="{FF2B5EF4-FFF2-40B4-BE49-F238E27FC236}">
              <a16:creationId xmlns:a16="http://schemas.microsoft.com/office/drawing/2014/main" id="{891DB54D-2672-47F4-A9DE-4F80F1B945F7}"/>
            </a:ext>
          </a:extLst>
        </xdr:cNvPr>
        <xdr:cNvPicPr>
          <a:picLocks noChangeAspect="1"/>
        </xdr:cNvPicPr>
      </xdr:nvPicPr>
      <xdr:blipFill>
        <a:blip xmlns:r="http://schemas.openxmlformats.org/officeDocument/2006/relationships" r:embed="rId2" cstate="print">
          <a:duotone>
            <a:schemeClr val="accent3">
              <a:shade val="45000"/>
              <a:satMod val="135000"/>
            </a:schemeClr>
            <a:prstClr val="white"/>
          </a:duotone>
          <a:extLst>
            <a:ext uri="{BEBA8EAE-BF5A-486C-A8C5-ECC9F3942E4B}">
              <a14:imgProps xmlns:a14="http://schemas.microsoft.com/office/drawing/2010/main">
                <a14:imgLayer r:embed="rId3">
                  <a14:imgEffect>
                    <a14:saturation sat="362000"/>
                  </a14:imgEffect>
                  <a14:imgEffect>
                    <a14:brightnessContrast bright="-20000"/>
                  </a14:imgEffect>
                </a14:imgLayer>
              </a14:imgProps>
            </a:ext>
            <a:ext uri="{28A0092B-C50C-407E-A947-70E740481C1C}">
              <a14:useLocalDpi xmlns:a14="http://schemas.microsoft.com/office/drawing/2010/main" val="0"/>
            </a:ext>
          </a:extLst>
        </a:blip>
        <a:stretch>
          <a:fillRect/>
        </a:stretch>
      </xdr:blipFill>
      <xdr:spPr>
        <a:xfrm rot="10800000">
          <a:off x="18779394" y="1232172"/>
          <a:ext cx="358588" cy="414363"/>
        </a:xfrm>
        <a:prstGeom prst="rect">
          <a:avLst/>
        </a:prstGeom>
        <a:noFill/>
        <a:ln>
          <a:noFill/>
        </a:ln>
      </xdr:spPr>
    </xdr:pic>
    <xdr:clientData fPrintsWithSheet="0"/>
  </xdr:twoCellAnchor>
  <xdr:twoCellAnchor editAs="absolute">
    <xdr:from>
      <xdr:col>12</xdr:col>
      <xdr:colOff>312731</xdr:colOff>
      <xdr:row>11</xdr:row>
      <xdr:rowOff>23207</xdr:rowOff>
    </xdr:from>
    <xdr:to>
      <xdr:col>12</xdr:col>
      <xdr:colOff>1208783</xdr:colOff>
      <xdr:row>11</xdr:row>
      <xdr:rowOff>293233</xdr:rowOff>
    </xdr:to>
    <xdr:sp macro="" textlink="">
      <xdr:nvSpPr>
        <xdr:cNvPr id="3" name="Rectángulo redondeado 5">
          <a:hlinkClick xmlns:r="http://schemas.openxmlformats.org/officeDocument/2006/relationships" r:id="rId4"/>
          <a:extLst>
            <a:ext uri="{FF2B5EF4-FFF2-40B4-BE49-F238E27FC236}">
              <a16:creationId xmlns:a16="http://schemas.microsoft.com/office/drawing/2014/main" id="{19851B11-DDA4-4DA7-979B-67AB7B6C07A7}"/>
            </a:ext>
          </a:extLst>
        </xdr:cNvPr>
        <xdr:cNvSpPr/>
      </xdr:nvSpPr>
      <xdr:spPr>
        <a:xfrm>
          <a:off x="18372131" y="9111789"/>
          <a:ext cx="896052" cy="270026"/>
        </a:xfrm>
        <a:prstGeom prst="roundRect">
          <a:avLst/>
        </a:prstGeom>
        <a:solidFill>
          <a:srgbClr val="58595A"/>
        </a:solidFill>
        <a:ln>
          <a:solidFill>
            <a:srgbClr val="58595A"/>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400" b="1">
              <a:solidFill>
                <a:schemeClr val="bg1">
                  <a:lumMod val="95000"/>
                </a:schemeClr>
              </a:solidFill>
            </a:rPr>
            <a:t>ÍNDICE</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9</xdr:col>
      <xdr:colOff>0</xdr:colOff>
      <xdr:row>29</xdr:row>
      <xdr:rowOff>0</xdr:rowOff>
    </xdr:from>
    <xdr:to>
      <xdr:col>9</xdr:col>
      <xdr:colOff>740834</xdr:colOff>
      <xdr:row>30</xdr:row>
      <xdr:rowOff>31750</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8D7B32DE-AEF5-40EF-B59D-B2D75416D517}"/>
            </a:ext>
          </a:extLst>
        </xdr:cNvPr>
        <xdr:cNvSpPr/>
      </xdr:nvSpPr>
      <xdr:spPr>
        <a:xfrm>
          <a:off x="14087475" y="8029575"/>
          <a:ext cx="740834" cy="336550"/>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44.61\Enlace%20B\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NDRES\Documents\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Z:\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COORDINACI&#211;N%20DE%20SEGUIMIENTO%20Y%20EVALUACI&#211;N\CAMAI%202017\CAMAI%20201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Z:\COORDINACI&#211;N%20DE%20SEGUIMIENTO%20Y%20EVALUACI&#211;N\INFORMES%20TRIMESTRALES%202016\ENERO-JUNIO%202016\Formatos_IAT_E-J%202016%20BAS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Z:\ANTEPROYECTO%202012\PROYECTO%20DEFINITIVO\BASE%20AJUSTES%20PROYECTO%20VER%20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bcari\Desktop\Reportes\POA%202020\POA%202020%2001abr.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FinanzasCDMX\Documents\Informaci&#243;n%20general_id\Guias%20ene-mar%202025\Guias%20ENE-MZO%2025\Guias%20ENE-MZO%2025\IAT_Poder%20Ejecutivo\Formatos_IAT_ENE_DIC_2024.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NDRES\Documents\Documents%20and%20Settings\SFINANZAS\Mis%20documentos\EJERCICIO%202009\GU&#205;A%20IAT2009\GU&#205;A%20E-J%202009\GUIA%20IAT%20ENERO-DICIEMBRE\GU&#205;A%20ULTIMA\Copia%20de%20IAT%20ver%209.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1.44.61\Enlace%20B\Users\FinanzasCDMX\Desktop\FORMATOS%20FINALES\Formatos%20finales\Formatos_IAT_ENE_DIC_2024%20def.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1.44.36\d\Users\FinanzasCDMX\Desktop\FORMATOS%20FINALES\Formatos%20finales\Formatos_IAT_ENE_DIC_2024%20def.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X:\COORDINACI&#211;N%20DE%20SEGUIMIENTO%20Y%20EVALUACI&#211;N\ANTEPROYECTO%202018\METAS%20Y%20PRESUPUESTO%202018.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Z:\COORDINACI&#211;N%20DE%20SEGUIMIENTO%20Y%20EVALUACI&#211;N\CAMAI%202014\FORMATO_CAMAI_2014%20BAS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1.44.61\Enlace%20B\SUB_A_ED_2025\ALCALD&#205;AS\IAT\OBSERVACIONES\02CD09_IZTP\Formatos%20IAT%204T25_Ejecutivo%2002CD09%20Apartado%20A%20Observacione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13C001_SCG\IAT%20A%204T25_Ejecutivo.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X:\Documents%20and%20Settings\All%20Users\Documentos\Mi%20m&#250;sica\Cristian\AFE%20IZTAPALAPA%202011\AFEC%20IZT%204044%20201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NDRES\Documents\Users\Finanzas\AppData\Local\Microsoft\Windows\Temporary%20Internet%20Files\Content.Outlook\64HL10I4\ESTADO%20ANAL&#205;TICO%20DEL%20EJERCICI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Documents%20and%20Settings\SFINANZAS\Mis%20documentos\EJERCICIO%202009\GU&#205;A%20IAT2009\GU&#205;A%20E-J%202009\GUIA%20IAT%20ENERO-DICIEMBRE\GU&#205;A%20ULTIMA\Copia%20de%20IAT%20ver%209.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X:\MARA\Formato%20de%20Afectaciones\Afectaciones%202014\COYOAC&#193;N\AFECT%20IZTAPALAPA\MARISSA\Bit&#225;coras%202011\04%20ABRIL\Bit&#225;coras%2029%20Abril%2020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X:\COORDINACI&#211;N%20DE%20SEGUIMIENTO%20Y%20EVALUACI&#211;N\PATY%20TRABAJO\2020\02CD12_CENTRAL_AUTON_OD%20-%20AI%20E%20PP.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correo.finanzas.df.gob.mx/exchange/nvelarde/Inbox/No%20Subject-14.EML/1_multipart_xF8FF_6_Formatos%20del%20IAT%20e_d%202008.xls/C58EA28C-18C0-4a97-9AF2-036E93DDAFB3/Copia%20de%20IAT%20ver%209.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1.44.61\Enlace%20B\Documents%20and%20Settings\SFINANZAS\Mis%20documentos\EJERCICIO%202009\GU&#205;A%20IAT2009\GU&#205;A%20E-J%202009\GUIA%20IAT%20ENERO-DICIEMBRE\GU&#205;A%20ULTIMA\Copia%20de%20IAT%20ver%209.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SFINANZAS\Mis%20documentos\EJERCICIO%202009\GU&#205;A%20IAT2009\GU&#205;A%20E-J%202009\GUIA%20IAT%20ENERO-DICIEMBRE\GU&#205;A%20ULTIMA\Copia%20de%20IAT%20ver%209.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Z:\EVA%20EVALUACION\INFORMES%20TRIMESTRALES%202010\INFORME%20TRIMESTRAL%20ENERO-DICIEMBRE%202010\INFORME%20TRIM.%20ENE-JUN%20201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2024\ENE_DIC_25\IAT\5.Veresi&#243;n_Definitiva\01CD03_C5\Formatos%20IAT%204T25_Ejecutivo%20ENERO-DICIEMBRE%202025%20con%20observaciones%2022.01.2026.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44.61\Enlace%20B\SUB_A_ED_2025\ALCALD&#205;AS\IAT\OBSERVACIONES\02CD01_AO\02CD01_AAO_IAT_A_4T25%20(1).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d.docs.live.net/f2fb4a4497093053/Documents/4T%202025/Formatos%20IAT%204T25_Ejecutivo%20listo.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1.44.61\Enlace%20B\SUB_A_ED_2025\ALCALD&#205;AS\IAT\OBSERVACIONES\02CD12_MA\Formatos%20IAT%204T25_Ejecutivo%202DO%20ENVIO.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Users\Finanzas-CDMX\Desktop\Enlace%20B\SUB_A_ED_2025\ALCALD&#205;AS\IAT\OBSERVACIONES\02CD16_XOCH\Formatos%20IAT%204T25_Ejecutivo%20XOCHIMILC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Abel%20Informes%202025\Enero-Diciembre\Informes\IAT\08PDIJ_INJUVE\2da.V\Formatos%20IAT%204T25_Ejecutivo_OBS.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Abel%20Informes%202025\Enero-Diciembre\Informes\IAT\08PDPS_PROSOC\IAT%204T25_%2008P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09C001_SAF\09C001_SAF_IAT_A_4T25_OBS.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09PDLR_CAPTRALIR\IAT%204T25_Ejecutivo%20OBSERVACIONES%204TO%20TRIMESTRE.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09PDPA_CAPREPA\Formatos%20IAT%204T25_Ejecutivo%20(4).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Users\FinanzasCDMX\Documents\Mayra\2025\4to.trimestre\IAT\INFORMES%20URG\09PFRC_FIDERE\VDEFINITIVA\09PFRC_FIDERE_IAT_A_4T25.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11C001_SSC\Formatos%20IAT%204T25_Ejecutivo%20(2).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665AF02\001%20-%20Formatos%2011CD02_PACDMX_IAT_APARTADO%20A_4T25%20-%20OBSERVACIONE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2024\ENE_DIC_25\IAT\5.Veresi&#243;n_Definitiva\26C001_SEDESA\26C001_IAT_4T2025%20(1).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Users\adanc\Documents\DGAF\2025\Trimestrales\4%20trimestre\IAT%201er%20versi&#243;n%2006-01-2026\Apartado%20A\ENVIADO.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2024\ENE_DIC_25\IAT\5.Veresi&#243;n_Definitiva\26CD01_AGEPSA\26CD01%20Formatos%20IAT%204T25_Ejecutivo%20Obs%20atn.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FinanzasCDMX\Documents\Mayra\2025\4to.trimestre\IAT\INFORMES%20URG\31PDMP_SMP\VDEFINITIVA\Formatos%20IAT%204T25_Ejecutivo%20observaciones.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Abel%20Informes%202025\Enero-Diciembre\Informes\IAT\31C000_CULTURA\2da.V\Formatos%20IAT%204T25_Ejecutivo.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Users\FinanzasCDMX\Documents\2025\4.%20Enero-Diciembre%202025\IAT\5.%20Atenci&#243;n%20a%20las%20Observaciones\34C001_SGIRPC\Formatos%20IAT%204T25_Ejecutivo%202%20ver%2014.01.26.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Users\Finan%204\Desktop\Oficios%20Cony\EJERCICIO%202025\IAT\4%20TRIM\Apartado%20A\Formatos%20IAT%204T25_Ejecutivo.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Users\FinanzasCDMX\Documents\Mayra\2025\4to.trimestre\IAT\INFORMES%20URG\34PDHB_HCB\version%20definitiva\INFORME%20AVANCE%20ENE%20-%20DIC%202025%20MOD%2014%20ENERO.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Abel%20Informes%202025\Enero-Diciembre\Informes\IAT\36CD02_PILARES\2da.V\Fotmatos_IAT_4T2025%20Ejecutivo%20observaciones%20atendidas.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Abel%20Informes%202025\Enero-Diciembre\Informes\IAT\38C001_SEMUJERES\38C001_SAF_IAT_A_4T25.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Abel%20Informes%202025\Enero-Diciembre\Informes\IAT\42A000_EVALUA\Formatos_IAT_4T25_OGAS%20EVALUA.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Abel%20Informes%202025\Enero-Diciembre\Informes\IAT\43C001_SAPCI\Copia%20de%20Formatos%20IAT%204T25_Ejecutivo%2006.01.2025.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44.61\Enlace%20B\Users\Adriana%20Garcia\Desktop\INFORMES%20DE%20AVANCE%20TRIMESTRAL%202025\TERCER%20TRIMESTRE\IAT\A\Formatos_IAT_3T25_Ejecutivo%2002CD09.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Jos&#233;%20Medina\2.%20Personal\2.%20Trabajo\0.%20FONDESO\4.%20Externo\Trimestrales\1.%20IAT\1.%20Apartado%20A\4.%204to%20Trim\Formatos_IAT_4T25_FDSO.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Users\Finanzas-CDMX\Downloads\09PFCH_FIC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_AF"/>
      <sheetName val="CATALOGO"/>
      <sheetName val="CG"/>
      <sheetName val="BASE"/>
      <sheetName val="CDNNA"/>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t_Periodos"/>
      <sheetName val="Cat_URG"/>
      <sheetName val="250117"/>
      <sheetName val="ECG"/>
      <sheetName val="ADS-2"/>
      <sheetName val="SAP"/>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 val="Caratula"/>
      <sheetName val="ADS-2"/>
      <sheetName val="SAP"/>
      <sheetName val="EC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efreshError="1">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 val="BASE"/>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ANALITICO"/>
      <sheetName val="INICIO"/>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AI (4)"/>
      <sheetName val="CAMAI (3)"/>
      <sheetName val="CAMAI (2)"/>
      <sheetName val="Hoja1"/>
      <sheetName val="AF"/>
      <sheetName val="CAMAI"/>
    </sheetNames>
    <sheetDataSet>
      <sheetData sheetId="0" refreshError="1"/>
      <sheetData sheetId="1" refreshError="1"/>
      <sheetData sheetId="2" refreshError="1"/>
      <sheetData sheetId="3">
        <row r="1">
          <cell r="A1">
            <v>124201</v>
          </cell>
          <cell r="B1">
            <v>1</v>
          </cell>
        </row>
        <row r="2">
          <cell r="A2">
            <v>124202</v>
          </cell>
          <cell r="B2">
            <v>1</v>
          </cell>
        </row>
        <row r="3">
          <cell r="A3">
            <v>131204</v>
          </cell>
          <cell r="B3">
            <v>5</v>
          </cell>
        </row>
        <row r="4">
          <cell r="A4">
            <v>135208</v>
          </cell>
          <cell r="B4">
            <v>5</v>
          </cell>
        </row>
        <row r="5">
          <cell r="A5">
            <v>138201</v>
          </cell>
          <cell r="B5">
            <v>4</v>
          </cell>
        </row>
        <row r="6">
          <cell r="A6">
            <v>171201</v>
          </cell>
          <cell r="B6">
            <v>2</v>
          </cell>
        </row>
        <row r="7">
          <cell r="A7">
            <v>171202</v>
          </cell>
          <cell r="B7">
            <v>2</v>
          </cell>
        </row>
        <row r="8">
          <cell r="A8">
            <v>171203</v>
          </cell>
          <cell r="B8">
            <v>2</v>
          </cell>
        </row>
        <row r="9">
          <cell r="A9">
            <v>172204</v>
          </cell>
          <cell r="B9">
            <v>2</v>
          </cell>
        </row>
        <row r="10">
          <cell r="A10">
            <v>181202</v>
          </cell>
          <cell r="B10">
            <v>4</v>
          </cell>
        </row>
        <row r="11">
          <cell r="A11">
            <v>182207</v>
          </cell>
          <cell r="B11">
            <v>5</v>
          </cell>
        </row>
        <row r="12">
          <cell r="A12">
            <v>185201</v>
          </cell>
          <cell r="B12">
            <v>5</v>
          </cell>
        </row>
        <row r="13">
          <cell r="A13">
            <v>185202</v>
          </cell>
          <cell r="B13">
            <v>5</v>
          </cell>
        </row>
        <row r="14">
          <cell r="A14">
            <v>185203</v>
          </cell>
          <cell r="B14">
            <v>5</v>
          </cell>
        </row>
        <row r="15">
          <cell r="A15">
            <v>185205</v>
          </cell>
          <cell r="B15">
            <v>5</v>
          </cell>
        </row>
        <row r="16">
          <cell r="A16">
            <v>185209</v>
          </cell>
          <cell r="B16">
            <v>5</v>
          </cell>
        </row>
        <row r="17">
          <cell r="A17">
            <v>211203</v>
          </cell>
          <cell r="B17">
            <v>4</v>
          </cell>
        </row>
        <row r="18">
          <cell r="A18">
            <v>213204</v>
          </cell>
          <cell r="B18">
            <v>4</v>
          </cell>
        </row>
        <row r="19">
          <cell r="A19">
            <v>213205</v>
          </cell>
          <cell r="B19">
            <v>4</v>
          </cell>
        </row>
        <row r="20">
          <cell r="A20">
            <v>213206</v>
          </cell>
          <cell r="B20">
            <v>4</v>
          </cell>
        </row>
        <row r="21">
          <cell r="A21">
            <v>215202</v>
          </cell>
          <cell r="B21">
            <v>3</v>
          </cell>
        </row>
        <row r="22">
          <cell r="A22">
            <v>215207</v>
          </cell>
          <cell r="B22">
            <v>4</v>
          </cell>
        </row>
        <row r="23">
          <cell r="A23">
            <v>215208</v>
          </cell>
          <cell r="B23">
            <v>4</v>
          </cell>
        </row>
        <row r="24">
          <cell r="A24">
            <v>215209</v>
          </cell>
          <cell r="B24">
            <v>3</v>
          </cell>
        </row>
        <row r="25">
          <cell r="A25">
            <v>215210</v>
          </cell>
          <cell r="B25">
            <v>3</v>
          </cell>
        </row>
        <row r="26">
          <cell r="A26">
            <v>215216</v>
          </cell>
          <cell r="B26">
            <v>3</v>
          </cell>
        </row>
        <row r="27">
          <cell r="A27">
            <v>216203</v>
          </cell>
          <cell r="B27">
            <v>3</v>
          </cell>
        </row>
        <row r="28">
          <cell r="A28">
            <v>216204</v>
          </cell>
          <cell r="B28">
            <v>3</v>
          </cell>
        </row>
        <row r="29">
          <cell r="A29">
            <v>216209</v>
          </cell>
          <cell r="B29">
            <v>4</v>
          </cell>
        </row>
        <row r="30">
          <cell r="A30">
            <v>216214</v>
          </cell>
          <cell r="B30">
            <v>3</v>
          </cell>
        </row>
        <row r="31">
          <cell r="A31">
            <v>221210</v>
          </cell>
          <cell r="B31">
            <v>4</v>
          </cell>
        </row>
        <row r="32">
          <cell r="A32">
            <v>221211</v>
          </cell>
          <cell r="B32">
            <v>4</v>
          </cell>
        </row>
        <row r="33">
          <cell r="A33">
            <v>221212</v>
          </cell>
          <cell r="B33">
            <v>4</v>
          </cell>
        </row>
        <row r="34">
          <cell r="A34">
            <v>221213</v>
          </cell>
          <cell r="B34">
            <v>4</v>
          </cell>
        </row>
        <row r="35">
          <cell r="A35">
            <v>221214</v>
          </cell>
          <cell r="B35">
            <v>4</v>
          </cell>
        </row>
        <row r="36">
          <cell r="A36">
            <v>221215</v>
          </cell>
          <cell r="B36">
            <v>4</v>
          </cell>
        </row>
        <row r="37">
          <cell r="A37">
            <v>221216</v>
          </cell>
          <cell r="B37">
            <v>4</v>
          </cell>
        </row>
        <row r="38">
          <cell r="A38">
            <v>221217</v>
          </cell>
          <cell r="B38">
            <v>4</v>
          </cell>
        </row>
        <row r="39">
          <cell r="A39">
            <v>221218</v>
          </cell>
          <cell r="B39">
            <v>4</v>
          </cell>
        </row>
        <row r="40">
          <cell r="A40">
            <v>221219</v>
          </cell>
          <cell r="B40">
            <v>4</v>
          </cell>
        </row>
        <row r="41">
          <cell r="A41">
            <v>221220</v>
          </cell>
          <cell r="B41">
            <v>4</v>
          </cell>
        </row>
        <row r="42">
          <cell r="A42">
            <v>223212</v>
          </cell>
          <cell r="B42">
            <v>3</v>
          </cell>
        </row>
        <row r="43">
          <cell r="A43">
            <v>223221</v>
          </cell>
          <cell r="B43">
            <v>4</v>
          </cell>
        </row>
        <row r="44">
          <cell r="A44">
            <v>223222</v>
          </cell>
          <cell r="B44">
            <v>4</v>
          </cell>
        </row>
        <row r="45">
          <cell r="A45">
            <v>224223</v>
          </cell>
          <cell r="B45">
            <v>4</v>
          </cell>
        </row>
        <row r="46">
          <cell r="A46">
            <v>225224</v>
          </cell>
          <cell r="B46">
            <v>4</v>
          </cell>
        </row>
        <row r="47">
          <cell r="A47">
            <v>226203</v>
          </cell>
          <cell r="B47">
            <v>1</v>
          </cell>
        </row>
        <row r="48">
          <cell r="A48">
            <v>226204</v>
          </cell>
          <cell r="B48">
            <v>1</v>
          </cell>
        </row>
        <row r="49">
          <cell r="A49">
            <v>226225</v>
          </cell>
          <cell r="B49">
            <v>4</v>
          </cell>
        </row>
        <row r="50">
          <cell r="A50">
            <v>231205</v>
          </cell>
          <cell r="B50">
            <v>1</v>
          </cell>
        </row>
        <row r="51">
          <cell r="A51">
            <v>231206</v>
          </cell>
          <cell r="B51">
            <v>1</v>
          </cell>
        </row>
        <row r="52">
          <cell r="A52">
            <v>233207</v>
          </cell>
          <cell r="B52">
            <v>1</v>
          </cell>
        </row>
        <row r="53">
          <cell r="A53">
            <v>233208</v>
          </cell>
          <cell r="B53">
            <v>1</v>
          </cell>
        </row>
        <row r="54">
          <cell r="A54">
            <v>233209</v>
          </cell>
          <cell r="B54">
            <v>1</v>
          </cell>
        </row>
        <row r="55">
          <cell r="A55">
            <v>241210</v>
          </cell>
          <cell r="B55">
            <v>1</v>
          </cell>
        </row>
        <row r="56">
          <cell r="A56">
            <v>241211</v>
          </cell>
          <cell r="B56">
            <v>1</v>
          </cell>
        </row>
        <row r="57">
          <cell r="A57">
            <v>241212</v>
          </cell>
          <cell r="B57">
            <v>1</v>
          </cell>
        </row>
        <row r="58">
          <cell r="A58">
            <v>242213</v>
          </cell>
          <cell r="B58">
            <v>1</v>
          </cell>
        </row>
        <row r="59">
          <cell r="A59">
            <v>242214</v>
          </cell>
          <cell r="B59">
            <v>1</v>
          </cell>
        </row>
        <row r="60">
          <cell r="A60">
            <v>242215</v>
          </cell>
          <cell r="B60">
            <v>1</v>
          </cell>
        </row>
        <row r="61">
          <cell r="A61">
            <v>251216</v>
          </cell>
          <cell r="B61">
            <v>1</v>
          </cell>
        </row>
        <row r="62">
          <cell r="A62">
            <v>251217</v>
          </cell>
          <cell r="B62">
            <v>1</v>
          </cell>
        </row>
        <row r="63">
          <cell r="A63">
            <v>251218</v>
          </cell>
          <cell r="B63">
            <v>1</v>
          </cell>
        </row>
        <row r="64">
          <cell r="A64">
            <v>263219</v>
          </cell>
          <cell r="B64">
            <v>1</v>
          </cell>
        </row>
        <row r="65">
          <cell r="A65">
            <v>265220</v>
          </cell>
          <cell r="B65">
            <v>1</v>
          </cell>
        </row>
        <row r="66">
          <cell r="A66">
            <v>268221</v>
          </cell>
          <cell r="B66">
            <v>1</v>
          </cell>
        </row>
        <row r="67">
          <cell r="A67">
            <v>268222</v>
          </cell>
          <cell r="B67">
            <v>1</v>
          </cell>
        </row>
        <row r="68">
          <cell r="A68">
            <v>268223</v>
          </cell>
          <cell r="B68">
            <v>1</v>
          </cell>
        </row>
        <row r="69">
          <cell r="A69">
            <v>268224</v>
          </cell>
          <cell r="B69">
            <v>1</v>
          </cell>
        </row>
        <row r="70">
          <cell r="A70">
            <v>268225</v>
          </cell>
          <cell r="B70">
            <v>1</v>
          </cell>
        </row>
        <row r="71">
          <cell r="A71">
            <v>269226</v>
          </cell>
          <cell r="B71">
            <v>1</v>
          </cell>
        </row>
        <row r="72">
          <cell r="A72">
            <v>269227</v>
          </cell>
          <cell r="B72">
            <v>1</v>
          </cell>
        </row>
        <row r="73">
          <cell r="A73">
            <v>269228</v>
          </cell>
          <cell r="B73">
            <v>1</v>
          </cell>
        </row>
        <row r="74">
          <cell r="A74">
            <v>269229</v>
          </cell>
          <cell r="B74">
            <v>1</v>
          </cell>
        </row>
        <row r="75">
          <cell r="A75">
            <v>269230</v>
          </cell>
          <cell r="B75">
            <v>1</v>
          </cell>
        </row>
        <row r="76">
          <cell r="A76">
            <v>271231</v>
          </cell>
          <cell r="B76">
            <v>1</v>
          </cell>
        </row>
        <row r="77">
          <cell r="A77">
            <v>311211</v>
          </cell>
          <cell r="B77">
            <v>3</v>
          </cell>
        </row>
        <row r="78">
          <cell r="A78">
            <v>311213</v>
          </cell>
          <cell r="B78">
            <v>3</v>
          </cell>
        </row>
        <row r="79">
          <cell r="A79">
            <v>311215</v>
          </cell>
          <cell r="B79">
            <v>3</v>
          </cell>
        </row>
        <row r="80">
          <cell r="A80">
            <v>312232</v>
          </cell>
          <cell r="B80">
            <v>1</v>
          </cell>
        </row>
        <row r="81">
          <cell r="A81">
            <v>321205</v>
          </cell>
          <cell r="B81">
            <v>3</v>
          </cell>
        </row>
        <row r="82">
          <cell r="A82">
            <v>321206</v>
          </cell>
          <cell r="B82">
            <v>3</v>
          </cell>
        </row>
        <row r="83">
          <cell r="A83">
            <v>356226</v>
          </cell>
          <cell r="B83">
            <v>4</v>
          </cell>
        </row>
        <row r="84">
          <cell r="A84">
            <v>371207</v>
          </cell>
          <cell r="B84">
            <v>3</v>
          </cell>
        </row>
        <row r="85">
          <cell r="A85">
            <v>393201</v>
          </cell>
          <cell r="B85">
            <v>3</v>
          </cell>
        </row>
        <row r="86">
          <cell r="A86">
            <v>393206</v>
          </cell>
          <cell r="B86">
            <v>5</v>
          </cell>
        </row>
        <row r="87">
          <cell r="A87">
            <v>393233</v>
          </cell>
          <cell r="B87">
            <v>1</v>
          </cell>
        </row>
        <row r="88">
          <cell r="A88">
            <v>393234</v>
          </cell>
          <cell r="B88">
            <v>1</v>
          </cell>
        </row>
      </sheetData>
      <sheetData sheetId="4" refreshError="1"/>
      <sheetData sheetId="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sheetName val="PRESUPUESTO"/>
      <sheetName val="DATOS"/>
      <sheetName val="Caratula"/>
      <sheetName val="ECG-1"/>
      <sheetName val="ECG-2"/>
      <sheetName val="EPC"/>
      <sheetName val="APP-1"/>
      <sheetName val="APP-2"/>
      <sheetName val="APP-3 FOR"/>
      <sheetName val="APP-3 FAF"/>
      <sheetName val="APP-3 FAIS"/>
      <sheetName val="ARF"/>
      <sheetName val="AR"/>
      <sheetName val="IPP"/>
      <sheetName val="EAP"/>
      <sheetName val="ADS-1"/>
      <sheetName val="ADS-2"/>
      <sheetName val="SAP"/>
      <sheetName val="FIC"/>
      <sheetName val="AUR BASE"/>
      <sheetName val="AUR"/>
      <sheetName val="PPD"/>
    </sheetNames>
    <sheetDataSet>
      <sheetData sheetId="0">
        <row r="2">
          <cell r="B2" t="str">
            <v>AREA FUNCIONAL</v>
          </cell>
          <cell r="C2" t="str">
            <v>EJE</v>
          </cell>
          <cell r="D2" t="str">
            <v>VG</v>
          </cell>
        </row>
        <row r="3">
          <cell r="B3" t="str">
            <v>124201</v>
          </cell>
          <cell r="C3">
            <v>1</v>
          </cell>
          <cell r="D3">
            <v>12</v>
          </cell>
        </row>
        <row r="4">
          <cell r="B4" t="str">
            <v>124202</v>
          </cell>
          <cell r="C4">
            <v>1</v>
          </cell>
          <cell r="D4">
            <v>12</v>
          </cell>
        </row>
        <row r="5">
          <cell r="B5" t="str">
            <v>131204</v>
          </cell>
          <cell r="C5">
            <v>5</v>
          </cell>
          <cell r="D5">
            <v>5</v>
          </cell>
        </row>
        <row r="6">
          <cell r="B6" t="str">
            <v>135208</v>
          </cell>
          <cell r="C6">
            <v>5</v>
          </cell>
          <cell r="D6">
            <v>3</v>
          </cell>
        </row>
        <row r="7">
          <cell r="B7" t="str">
            <v>138201</v>
          </cell>
          <cell r="C7">
            <v>4</v>
          </cell>
          <cell r="D7">
            <v>21</v>
          </cell>
        </row>
        <row r="8">
          <cell r="B8" t="str">
            <v>171201</v>
          </cell>
          <cell r="C8">
            <v>2</v>
          </cell>
          <cell r="D8">
            <v>8</v>
          </cell>
        </row>
        <row r="9">
          <cell r="B9" t="str">
            <v>171202</v>
          </cell>
          <cell r="C9">
            <v>2</v>
          </cell>
          <cell r="D9">
            <v>8</v>
          </cell>
        </row>
        <row r="10">
          <cell r="B10" t="str">
            <v>171203</v>
          </cell>
          <cell r="C10">
            <v>2</v>
          </cell>
          <cell r="D10">
            <v>8</v>
          </cell>
        </row>
        <row r="11">
          <cell r="B11" t="str">
            <v>172204</v>
          </cell>
          <cell r="C11">
            <v>2</v>
          </cell>
          <cell r="D11">
            <v>9</v>
          </cell>
        </row>
        <row r="12">
          <cell r="B12">
            <v>181202</v>
          </cell>
          <cell r="C12">
            <v>4</v>
          </cell>
          <cell r="D12">
            <v>21</v>
          </cell>
        </row>
        <row r="13">
          <cell r="B13" t="str">
            <v>182207</v>
          </cell>
          <cell r="C13">
            <v>5</v>
          </cell>
          <cell r="D13">
            <v>4</v>
          </cell>
        </row>
        <row r="14">
          <cell r="B14" t="str">
            <v>185201</v>
          </cell>
          <cell r="C14">
            <v>5</v>
          </cell>
          <cell r="D14">
            <v>3</v>
          </cell>
        </row>
        <row r="15">
          <cell r="B15" t="str">
            <v>185202</v>
          </cell>
          <cell r="C15">
            <v>5</v>
          </cell>
          <cell r="D15">
            <v>4</v>
          </cell>
        </row>
        <row r="16">
          <cell r="B16" t="str">
            <v>185203</v>
          </cell>
          <cell r="C16">
            <v>5</v>
          </cell>
          <cell r="D16">
            <v>3</v>
          </cell>
        </row>
        <row r="17">
          <cell r="B17" t="str">
            <v>185205</v>
          </cell>
          <cell r="C17">
            <v>5</v>
          </cell>
          <cell r="D17">
            <v>3</v>
          </cell>
        </row>
        <row r="18">
          <cell r="B18" t="str">
            <v>185209</v>
          </cell>
          <cell r="C18">
            <v>5</v>
          </cell>
          <cell r="D18">
            <v>3</v>
          </cell>
        </row>
        <row r="19">
          <cell r="B19" t="str">
            <v>211203</v>
          </cell>
          <cell r="C19">
            <v>4</v>
          </cell>
          <cell r="D19">
            <v>25</v>
          </cell>
        </row>
        <row r="20">
          <cell r="B20" t="str">
            <v>213204</v>
          </cell>
          <cell r="C20">
            <v>4</v>
          </cell>
          <cell r="D20">
            <v>24</v>
          </cell>
        </row>
        <row r="21">
          <cell r="B21">
            <v>213205</v>
          </cell>
          <cell r="C21">
            <v>4</v>
          </cell>
          <cell r="D21">
            <v>24</v>
          </cell>
        </row>
        <row r="22">
          <cell r="B22" t="str">
            <v>213206</v>
          </cell>
          <cell r="C22">
            <v>4</v>
          </cell>
          <cell r="D22">
            <v>24</v>
          </cell>
        </row>
        <row r="23">
          <cell r="B23" t="str">
            <v>215202</v>
          </cell>
          <cell r="C23">
            <v>3</v>
          </cell>
          <cell r="D23">
            <v>25</v>
          </cell>
        </row>
        <row r="24">
          <cell r="B24" t="str">
            <v>215207</v>
          </cell>
          <cell r="C24">
            <v>4</v>
          </cell>
          <cell r="D24">
            <v>20</v>
          </cell>
        </row>
        <row r="25">
          <cell r="B25" t="str">
            <v>215208</v>
          </cell>
          <cell r="C25">
            <v>4</v>
          </cell>
          <cell r="D25">
            <v>20</v>
          </cell>
        </row>
        <row r="26">
          <cell r="B26" t="str">
            <v>215209</v>
          </cell>
          <cell r="C26">
            <v>3</v>
          </cell>
          <cell r="D26">
            <v>25</v>
          </cell>
        </row>
        <row r="27">
          <cell r="B27" t="str">
            <v>215210</v>
          </cell>
          <cell r="C27">
            <v>3</v>
          </cell>
          <cell r="D27">
            <v>25</v>
          </cell>
        </row>
        <row r="28">
          <cell r="B28" t="str">
            <v>215216</v>
          </cell>
          <cell r="C28">
            <v>3</v>
          </cell>
          <cell r="D28">
            <v>25</v>
          </cell>
        </row>
        <row r="29">
          <cell r="B29" t="str">
            <v>216203</v>
          </cell>
          <cell r="C29">
            <v>3</v>
          </cell>
          <cell r="D29">
            <v>25</v>
          </cell>
        </row>
        <row r="30">
          <cell r="B30">
            <v>216204</v>
          </cell>
          <cell r="C30">
            <v>3</v>
          </cell>
          <cell r="D30">
            <v>25</v>
          </cell>
        </row>
        <row r="31">
          <cell r="B31" t="str">
            <v>216209</v>
          </cell>
          <cell r="C31">
            <v>4</v>
          </cell>
          <cell r="D31">
            <v>25</v>
          </cell>
        </row>
        <row r="32">
          <cell r="B32" t="str">
            <v>216214</v>
          </cell>
          <cell r="C32">
            <v>3</v>
          </cell>
          <cell r="D32">
            <v>25</v>
          </cell>
        </row>
        <row r="33">
          <cell r="B33" t="str">
            <v>221210</v>
          </cell>
          <cell r="C33">
            <v>4</v>
          </cell>
          <cell r="D33">
            <v>20</v>
          </cell>
        </row>
        <row r="34">
          <cell r="B34" t="str">
            <v>221211</v>
          </cell>
          <cell r="C34">
            <v>4</v>
          </cell>
          <cell r="D34">
            <v>22</v>
          </cell>
        </row>
        <row r="35">
          <cell r="B35" t="str">
            <v>221212</v>
          </cell>
          <cell r="C35">
            <v>4</v>
          </cell>
          <cell r="D35">
            <v>20</v>
          </cell>
        </row>
        <row r="36">
          <cell r="B36" t="str">
            <v>221213</v>
          </cell>
          <cell r="C36">
            <v>4</v>
          </cell>
          <cell r="D36">
            <v>20</v>
          </cell>
        </row>
        <row r="37">
          <cell r="B37" t="str">
            <v>221214</v>
          </cell>
          <cell r="C37">
            <v>4</v>
          </cell>
          <cell r="D37">
            <v>27</v>
          </cell>
        </row>
        <row r="38">
          <cell r="B38" t="str">
            <v>221215</v>
          </cell>
          <cell r="C38">
            <v>4</v>
          </cell>
          <cell r="D38">
            <v>20</v>
          </cell>
        </row>
        <row r="39">
          <cell r="B39" t="str">
            <v>221216</v>
          </cell>
          <cell r="C39">
            <v>4</v>
          </cell>
          <cell r="D39">
            <v>20</v>
          </cell>
        </row>
        <row r="40">
          <cell r="B40" t="str">
            <v>221217</v>
          </cell>
          <cell r="C40">
            <v>4</v>
          </cell>
          <cell r="D40">
            <v>27</v>
          </cell>
        </row>
        <row r="41">
          <cell r="B41" t="str">
            <v>221218</v>
          </cell>
          <cell r="C41">
            <v>4</v>
          </cell>
          <cell r="D41">
            <v>22</v>
          </cell>
        </row>
        <row r="42">
          <cell r="B42" t="str">
            <v>221219</v>
          </cell>
          <cell r="C42">
            <v>4</v>
          </cell>
          <cell r="D42">
            <v>20</v>
          </cell>
        </row>
        <row r="43">
          <cell r="B43">
            <v>221220</v>
          </cell>
          <cell r="C43">
            <v>4</v>
          </cell>
          <cell r="D43">
            <v>22</v>
          </cell>
        </row>
        <row r="44">
          <cell r="B44" t="str">
            <v>223212</v>
          </cell>
          <cell r="C44">
            <v>3</v>
          </cell>
          <cell r="D44">
            <v>23</v>
          </cell>
        </row>
        <row r="45">
          <cell r="B45" t="str">
            <v>223221</v>
          </cell>
          <cell r="C45">
            <v>4</v>
          </cell>
          <cell r="D45">
            <v>23</v>
          </cell>
        </row>
        <row r="46">
          <cell r="B46" t="str">
            <v>223222</v>
          </cell>
          <cell r="C46">
            <v>4</v>
          </cell>
          <cell r="D46">
            <v>23</v>
          </cell>
        </row>
        <row r="47">
          <cell r="B47" t="str">
            <v>224223</v>
          </cell>
          <cell r="C47">
            <v>4</v>
          </cell>
          <cell r="D47">
            <v>20</v>
          </cell>
        </row>
        <row r="48">
          <cell r="B48" t="str">
            <v>225224</v>
          </cell>
          <cell r="C48">
            <v>4</v>
          </cell>
          <cell r="D48">
            <v>21</v>
          </cell>
        </row>
        <row r="49">
          <cell r="B49" t="str">
            <v>226203</v>
          </cell>
          <cell r="C49">
            <v>1</v>
          </cell>
          <cell r="D49">
            <v>16</v>
          </cell>
        </row>
        <row r="50">
          <cell r="B50" t="str">
            <v>226204</v>
          </cell>
          <cell r="C50">
            <v>1</v>
          </cell>
          <cell r="D50">
            <v>13</v>
          </cell>
        </row>
        <row r="51">
          <cell r="B51" t="str">
            <v>226225</v>
          </cell>
          <cell r="C51">
            <v>4</v>
          </cell>
          <cell r="D51">
            <v>13</v>
          </cell>
        </row>
        <row r="52">
          <cell r="B52" t="str">
            <v>231205</v>
          </cell>
          <cell r="C52">
            <v>1</v>
          </cell>
          <cell r="D52">
            <v>16</v>
          </cell>
        </row>
        <row r="53">
          <cell r="B53" t="str">
            <v>231206</v>
          </cell>
          <cell r="C53">
            <v>1</v>
          </cell>
          <cell r="D53">
            <v>16</v>
          </cell>
        </row>
        <row r="54">
          <cell r="B54" t="str">
            <v>233207</v>
          </cell>
          <cell r="C54">
            <v>1</v>
          </cell>
          <cell r="D54">
            <v>16</v>
          </cell>
        </row>
        <row r="55">
          <cell r="B55" t="str">
            <v>233208</v>
          </cell>
          <cell r="C55">
            <v>1</v>
          </cell>
          <cell r="D55">
            <v>16</v>
          </cell>
        </row>
        <row r="56">
          <cell r="B56">
            <v>233209</v>
          </cell>
          <cell r="C56">
            <v>1</v>
          </cell>
          <cell r="D56">
            <v>16</v>
          </cell>
        </row>
        <row r="57">
          <cell r="B57" t="str">
            <v>241210</v>
          </cell>
          <cell r="C57">
            <v>1</v>
          </cell>
          <cell r="D57">
            <v>16</v>
          </cell>
        </row>
        <row r="58">
          <cell r="B58" t="str">
            <v>241211</v>
          </cell>
          <cell r="C58">
            <v>1</v>
          </cell>
          <cell r="D58">
            <v>16</v>
          </cell>
        </row>
        <row r="59">
          <cell r="B59" t="str">
            <v>241212</v>
          </cell>
          <cell r="C59">
            <v>1</v>
          </cell>
          <cell r="D59">
            <v>16</v>
          </cell>
        </row>
        <row r="60">
          <cell r="B60" t="str">
            <v>242213</v>
          </cell>
          <cell r="C60">
            <v>1</v>
          </cell>
          <cell r="D60">
            <v>19</v>
          </cell>
        </row>
        <row r="61">
          <cell r="B61" t="str">
            <v>242214</v>
          </cell>
          <cell r="C61">
            <v>1</v>
          </cell>
          <cell r="D61">
            <v>19</v>
          </cell>
        </row>
        <row r="62">
          <cell r="B62" t="str">
            <v>242215</v>
          </cell>
          <cell r="C62">
            <v>1</v>
          </cell>
          <cell r="D62">
            <v>19</v>
          </cell>
        </row>
        <row r="63">
          <cell r="B63" t="str">
            <v>251216</v>
          </cell>
          <cell r="C63">
            <v>1</v>
          </cell>
          <cell r="D63">
            <v>17</v>
          </cell>
        </row>
        <row r="64">
          <cell r="B64" t="str">
            <v>251217</v>
          </cell>
          <cell r="C64">
            <v>1</v>
          </cell>
          <cell r="D64">
            <v>17</v>
          </cell>
        </row>
        <row r="65">
          <cell r="B65" t="str">
            <v>251218</v>
          </cell>
          <cell r="C65">
            <v>1</v>
          </cell>
          <cell r="D65">
            <v>17</v>
          </cell>
        </row>
        <row r="66">
          <cell r="B66" t="str">
            <v>263219</v>
          </cell>
          <cell r="C66">
            <v>1</v>
          </cell>
          <cell r="D66">
            <v>12</v>
          </cell>
        </row>
        <row r="67">
          <cell r="B67" t="str">
            <v>265220</v>
          </cell>
          <cell r="C67">
            <v>1</v>
          </cell>
          <cell r="D67">
            <v>13</v>
          </cell>
        </row>
        <row r="68">
          <cell r="B68" t="str">
            <v>268221</v>
          </cell>
          <cell r="C68">
            <v>1</v>
          </cell>
          <cell r="D68">
            <v>13</v>
          </cell>
        </row>
        <row r="69">
          <cell r="B69" t="str">
            <v>268222</v>
          </cell>
          <cell r="C69">
            <v>1</v>
          </cell>
          <cell r="D69">
            <v>12</v>
          </cell>
        </row>
        <row r="70">
          <cell r="B70" t="str">
            <v>268223</v>
          </cell>
          <cell r="C70">
            <v>1</v>
          </cell>
          <cell r="D70">
            <v>13</v>
          </cell>
        </row>
        <row r="71">
          <cell r="B71" t="str">
            <v>268224</v>
          </cell>
          <cell r="C71">
            <v>1</v>
          </cell>
          <cell r="D71">
            <v>13</v>
          </cell>
        </row>
        <row r="72">
          <cell r="B72" t="str">
            <v>268225</v>
          </cell>
          <cell r="C72">
            <v>1</v>
          </cell>
          <cell r="D72">
            <v>13</v>
          </cell>
        </row>
        <row r="73">
          <cell r="B73" t="str">
            <v>269226</v>
          </cell>
          <cell r="C73">
            <v>1</v>
          </cell>
          <cell r="D73">
            <v>13</v>
          </cell>
        </row>
        <row r="74">
          <cell r="B74" t="str">
            <v>269227</v>
          </cell>
          <cell r="C74">
            <v>1</v>
          </cell>
          <cell r="D74">
            <v>13</v>
          </cell>
        </row>
        <row r="75">
          <cell r="B75" t="str">
            <v>269228</v>
          </cell>
          <cell r="C75">
            <v>1</v>
          </cell>
          <cell r="D75">
            <v>13</v>
          </cell>
        </row>
        <row r="76">
          <cell r="B76" t="str">
            <v>269229</v>
          </cell>
          <cell r="C76">
            <v>1</v>
          </cell>
          <cell r="D76">
            <v>12</v>
          </cell>
        </row>
        <row r="77">
          <cell r="B77" t="str">
            <v>269230</v>
          </cell>
          <cell r="C77">
            <v>1</v>
          </cell>
          <cell r="D77">
            <v>13</v>
          </cell>
        </row>
        <row r="78">
          <cell r="B78" t="str">
            <v>271231</v>
          </cell>
          <cell r="C78">
            <v>1</v>
          </cell>
          <cell r="D78">
            <v>13</v>
          </cell>
        </row>
        <row r="79">
          <cell r="B79" t="str">
            <v>311211</v>
          </cell>
          <cell r="C79">
            <v>3</v>
          </cell>
          <cell r="D79">
            <v>27</v>
          </cell>
        </row>
        <row r="80">
          <cell r="B80" t="str">
            <v>311213</v>
          </cell>
          <cell r="C80">
            <v>3</v>
          </cell>
          <cell r="D80">
            <v>27</v>
          </cell>
        </row>
        <row r="81">
          <cell r="B81" t="str">
            <v>311215</v>
          </cell>
          <cell r="C81">
            <v>3</v>
          </cell>
          <cell r="D81">
            <v>27</v>
          </cell>
        </row>
        <row r="82">
          <cell r="B82" t="str">
            <v>312232</v>
          </cell>
          <cell r="C82">
            <v>1</v>
          </cell>
          <cell r="D82">
            <v>28</v>
          </cell>
        </row>
        <row r="83">
          <cell r="B83" t="str">
            <v>321205</v>
          </cell>
          <cell r="C83">
            <v>3</v>
          </cell>
          <cell r="D83">
            <v>27</v>
          </cell>
        </row>
        <row r="84">
          <cell r="B84" t="str">
            <v>321206</v>
          </cell>
          <cell r="C84">
            <v>3</v>
          </cell>
          <cell r="D84">
            <v>27</v>
          </cell>
        </row>
        <row r="85">
          <cell r="B85" t="str">
            <v>356226</v>
          </cell>
          <cell r="C85">
            <v>4</v>
          </cell>
          <cell r="D85">
            <v>26</v>
          </cell>
        </row>
        <row r="86">
          <cell r="B86" t="str">
            <v>371207</v>
          </cell>
          <cell r="C86">
            <v>3</v>
          </cell>
          <cell r="D86">
            <v>27</v>
          </cell>
        </row>
        <row r="87">
          <cell r="B87" t="str">
            <v>393201</v>
          </cell>
          <cell r="C87">
            <v>3</v>
          </cell>
          <cell r="D87">
            <v>27</v>
          </cell>
        </row>
        <row r="88">
          <cell r="B88" t="str">
            <v>393206</v>
          </cell>
          <cell r="C88">
            <v>5</v>
          </cell>
          <cell r="D88">
            <v>22</v>
          </cell>
        </row>
        <row r="89">
          <cell r="B89" t="str">
            <v>393233</v>
          </cell>
          <cell r="C89">
            <v>1</v>
          </cell>
          <cell r="D89">
            <v>27</v>
          </cell>
        </row>
        <row r="90">
          <cell r="B90" t="str">
            <v>393234</v>
          </cell>
          <cell r="C90">
            <v>1</v>
          </cell>
          <cell r="D90">
            <v>12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TICO"/>
      <sheetName val="TRANSFERENCIAS"/>
      <sheetName val="INICIO"/>
      <sheetName val="BASE"/>
    </sheetNames>
    <sheetDataSet>
      <sheetData sheetId="0"/>
      <sheetData sheetId="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 val="ANALITICO"/>
    </sheetNames>
    <sheetDataSet>
      <sheetData sheetId="0" refreshError="1">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INICIO"/>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 val="cats"/>
      <sheetName val="xFF"/>
      <sheetName val="xFG"/>
      <sheetName val="xFE"/>
      <sheetName val="xOR"/>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 val="Analítico_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 sheetId="2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A2" t="str">
            <v>GTO</v>
          </cell>
          <cell r="C2">
            <v>9</v>
          </cell>
          <cell r="H2" t="str">
            <v>01</v>
          </cell>
          <cell r="J2" t="str">
            <v>Registrado</v>
          </cell>
          <cell r="L2" t="str">
            <v>203</v>
          </cell>
          <cell r="N2">
            <v>5</v>
          </cell>
          <cell r="O2">
            <v>0</v>
          </cell>
          <cell r="P2">
            <v>2</v>
          </cell>
        </row>
        <row r="3">
          <cell r="A3" t="str">
            <v>ANA</v>
          </cell>
          <cell r="C3">
            <v>9</v>
          </cell>
          <cell r="H3" t="str">
            <v>03</v>
          </cell>
          <cell r="J3" t="str">
            <v>Registrado</v>
          </cell>
          <cell r="L3" t="str">
            <v>101</v>
          </cell>
          <cell r="N3">
            <v>3</v>
          </cell>
          <cell r="O3">
            <v>0</v>
          </cell>
          <cell r="P3">
            <v>1</v>
          </cell>
        </row>
        <row r="4">
          <cell r="A4" t="str">
            <v>GTO</v>
          </cell>
          <cell r="C4">
            <v>12</v>
          </cell>
          <cell r="H4" t="str">
            <v>01</v>
          </cell>
          <cell r="J4" t="str">
            <v>Registrado</v>
          </cell>
          <cell r="L4" t="str">
            <v>102</v>
          </cell>
          <cell r="N4">
            <v>3</v>
          </cell>
          <cell r="O4">
            <v>0</v>
          </cell>
          <cell r="P4">
            <v>1</v>
          </cell>
        </row>
        <row r="5">
          <cell r="A5" t="str">
            <v>GTO</v>
          </cell>
          <cell r="C5">
            <v>12</v>
          </cell>
          <cell r="H5" t="str">
            <v>01</v>
          </cell>
          <cell r="J5" t="str">
            <v>Registrado</v>
          </cell>
          <cell r="L5" t="str">
            <v>102</v>
          </cell>
          <cell r="N5">
            <v>4</v>
          </cell>
          <cell r="O5">
            <v>0</v>
          </cell>
          <cell r="P5">
            <v>1</v>
          </cell>
        </row>
        <row r="6">
          <cell r="A6" t="str">
            <v>GTO</v>
          </cell>
          <cell r="C6">
            <v>13</v>
          </cell>
          <cell r="H6" t="str">
            <v>01</v>
          </cell>
          <cell r="J6" t="str">
            <v>Registrado</v>
          </cell>
          <cell r="L6" t="str">
            <v>102</v>
          </cell>
          <cell r="N6">
            <v>1</v>
          </cell>
          <cell r="O6">
            <v>0</v>
          </cell>
          <cell r="P6">
            <v>1</v>
          </cell>
        </row>
        <row r="7">
          <cell r="A7" t="str">
            <v>GTO</v>
          </cell>
          <cell r="C7">
            <v>13</v>
          </cell>
          <cell r="H7" t="str">
            <v>01</v>
          </cell>
          <cell r="J7" t="str">
            <v>Registrado</v>
          </cell>
          <cell r="L7" t="str">
            <v>102</v>
          </cell>
          <cell r="N7">
            <v>1</v>
          </cell>
          <cell r="O7">
            <v>0</v>
          </cell>
          <cell r="P7">
            <v>1</v>
          </cell>
        </row>
        <row r="8">
          <cell r="A8" t="str">
            <v>GTO</v>
          </cell>
          <cell r="C8">
            <v>13</v>
          </cell>
          <cell r="H8" t="str">
            <v>01</v>
          </cell>
          <cell r="J8" t="str">
            <v>Registrado</v>
          </cell>
          <cell r="L8" t="str">
            <v>102</v>
          </cell>
          <cell r="N8">
            <v>1</v>
          </cell>
          <cell r="O8">
            <v>0</v>
          </cell>
          <cell r="P8">
            <v>1</v>
          </cell>
        </row>
        <row r="9">
          <cell r="A9" t="str">
            <v>GTO</v>
          </cell>
          <cell r="C9">
            <v>13</v>
          </cell>
          <cell r="H9" t="str">
            <v>01</v>
          </cell>
          <cell r="J9" t="str">
            <v>Registrado</v>
          </cell>
          <cell r="L9" t="str">
            <v>102</v>
          </cell>
          <cell r="N9">
            <v>1</v>
          </cell>
          <cell r="O9">
            <v>0</v>
          </cell>
          <cell r="P9">
            <v>1</v>
          </cell>
        </row>
        <row r="10">
          <cell r="A10" t="str">
            <v>GTO</v>
          </cell>
          <cell r="C10">
            <v>13</v>
          </cell>
          <cell r="H10" t="str">
            <v>01</v>
          </cell>
          <cell r="J10" t="str">
            <v>Registrado</v>
          </cell>
          <cell r="L10" t="str">
            <v>102</v>
          </cell>
          <cell r="N10">
            <v>1</v>
          </cell>
          <cell r="O10">
            <v>0</v>
          </cell>
          <cell r="P10">
            <v>1</v>
          </cell>
        </row>
        <row r="11">
          <cell r="A11" t="str">
            <v>GTO</v>
          </cell>
          <cell r="C11">
            <v>13</v>
          </cell>
          <cell r="H11" t="str">
            <v>01</v>
          </cell>
          <cell r="J11" t="str">
            <v>Registrado</v>
          </cell>
          <cell r="L11" t="str">
            <v>102</v>
          </cell>
          <cell r="N11">
            <v>1</v>
          </cell>
          <cell r="O11">
            <v>0</v>
          </cell>
          <cell r="P11">
            <v>1</v>
          </cell>
        </row>
        <row r="12">
          <cell r="A12" t="str">
            <v>GTO</v>
          </cell>
          <cell r="C12">
            <v>13</v>
          </cell>
          <cell r="H12" t="str">
            <v>01</v>
          </cell>
          <cell r="J12" t="str">
            <v>Registrado</v>
          </cell>
          <cell r="L12" t="str">
            <v>102</v>
          </cell>
          <cell r="N12">
            <v>3</v>
          </cell>
          <cell r="O12">
            <v>0</v>
          </cell>
          <cell r="P12">
            <v>1</v>
          </cell>
        </row>
        <row r="13">
          <cell r="A13" t="str">
            <v>GTO</v>
          </cell>
          <cell r="C13">
            <v>13</v>
          </cell>
          <cell r="H13" t="str">
            <v>01</v>
          </cell>
          <cell r="J13" t="str">
            <v>Registrado</v>
          </cell>
          <cell r="L13" t="str">
            <v>102</v>
          </cell>
          <cell r="N13">
            <v>3</v>
          </cell>
          <cell r="O13">
            <v>0</v>
          </cell>
          <cell r="P13">
            <v>1</v>
          </cell>
        </row>
        <row r="14">
          <cell r="A14" t="str">
            <v>GTO</v>
          </cell>
          <cell r="C14">
            <v>13</v>
          </cell>
          <cell r="H14" t="str">
            <v>01</v>
          </cell>
          <cell r="J14" t="str">
            <v>Registrado</v>
          </cell>
          <cell r="L14" t="str">
            <v>102</v>
          </cell>
          <cell r="N14">
            <v>2</v>
          </cell>
          <cell r="O14">
            <v>0</v>
          </cell>
          <cell r="P14">
            <v>1</v>
          </cell>
        </row>
        <row r="15">
          <cell r="A15" t="str">
            <v>GTO</v>
          </cell>
          <cell r="C15">
            <v>13</v>
          </cell>
          <cell r="H15" t="str">
            <v>01</v>
          </cell>
          <cell r="J15" t="str">
            <v>Registrado</v>
          </cell>
          <cell r="L15" t="str">
            <v>102</v>
          </cell>
          <cell r="N15">
            <v>2</v>
          </cell>
          <cell r="O15">
            <v>0</v>
          </cell>
          <cell r="P15">
            <v>1</v>
          </cell>
        </row>
        <row r="16">
          <cell r="A16" t="str">
            <v>GTO</v>
          </cell>
          <cell r="C16">
            <v>13</v>
          </cell>
          <cell r="H16" t="str">
            <v>01</v>
          </cell>
          <cell r="J16" t="str">
            <v>Registrado</v>
          </cell>
          <cell r="L16" t="str">
            <v>102</v>
          </cell>
          <cell r="N16">
            <v>3</v>
          </cell>
          <cell r="O16">
            <v>0</v>
          </cell>
          <cell r="P16">
            <v>1</v>
          </cell>
        </row>
        <row r="17">
          <cell r="A17" t="str">
            <v>GTO</v>
          </cell>
          <cell r="C17">
            <v>13</v>
          </cell>
          <cell r="H17" t="str">
            <v>01</v>
          </cell>
          <cell r="J17" t="str">
            <v>Registrado</v>
          </cell>
          <cell r="L17" t="str">
            <v>102</v>
          </cell>
          <cell r="N17">
            <v>3</v>
          </cell>
          <cell r="O17">
            <v>0</v>
          </cell>
          <cell r="P17">
            <v>1</v>
          </cell>
        </row>
        <row r="18">
          <cell r="A18" t="str">
            <v>GTO</v>
          </cell>
          <cell r="C18">
            <v>13</v>
          </cell>
          <cell r="H18" t="str">
            <v>01</v>
          </cell>
          <cell r="J18" t="str">
            <v>Registrado</v>
          </cell>
          <cell r="L18" t="str">
            <v>102</v>
          </cell>
          <cell r="N18">
            <v>3</v>
          </cell>
          <cell r="O18">
            <v>0</v>
          </cell>
          <cell r="P18">
            <v>1</v>
          </cell>
        </row>
        <row r="19">
          <cell r="A19" t="str">
            <v>GTO</v>
          </cell>
          <cell r="C19">
            <v>13</v>
          </cell>
          <cell r="H19" t="str">
            <v>01</v>
          </cell>
          <cell r="J19" t="str">
            <v>Registrado</v>
          </cell>
          <cell r="L19" t="str">
            <v>203</v>
          </cell>
          <cell r="N19">
            <v>2</v>
          </cell>
          <cell r="O19">
            <v>0</v>
          </cell>
          <cell r="P19">
            <v>1</v>
          </cell>
        </row>
        <row r="20">
          <cell r="A20" t="str">
            <v>ANA</v>
          </cell>
          <cell r="C20">
            <v>9</v>
          </cell>
          <cell r="H20" t="str">
            <v>01</v>
          </cell>
          <cell r="J20" t="str">
            <v>Registrado</v>
          </cell>
          <cell r="L20" t="str">
            <v>101</v>
          </cell>
          <cell r="N20">
            <v>1</v>
          </cell>
          <cell r="O20">
            <v>0</v>
          </cell>
          <cell r="P20">
            <v>1</v>
          </cell>
        </row>
        <row r="21">
          <cell r="A21" t="str">
            <v>GTO</v>
          </cell>
          <cell r="C21">
            <v>9</v>
          </cell>
          <cell r="H21" t="str">
            <v>01</v>
          </cell>
          <cell r="J21" t="str">
            <v>Registrado</v>
          </cell>
          <cell r="L21" t="str">
            <v>203</v>
          </cell>
          <cell r="N21">
            <v>5</v>
          </cell>
          <cell r="O21">
            <v>0</v>
          </cell>
          <cell r="P21">
            <v>2</v>
          </cell>
        </row>
        <row r="22">
          <cell r="A22" t="str">
            <v>ANA</v>
          </cell>
          <cell r="C22">
            <v>9</v>
          </cell>
          <cell r="H22" t="str">
            <v>00</v>
          </cell>
          <cell r="J22" t="str">
            <v>Registrado</v>
          </cell>
          <cell r="L22" t="str">
            <v>101</v>
          </cell>
          <cell r="N22">
            <v>2</v>
          </cell>
          <cell r="O22">
            <v>0</v>
          </cell>
          <cell r="P22">
            <v>1</v>
          </cell>
        </row>
        <row r="23">
          <cell r="A23" t="str">
            <v>ANA</v>
          </cell>
          <cell r="C23">
            <v>9</v>
          </cell>
          <cell r="H23" t="str">
            <v>02</v>
          </cell>
          <cell r="J23" t="str">
            <v>Registrado</v>
          </cell>
          <cell r="L23" t="str">
            <v>101</v>
          </cell>
          <cell r="N23">
            <v>2</v>
          </cell>
          <cell r="O23">
            <v>0</v>
          </cell>
          <cell r="P23">
            <v>1</v>
          </cell>
        </row>
        <row r="24">
          <cell r="A24" t="str">
            <v>GTO</v>
          </cell>
          <cell r="C24">
            <v>9</v>
          </cell>
          <cell r="H24" t="str">
            <v>01</v>
          </cell>
          <cell r="J24" t="str">
            <v>Registrado</v>
          </cell>
          <cell r="L24" t="str">
            <v>203</v>
          </cell>
          <cell r="N24">
            <v>5</v>
          </cell>
          <cell r="O24">
            <v>0</v>
          </cell>
          <cell r="P24">
            <v>2</v>
          </cell>
        </row>
        <row r="25">
          <cell r="A25" t="str">
            <v>ANA</v>
          </cell>
          <cell r="C25">
            <v>9</v>
          </cell>
          <cell r="H25" t="str">
            <v>01</v>
          </cell>
          <cell r="J25" t="str">
            <v>Registrado</v>
          </cell>
          <cell r="L25" t="str">
            <v>101</v>
          </cell>
          <cell r="N25">
            <v>2</v>
          </cell>
          <cell r="O25">
            <v>0</v>
          </cell>
          <cell r="P25">
            <v>1</v>
          </cell>
        </row>
        <row r="26">
          <cell r="A26" t="str">
            <v>GTO</v>
          </cell>
          <cell r="C26">
            <v>9</v>
          </cell>
          <cell r="H26" t="str">
            <v>01</v>
          </cell>
          <cell r="J26" t="str">
            <v>Registrado</v>
          </cell>
          <cell r="L26" t="str">
            <v>102</v>
          </cell>
          <cell r="N26">
            <v>2</v>
          </cell>
          <cell r="O26">
            <v>0</v>
          </cell>
          <cell r="P26">
            <v>1</v>
          </cell>
        </row>
        <row r="27">
          <cell r="A27" t="str">
            <v>ANA</v>
          </cell>
          <cell r="C27">
            <v>9</v>
          </cell>
          <cell r="H27" t="str">
            <v>03</v>
          </cell>
          <cell r="J27" t="str">
            <v>Registrado</v>
          </cell>
          <cell r="L27" t="str">
            <v>101</v>
          </cell>
          <cell r="N27">
            <v>2</v>
          </cell>
          <cell r="O27">
            <v>0</v>
          </cell>
          <cell r="P27">
            <v>1</v>
          </cell>
        </row>
        <row r="28">
          <cell r="A28" t="str">
            <v>ANA</v>
          </cell>
          <cell r="C28">
            <v>9</v>
          </cell>
          <cell r="H28" t="str">
            <v>01</v>
          </cell>
          <cell r="J28" t="str">
            <v>Registrado</v>
          </cell>
          <cell r="L28" t="str">
            <v>101</v>
          </cell>
          <cell r="N28">
            <v>2</v>
          </cell>
          <cell r="O28">
            <v>0</v>
          </cell>
          <cell r="P28">
            <v>1</v>
          </cell>
        </row>
        <row r="29">
          <cell r="A29" t="str">
            <v>GTO</v>
          </cell>
          <cell r="C29">
            <v>9</v>
          </cell>
          <cell r="H29" t="str">
            <v>01</v>
          </cell>
          <cell r="J29" t="str">
            <v>Registrado</v>
          </cell>
          <cell r="L29" t="str">
            <v>203</v>
          </cell>
          <cell r="N29">
            <v>2</v>
          </cell>
          <cell r="O29">
            <v>0</v>
          </cell>
          <cell r="P29">
            <v>1</v>
          </cell>
        </row>
        <row r="30">
          <cell r="A30" t="str">
            <v>GTO</v>
          </cell>
          <cell r="C30">
            <v>9</v>
          </cell>
          <cell r="H30" t="str">
            <v>01</v>
          </cell>
          <cell r="J30" t="str">
            <v>Registrado</v>
          </cell>
          <cell r="L30" t="str">
            <v>203</v>
          </cell>
          <cell r="N30">
            <v>2</v>
          </cell>
          <cell r="O30">
            <v>0</v>
          </cell>
          <cell r="P30">
            <v>1</v>
          </cell>
        </row>
        <row r="31">
          <cell r="A31" t="str">
            <v>GTO</v>
          </cell>
          <cell r="C31">
            <v>9</v>
          </cell>
          <cell r="H31" t="str">
            <v>01</v>
          </cell>
          <cell r="J31" t="str">
            <v>Registrado</v>
          </cell>
          <cell r="L31" t="str">
            <v>203</v>
          </cell>
          <cell r="N31">
            <v>2</v>
          </cell>
          <cell r="O31">
            <v>0</v>
          </cell>
          <cell r="P31">
            <v>1</v>
          </cell>
        </row>
        <row r="32">
          <cell r="A32" t="str">
            <v>GTO</v>
          </cell>
          <cell r="C32">
            <v>9</v>
          </cell>
          <cell r="H32" t="str">
            <v>01</v>
          </cell>
          <cell r="J32" t="str">
            <v>Registrado</v>
          </cell>
          <cell r="L32" t="str">
            <v>102</v>
          </cell>
          <cell r="N32">
            <v>2</v>
          </cell>
          <cell r="O32">
            <v>0</v>
          </cell>
          <cell r="P32">
            <v>1</v>
          </cell>
        </row>
        <row r="33">
          <cell r="A33" t="str">
            <v>ANA</v>
          </cell>
          <cell r="C33">
            <v>9</v>
          </cell>
          <cell r="H33" t="str">
            <v>02</v>
          </cell>
          <cell r="J33" t="str">
            <v>Registrado</v>
          </cell>
          <cell r="L33" t="str">
            <v>101</v>
          </cell>
          <cell r="N33">
            <v>2</v>
          </cell>
          <cell r="O33">
            <v>0</v>
          </cell>
          <cell r="P33">
            <v>1</v>
          </cell>
        </row>
        <row r="34">
          <cell r="A34" t="str">
            <v>ANA</v>
          </cell>
          <cell r="C34">
            <v>9</v>
          </cell>
          <cell r="H34" t="str">
            <v>02</v>
          </cell>
          <cell r="J34" t="str">
            <v>Registrado</v>
          </cell>
          <cell r="L34" t="str">
            <v>101</v>
          </cell>
          <cell r="N34">
            <v>2</v>
          </cell>
          <cell r="O34">
            <v>0</v>
          </cell>
          <cell r="P34">
            <v>1</v>
          </cell>
        </row>
        <row r="35">
          <cell r="A35" t="str">
            <v>ANA</v>
          </cell>
          <cell r="C35">
            <v>9</v>
          </cell>
          <cell r="H35" t="str">
            <v>00</v>
          </cell>
          <cell r="J35" t="str">
            <v>Registrado</v>
          </cell>
          <cell r="L35" t="str">
            <v>101</v>
          </cell>
          <cell r="N35">
            <v>2</v>
          </cell>
          <cell r="O35">
            <v>0</v>
          </cell>
          <cell r="P35">
            <v>1</v>
          </cell>
        </row>
        <row r="36">
          <cell r="A36" t="str">
            <v>GTO</v>
          </cell>
          <cell r="C36">
            <v>9</v>
          </cell>
          <cell r="H36" t="str">
            <v>01</v>
          </cell>
          <cell r="J36" t="str">
            <v>Registrado</v>
          </cell>
          <cell r="L36" t="str">
            <v>102</v>
          </cell>
          <cell r="N36">
            <v>2</v>
          </cell>
          <cell r="O36">
            <v>0</v>
          </cell>
          <cell r="P36">
            <v>1</v>
          </cell>
        </row>
        <row r="37">
          <cell r="A37" t="str">
            <v>GTO</v>
          </cell>
          <cell r="C37">
            <v>9</v>
          </cell>
          <cell r="H37" t="str">
            <v>02</v>
          </cell>
          <cell r="J37" t="str">
            <v>Registrado</v>
          </cell>
          <cell r="L37" t="str">
            <v>102</v>
          </cell>
          <cell r="N37">
            <v>2</v>
          </cell>
          <cell r="O37">
            <v>0</v>
          </cell>
          <cell r="P37">
            <v>1</v>
          </cell>
        </row>
        <row r="38">
          <cell r="A38" t="str">
            <v>ANA</v>
          </cell>
          <cell r="C38">
            <v>9</v>
          </cell>
          <cell r="H38" t="str">
            <v>02</v>
          </cell>
          <cell r="J38" t="str">
            <v>Registrado</v>
          </cell>
          <cell r="L38" t="str">
            <v>101</v>
          </cell>
          <cell r="N38">
            <v>2</v>
          </cell>
          <cell r="O38">
            <v>0</v>
          </cell>
          <cell r="P38">
            <v>1</v>
          </cell>
        </row>
        <row r="39">
          <cell r="A39" t="str">
            <v>ANA</v>
          </cell>
          <cell r="C39">
            <v>9</v>
          </cell>
          <cell r="H39" t="str">
            <v>02</v>
          </cell>
          <cell r="J39" t="str">
            <v>Registrado</v>
          </cell>
          <cell r="L39" t="str">
            <v>101</v>
          </cell>
          <cell r="N39">
            <v>2</v>
          </cell>
          <cell r="O39">
            <v>0</v>
          </cell>
          <cell r="P39">
            <v>1</v>
          </cell>
        </row>
        <row r="40">
          <cell r="A40" t="str">
            <v>ANA</v>
          </cell>
          <cell r="C40">
            <v>9</v>
          </cell>
          <cell r="H40" t="str">
            <v>03</v>
          </cell>
          <cell r="J40" t="str">
            <v>Registrado</v>
          </cell>
          <cell r="L40" t="str">
            <v>101</v>
          </cell>
          <cell r="N40">
            <v>2</v>
          </cell>
          <cell r="O40">
            <v>0</v>
          </cell>
          <cell r="P40">
            <v>1</v>
          </cell>
        </row>
        <row r="41">
          <cell r="A41" t="str">
            <v>ANA</v>
          </cell>
          <cell r="C41">
            <v>9</v>
          </cell>
          <cell r="H41" t="str">
            <v>02</v>
          </cell>
          <cell r="J41" t="str">
            <v>Registrado</v>
          </cell>
          <cell r="L41" t="str">
            <v>101</v>
          </cell>
          <cell r="N41">
            <v>2</v>
          </cell>
          <cell r="O41">
            <v>0</v>
          </cell>
          <cell r="P41">
            <v>1</v>
          </cell>
        </row>
        <row r="42">
          <cell r="A42" t="str">
            <v>GTO</v>
          </cell>
          <cell r="C42">
            <v>9</v>
          </cell>
          <cell r="H42" t="str">
            <v>01</v>
          </cell>
          <cell r="J42" t="str">
            <v>Registrado</v>
          </cell>
          <cell r="L42" t="str">
            <v>102</v>
          </cell>
          <cell r="N42">
            <v>2</v>
          </cell>
          <cell r="O42">
            <v>0</v>
          </cell>
          <cell r="P42">
            <v>1</v>
          </cell>
        </row>
        <row r="43">
          <cell r="A43" t="str">
            <v>ANA</v>
          </cell>
          <cell r="C43">
            <v>9</v>
          </cell>
          <cell r="H43" t="str">
            <v>02</v>
          </cell>
          <cell r="J43" t="str">
            <v>Registrado</v>
          </cell>
          <cell r="L43" t="str">
            <v>101</v>
          </cell>
          <cell r="N43">
            <v>2</v>
          </cell>
          <cell r="O43">
            <v>0</v>
          </cell>
          <cell r="P43">
            <v>1</v>
          </cell>
        </row>
        <row r="44">
          <cell r="A44" t="str">
            <v>GTO</v>
          </cell>
          <cell r="C44">
            <v>9</v>
          </cell>
          <cell r="H44" t="str">
            <v>00</v>
          </cell>
          <cell r="J44" t="str">
            <v>Registrado</v>
          </cell>
          <cell r="L44" t="str">
            <v>203</v>
          </cell>
          <cell r="N44">
            <v>2</v>
          </cell>
          <cell r="O44">
            <v>0</v>
          </cell>
          <cell r="P44">
            <v>1</v>
          </cell>
        </row>
        <row r="45">
          <cell r="A45" t="str">
            <v>ANA</v>
          </cell>
          <cell r="C45">
            <v>9</v>
          </cell>
          <cell r="H45" t="str">
            <v>02</v>
          </cell>
          <cell r="J45" t="str">
            <v>Registrado</v>
          </cell>
          <cell r="L45" t="str">
            <v>101</v>
          </cell>
          <cell r="N45">
            <v>2</v>
          </cell>
          <cell r="O45">
            <v>0</v>
          </cell>
          <cell r="P45">
            <v>1</v>
          </cell>
        </row>
        <row r="46">
          <cell r="A46" t="str">
            <v>GTO</v>
          </cell>
          <cell r="C46">
            <v>9</v>
          </cell>
          <cell r="H46" t="str">
            <v>02</v>
          </cell>
          <cell r="J46" t="str">
            <v>Registrado</v>
          </cell>
          <cell r="L46" t="str">
            <v>102</v>
          </cell>
          <cell r="N46">
            <v>2</v>
          </cell>
          <cell r="O46">
            <v>0</v>
          </cell>
          <cell r="P46">
            <v>1</v>
          </cell>
        </row>
        <row r="47">
          <cell r="A47" t="str">
            <v>ANA</v>
          </cell>
          <cell r="C47">
            <v>9</v>
          </cell>
          <cell r="H47" t="str">
            <v>00</v>
          </cell>
          <cell r="J47" t="str">
            <v>Registrado</v>
          </cell>
          <cell r="L47" t="str">
            <v>101</v>
          </cell>
          <cell r="N47">
            <v>2</v>
          </cell>
          <cell r="O47">
            <v>0</v>
          </cell>
          <cell r="P47">
            <v>1</v>
          </cell>
        </row>
        <row r="48">
          <cell r="A48" t="str">
            <v>ANA</v>
          </cell>
          <cell r="C48">
            <v>9</v>
          </cell>
          <cell r="H48" t="str">
            <v>04</v>
          </cell>
          <cell r="J48" t="str">
            <v>Registrado</v>
          </cell>
          <cell r="L48" t="str">
            <v>101</v>
          </cell>
          <cell r="N48">
            <v>2</v>
          </cell>
          <cell r="O48">
            <v>0</v>
          </cell>
          <cell r="P48">
            <v>1</v>
          </cell>
        </row>
        <row r="49">
          <cell r="A49" t="str">
            <v>GTO</v>
          </cell>
          <cell r="C49">
            <v>9</v>
          </cell>
          <cell r="H49" t="str">
            <v>01</v>
          </cell>
          <cell r="J49" t="str">
            <v>Registrado</v>
          </cell>
          <cell r="L49" t="str">
            <v>203</v>
          </cell>
          <cell r="N49">
            <v>2</v>
          </cell>
          <cell r="O49">
            <v>0</v>
          </cell>
          <cell r="P49">
            <v>1</v>
          </cell>
        </row>
        <row r="50">
          <cell r="A50" t="str">
            <v>GTO</v>
          </cell>
          <cell r="C50">
            <v>9</v>
          </cell>
          <cell r="H50" t="str">
            <v>00</v>
          </cell>
          <cell r="J50" t="str">
            <v>Registrado</v>
          </cell>
          <cell r="L50" t="str">
            <v>203</v>
          </cell>
          <cell r="N50">
            <v>2</v>
          </cell>
          <cell r="O50">
            <v>0</v>
          </cell>
          <cell r="P50">
            <v>1</v>
          </cell>
        </row>
        <row r="51">
          <cell r="A51" t="str">
            <v>GTO</v>
          </cell>
          <cell r="C51">
            <v>9</v>
          </cell>
          <cell r="H51" t="str">
            <v>03</v>
          </cell>
          <cell r="J51" t="str">
            <v>Registrado</v>
          </cell>
          <cell r="L51" t="str">
            <v>102</v>
          </cell>
          <cell r="N51">
            <v>2</v>
          </cell>
          <cell r="O51">
            <v>0</v>
          </cell>
          <cell r="P51">
            <v>1</v>
          </cell>
        </row>
        <row r="52">
          <cell r="A52" t="str">
            <v>ANA</v>
          </cell>
          <cell r="C52">
            <v>9</v>
          </cell>
          <cell r="H52" t="str">
            <v>01</v>
          </cell>
          <cell r="J52" t="str">
            <v>Registrado</v>
          </cell>
          <cell r="L52" t="str">
            <v>101</v>
          </cell>
          <cell r="N52">
            <v>2</v>
          </cell>
          <cell r="O52">
            <v>0</v>
          </cell>
          <cell r="P52">
            <v>1</v>
          </cell>
        </row>
        <row r="53">
          <cell r="A53" t="str">
            <v>GTO</v>
          </cell>
          <cell r="C53">
            <v>9</v>
          </cell>
          <cell r="H53" t="str">
            <v>00</v>
          </cell>
          <cell r="J53" t="str">
            <v>Registrado</v>
          </cell>
          <cell r="L53" t="str">
            <v>203</v>
          </cell>
          <cell r="N53">
            <v>2</v>
          </cell>
          <cell r="O53">
            <v>0</v>
          </cell>
          <cell r="P53">
            <v>1</v>
          </cell>
        </row>
        <row r="54">
          <cell r="A54" t="str">
            <v>ANA</v>
          </cell>
          <cell r="C54">
            <v>9</v>
          </cell>
          <cell r="H54" t="str">
            <v>02</v>
          </cell>
          <cell r="J54" t="str">
            <v>Registrado</v>
          </cell>
          <cell r="L54" t="str">
            <v>101</v>
          </cell>
          <cell r="N54">
            <v>2</v>
          </cell>
          <cell r="O54">
            <v>0</v>
          </cell>
          <cell r="P54">
            <v>1</v>
          </cell>
        </row>
        <row r="55">
          <cell r="A55" t="str">
            <v>GTO</v>
          </cell>
          <cell r="C55">
            <v>9</v>
          </cell>
          <cell r="H55" t="str">
            <v>01</v>
          </cell>
          <cell r="J55" t="str">
            <v>Registrado</v>
          </cell>
          <cell r="L55" t="str">
            <v>102</v>
          </cell>
          <cell r="N55">
            <v>2</v>
          </cell>
          <cell r="O55">
            <v>0</v>
          </cell>
          <cell r="P55">
            <v>1</v>
          </cell>
        </row>
        <row r="56">
          <cell r="A56" t="str">
            <v>GTO</v>
          </cell>
          <cell r="C56">
            <v>9</v>
          </cell>
          <cell r="H56" t="str">
            <v>01</v>
          </cell>
          <cell r="J56" t="str">
            <v>Registrado</v>
          </cell>
          <cell r="L56" t="str">
            <v>102</v>
          </cell>
          <cell r="N56">
            <v>2</v>
          </cell>
          <cell r="O56">
            <v>0</v>
          </cell>
          <cell r="P56">
            <v>1</v>
          </cell>
        </row>
        <row r="57">
          <cell r="A57" t="str">
            <v>ANA</v>
          </cell>
          <cell r="C57">
            <v>9</v>
          </cell>
          <cell r="H57" t="str">
            <v>00</v>
          </cell>
          <cell r="J57" t="str">
            <v>Registrado</v>
          </cell>
          <cell r="L57" t="str">
            <v>101</v>
          </cell>
          <cell r="N57">
            <v>2</v>
          </cell>
          <cell r="O57">
            <v>0</v>
          </cell>
          <cell r="P57">
            <v>1</v>
          </cell>
        </row>
        <row r="58">
          <cell r="A58" t="str">
            <v>ANA</v>
          </cell>
          <cell r="C58">
            <v>9</v>
          </cell>
          <cell r="H58" t="str">
            <v>02</v>
          </cell>
          <cell r="J58" t="str">
            <v>Registrado</v>
          </cell>
          <cell r="L58" t="str">
            <v>101</v>
          </cell>
          <cell r="N58">
            <v>2</v>
          </cell>
          <cell r="O58">
            <v>0</v>
          </cell>
          <cell r="P58">
            <v>1</v>
          </cell>
        </row>
        <row r="59">
          <cell r="A59" t="str">
            <v>ANA</v>
          </cell>
          <cell r="C59">
            <v>9</v>
          </cell>
          <cell r="H59" t="str">
            <v>01</v>
          </cell>
          <cell r="J59" t="str">
            <v>Registrado</v>
          </cell>
          <cell r="L59" t="str">
            <v>101</v>
          </cell>
          <cell r="N59">
            <v>2</v>
          </cell>
          <cell r="O59">
            <v>0</v>
          </cell>
          <cell r="P59">
            <v>1</v>
          </cell>
        </row>
        <row r="60">
          <cell r="A60" t="str">
            <v>GTO</v>
          </cell>
          <cell r="C60">
            <v>9</v>
          </cell>
          <cell r="H60" t="str">
            <v>01</v>
          </cell>
          <cell r="J60" t="str">
            <v>Registrado</v>
          </cell>
          <cell r="L60" t="str">
            <v>102</v>
          </cell>
          <cell r="N60">
            <v>2</v>
          </cell>
          <cell r="O60">
            <v>0</v>
          </cell>
          <cell r="P60">
            <v>1</v>
          </cell>
        </row>
        <row r="61">
          <cell r="A61" t="str">
            <v>GTO</v>
          </cell>
          <cell r="C61">
            <v>9</v>
          </cell>
          <cell r="H61" t="str">
            <v>04</v>
          </cell>
          <cell r="J61" t="str">
            <v>Registrado</v>
          </cell>
          <cell r="L61" t="str">
            <v>102</v>
          </cell>
          <cell r="N61">
            <v>2</v>
          </cell>
          <cell r="O61">
            <v>0</v>
          </cell>
          <cell r="P61">
            <v>1</v>
          </cell>
        </row>
        <row r="62">
          <cell r="A62" t="str">
            <v>ANA</v>
          </cell>
          <cell r="C62">
            <v>9</v>
          </cell>
          <cell r="H62" t="str">
            <v>01</v>
          </cell>
          <cell r="J62" t="str">
            <v>Registrado</v>
          </cell>
          <cell r="L62" t="str">
            <v>101</v>
          </cell>
          <cell r="N62">
            <v>2</v>
          </cell>
          <cell r="O62">
            <v>0</v>
          </cell>
          <cell r="P62">
            <v>1</v>
          </cell>
        </row>
        <row r="63">
          <cell r="A63" t="str">
            <v>ANA</v>
          </cell>
          <cell r="C63">
            <v>9</v>
          </cell>
          <cell r="H63" t="str">
            <v>00</v>
          </cell>
          <cell r="J63" t="str">
            <v>Registrado</v>
          </cell>
          <cell r="L63" t="str">
            <v>101</v>
          </cell>
          <cell r="N63">
            <v>2</v>
          </cell>
          <cell r="O63">
            <v>0</v>
          </cell>
          <cell r="P63">
            <v>1</v>
          </cell>
        </row>
        <row r="64">
          <cell r="A64" t="str">
            <v>GTO</v>
          </cell>
          <cell r="C64">
            <v>9</v>
          </cell>
          <cell r="H64" t="str">
            <v>05</v>
          </cell>
          <cell r="J64" t="str">
            <v>Registrado</v>
          </cell>
          <cell r="L64" t="str">
            <v>102</v>
          </cell>
          <cell r="N64">
            <v>2</v>
          </cell>
          <cell r="O64">
            <v>0</v>
          </cell>
          <cell r="P64">
            <v>1</v>
          </cell>
        </row>
        <row r="65">
          <cell r="A65" t="str">
            <v>GTO</v>
          </cell>
          <cell r="C65">
            <v>9</v>
          </cell>
          <cell r="H65" t="str">
            <v>02</v>
          </cell>
          <cell r="J65" t="str">
            <v>Registrado</v>
          </cell>
          <cell r="L65" t="str">
            <v>102</v>
          </cell>
          <cell r="N65">
            <v>2</v>
          </cell>
          <cell r="O65">
            <v>0</v>
          </cell>
          <cell r="P65">
            <v>1</v>
          </cell>
        </row>
        <row r="66">
          <cell r="A66" t="str">
            <v>ANA</v>
          </cell>
          <cell r="C66">
            <v>9</v>
          </cell>
          <cell r="H66" t="str">
            <v>02</v>
          </cell>
          <cell r="J66" t="str">
            <v>Registrado</v>
          </cell>
          <cell r="L66" t="str">
            <v>101</v>
          </cell>
          <cell r="N66">
            <v>2</v>
          </cell>
          <cell r="O66">
            <v>0</v>
          </cell>
          <cell r="P66">
            <v>1</v>
          </cell>
        </row>
        <row r="67">
          <cell r="A67" t="str">
            <v>GTO</v>
          </cell>
          <cell r="C67">
            <v>9</v>
          </cell>
          <cell r="H67" t="str">
            <v>01</v>
          </cell>
          <cell r="J67" t="str">
            <v>Registrado</v>
          </cell>
          <cell r="L67" t="str">
            <v>203</v>
          </cell>
          <cell r="N67">
            <v>2</v>
          </cell>
          <cell r="O67">
            <v>0</v>
          </cell>
          <cell r="P67">
            <v>1</v>
          </cell>
        </row>
        <row r="68">
          <cell r="A68" t="str">
            <v>ANA</v>
          </cell>
          <cell r="C68">
            <v>9</v>
          </cell>
          <cell r="H68" t="str">
            <v>01</v>
          </cell>
          <cell r="J68" t="str">
            <v>Registrado</v>
          </cell>
          <cell r="L68" t="str">
            <v>101</v>
          </cell>
          <cell r="N68">
            <v>2</v>
          </cell>
          <cell r="O68">
            <v>0</v>
          </cell>
          <cell r="P68">
            <v>1</v>
          </cell>
        </row>
        <row r="69">
          <cell r="A69" t="str">
            <v>GTO</v>
          </cell>
          <cell r="C69">
            <v>9</v>
          </cell>
          <cell r="H69" t="str">
            <v>04</v>
          </cell>
          <cell r="J69" t="str">
            <v>Registrado</v>
          </cell>
          <cell r="L69" t="str">
            <v>102</v>
          </cell>
          <cell r="N69">
            <v>2</v>
          </cell>
          <cell r="O69">
            <v>0</v>
          </cell>
          <cell r="P69">
            <v>1</v>
          </cell>
        </row>
        <row r="70">
          <cell r="A70" t="str">
            <v>GTO</v>
          </cell>
          <cell r="C70">
            <v>9</v>
          </cell>
          <cell r="H70" t="str">
            <v>02</v>
          </cell>
          <cell r="J70" t="str">
            <v>Registrado</v>
          </cell>
          <cell r="L70" t="str">
            <v>102</v>
          </cell>
          <cell r="N70">
            <v>2</v>
          </cell>
          <cell r="O70">
            <v>0</v>
          </cell>
          <cell r="P70">
            <v>1</v>
          </cell>
        </row>
        <row r="71">
          <cell r="A71" t="str">
            <v>ANA</v>
          </cell>
          <cell r="C71">
            <v>9</v>
          </cell>
          <cell r="H71" t="str">
            <v>02</v>
          </cell>
          <cell r="J71" t="str">
            <v>Registrado</v>
          </cell>
          <cell r="L71" t="str">
            <v>101</v>
          </cell>
          <cell r="N71">
            <v>2</v>
          </cell>
          <cell r="O71">
            <v>0</v>
          </cell>
          <cell r="P71">
            <v>1</v>
          </cell>
        </row>
        <row r="72">
          <cell r="A72" t="str">
            <v>ANA</v>
          </cell>
          <cell r="C72">
            <v>9</v>
          </cell>
          <cell r="H72" t="str">
            <v>04</v>
          </cell>
          <cell r="J72" t="str">
            <v>Registrado</v>
          </cell>
          <cell r="L72" t="str">
            <v>101</v>
          </cell>
          <cell r="N72">
            <v>2</v>
          </cell>
          <cell r="O72">
            <v>0</v>
          </cell>
          <cell r="P72">
            <v>1</v>
          </cell>
        </row>
        <row r="73">
          <cell r="A73" t="str">
            <v>GTO</v>
          </cell>
          <cell r="C73">
            <v>9</v>
          </cell>
          <cell r="H73" t="str">
            <v>01</v>
          </cell>
          <cell r="J73" t="str">
            <v>Registrado</v>
          </cell>
          <cell r="L73" t="str">
            <v>102</v>
          </cell>
          <cell r="N73">
            <v>2</v>
          </cell>
          <cell r="O73">
            <v>0</v>
          </cell>
          <cell r="P73">
            <v>1</v>
          </cell>
        </row>
        <row r="74">
          <cell r="A74" t="str">
            <v>ANA</v>
          </cell>
          <cell r="C74">
            <v>9</v>
          </cell>
          <cell r="H74" t="str">
            <v>01</v>
          </cell>
          <cell r="J74" t="str">
            <v>Registrado</v>
          </cell>
          <cell r="L74" t="str">
            <v>101</v>
          </cell>
          <cell r="N74">
            <v>2</v>
          </cell>
          <cell r="O74">
            <v>0</v>
          </cell>
          <cell r="P74">
            <v>1</v>
          </cell>
        </row>
        <row r="75">
          <cell r="A75" t="str">
            <v>GTO</v>
          </cell>
          <cell r="C75">
            <v>17</v>
          </cell>
          <cell r="H75" t="str">
            <v>01</v>
          </cell>
          <cell r="J75" t="str">
            <v>Registrado</v>
          </cell>
          <cell r="L75" t="str">
            <v>536</v>
          </cell>
          <cell r="N75">
            <v>6</v>
          </cell>
          <cell r="O75">
            <v>0</v>
          </cell>
          <cell r="P75">
            <v>2</v>
          </cell>
        </row>
        <row r="76">
          <cell r="A76" t="str">
            <v>GTO</v>
          </cell>
          <cell r="C76">
            <v>9</v>
          </cell>
          <cell r="H76" t="str">
            <v>01</v>
          </cell>
          <cell r="J76" t="str">
            <v>Registrado</v>
          </cell>
          <cell r="L76" t="str">
            <v>102</v>
          </cell>
          <cell r="N76">
            <v>2</v>
          </cell>
          <cell r="O76">
            <v>0</v>
          </cell>
          <cell r="P76">
            <v>1</v>
          </cell>
        </row>
        <row r="77">
          <cell r="A77" t="str">
            <v>ANA</v>
          </cell>
          <cell r="C77">
            <v>9</v>
          </cell>
          <cell r="H77" t="str">
            <v>01</v>
          </cell>
          <cell r="J77" t="str">
            <v>Registrado</v>
          </cell>
          <cell r="L77" t="str">
            <v>101</v>
          </cell>
          <cell r="N77">
            <v>2</v>
          </cell>
          <cell r="O77">
            <v>0</v>
          </cell>
          <cell r="P77">
            <v>1</v>
          </cell>
        </row>
        <row r="78">
          <cell r="A78" t="str">
            <v>GTO</v>
          </cell>
          <cell r="C78">
            <v>9</v>
          </cell>
          <cell r="H78" t="str">
            <v>02</v>
          </cell>
          <cell r="J78" t="str">
            <v>Registrado</v>
          </cell>
          <cell r="L78" t="str">
            <v>102</v>
          </cell>
          <cell r="N78">
            <v>2</v>
          </cell>
          <cell r="O78">
            <v>0</v>
          </cell>
          <cell r="P78">
            <v>1</v>
          </cell>
        </row>
        <row r="79">
          <cell r="A79" t="str">
            <v>GTO</v>
          </cell>
          <cell r="C79">
            <v>9</v>
          </cell>
          <cell r="H79" t="str">
            <v>02</v>
          </cell>
          <cell r="J79" t="str">
            <v>Registrado</v>
          </cell>
          <cell r="L79" t="str">
            <v>102</v>
          </cell>
          <cell r="N79">
            <v>2</v>
          </cell>
          <cell r="O79">
            <v>0</v>
          </cell>
          <cell r="P79">
            <v>1</v>
          </cell>
        </row>
        <row r="80">
          <cell r="A80" t="str">
            <v>GTO</v>
          </cell>
          <cell r="C80">
            <v>9</v>
          </cell>
          <cell r="H80" t="str">
            <v>00</v>
          </cell>
          <cell r="J80" t="str">
            <v>Registrado</v>
          </cell>
          <cell r="L80" t="str">
            <v>408</v>
          </cell>
          <cell r="N80">
            <v>2</v>
          </cell>
          <cell r="O80">
            <v>0</v>
          </cell>
          <cell r="P80">
            <v>1</v>
          </cell>
        </row>
        <row r="81">
          <cell r="A81" t="str">
            <v>ANA</v>
          </cell>
          <cell r="C81">
            <v>9</v>
          </cell>
          <cell r="H81" t="str">
            <v>03</v>
          </cell>
          <cell r="J81" t="str">
            <v>Registrado</v>
          </cell>
          <cell r="L81" t="str">
            <v>101</v>
          </cell>
          <cell r="N81">
            <v>2</v>
          </cell>
          <cell r="O81">
            <v>0</v>
          </cell>
          <cell r="P81">
            <v>1</v>
          </cell>
        </row>
        <row r="82">
          <cell r="A82" t="str">
            <v>GTO</v>
          </cell>
          <cell r="C82">
            <v>9</v>
          </cell>
          <cell r="H82" t="str">
            <v>00</v>
          </cell>
          <cell r="J82" t="str">
            <v>Registrado</v>
          </cell>
          <cell r="L82" t="str">
            <v>102</v>
          </cell>
          <cell r="N82">
            <v>2</v>
          </cell>
          <cell r="O82">
            <v>0</v>
          </cell>
          <cell r="P82">
            <v>1</v>
          </cell>
        </row>
        <row r="83">
          <cell r="A83" t="str">
            <v>GTO</v>
          </cell>
          <cell r="C83">
            <v>13</v>
          </cell>
          <cell r="H83" t="str">
            <v>01</v>
          </cell>
          <cell r="J83" t="str">
            <v>Registrado</v>
          </cell>
          <cell r="L83" t="str">
            <v>129</v>
          </cell>
          <cell r="N83">
            <v>1</v>
          </cell>
          <cell r="O83">
            <v>0</v>
          </cell>
          <cell r="P83">
            <v>1</v>
          </cell>
        </row>
        <row r="84">
          <cell r="A84" t="str">
            <v>GTO</v>
          </cell>
          <cell r="C84">
            <v>13</v>
          </cell>
          <cell r="H84" t="str">
            <v>01</v>
          </cell>
          <cell r="J84" t="str">
            <v>Registrado</v>
          </cell>
          <cell r="L84" t="str">
            <v>129</v>
          </cell>
          <cell r="N84">
            <v>1</v>
          </cell>
          <cell r="O84">
            <v>0</v>
          </cell>
          <cell r="P84">
            <v>1</v>
          </cell>
        </row>
        <row r="85">
          <cell r="A85" t="str">
            <v>GTO</v>
          </cell>
          <cell r="C85">
            <v>13</v>
          </cell>
          <cell r="H85" t="str">
            <v>01</v>
          </cell>
          <cell r="J85" t="str">
            <v>Registrado</v>
          </cell>
          <cell r="L85" t="str">
            <v>129</v>
          </cell>
          <cell r="N85">
            <v>1</v>
          </cell>
          <cell r="O85">
            <v>0</v>
          </cell>
          <cell r="P85">
            <v>1</v>
          </cell>
        </row>
        <row r="86">
          <cell r="A86" t="str">
            <v>GTO</v>
          </cell>
          <cell r="C86">
            <v>13</v>
          </cell>
          <cell r="H86" t="str">
            <v>01</v>
          </cell>
          <cell r="J86" t="str">
            <v>Registrado</v>
          </cell>
          <cell r="L86" t="str">
            <v>129</v>
          </cell>
          <cell r="N86">
            <v>1</v>
          </cell>
          <cell r="O86">
            <v>0</v>
          </cell>
          <cell r="P86">
            <v>1</v>
          </cell>
        </row>
        <row r="87">
          <cell r="A87" t="str">
            <v>GTO</v>
          </cell>
          <cell r="C87">
            <v>13</v>
          </cell>
          <cell r="H87" t="str">
            <v>01</v>
          </cell>
          <cell r="J87" t="str">
            <v>Registrado</v>
          </cell>
          <cell r="L87" t="str">
            <v>129</v>
          </cell>
          <cell r="N87">
            <v>1</v>
          </cell>
          <cell r="O87">
            <v>0</v>
          </cell>
          <cell r="P87">
            <v>1</v>
          </cell>
        </row>
        <row r="88">
          <cell r="A88" t="str">
            <v>GTO</v>
          </cell>
          <cell r="C88">
            <v>13</v>
          </cell>
          <cell r="H88" t="str">
            <v>01</v>
          </cell>
          <cell r="J88" t="str">
            <v>Registrado</v>
          </cell>
          <cell r="L88" t="str">
            <v>129</v>
          </cell>
          <cell r="N88">
            <v>1</v>
          </cell>
          <cell r="O88">
            <v>0</v>
          </cell>
          <cell r="P88">
            <v>1</v>
          </cell>
        </row>
        <row r="89">
          <cell r="A89" t="str">
            <v>GTO</v>
          </cell>
          <cell r="C89">
            <v>13</v>
          </cell>
          <cell r="H89" t="str">
            <v>01</v>
          </cell>
          <cell r="J89" t="str">
            <v>Registrado</v>
          </cell>
          <cell r="L89" t="str">
            <v>129</v>
          </cell>
          <cell r="N89">
            <v>1</v>
          </cell>
          <cell r="O89">
            <v>0</v>
          </cell>
          <cell r="P89">
            <v>1</v>
          </cell>
        </row>
        <row r="90">
          <cell r="A90" t="str">
            <v>GTO</v>
          </cell>
          <cell r="C90">
            <v>13</v>
          </cell>
          <cell r="H90" t="str">
            <v>01</v>
          </cell>
          <cell r="J90" t="str">
            <v>Registrado</v>
          </cell>
          <cell r="L90" t="str">
            <v>129</v>
          </cell>
          <cell r="N90">
            <v>1</v>
          </cell>
          <cell r="O90">
            <v>0</v>
          </cell>
          <cell r="P90">
            <v>1</v>
          </cell>
        </row>
        <row r="91">
          <cell r="A91" t="str">
            <v>GTO</v>
          </cell>
          <cell r="C91">
            <v>13</v>
          </cell>
          <cell r="H91" t="str">
            <v>01</v>
          </cell>
          <cell r="J91" t="str">
            <v>Registrado</v>
          </cell>
          <cell r="L91" t="str">
            <v>129</v>
          </cell>
          <cell r="N91">
            <v>1</v>
          </cell>
          <cell r="O91">
            <v>0</v>
          </cell>
          <cell r="P91">
            <v>1</v>
          </cell>
        </row>
        <row r="92">
          <cell r="A92" t="str">
            <v>GTO</v>
          </cell>
          <cell r="C92">
            <v>13</v>
          </cell>
          <cell r="H92" t="str">
            <v>01</v>
          </cell>
          <cell r="J92" t="str">
            <v>Registrado</v>
          </cell>
          <cell r="L92" t="str">
            <v>129</v>
          </cell>
          <cell r="N92">
            <v>1</v>
          </cell>
          <cell r="O92">
            <v>0</v>
          </cell>
          <cell r="P92">
            <v>1</v>
          </cell>
        </row>
        <row r="93">
          <cell r="A93" t="str">
            <v>GTO</v>
          </cell>
          <cell r="C93">
            <v>13</v>
          </cell>
          <cell r="H93" t="str">
            <v>01</v>
          </cell>
          <cell r="J93" t="str">
            <v>Registrado</v>
          </cell>
          <cell r="L93" t="str">
            <v>129</v>
          </cell>
          <cell r="N93">
            <v>1</v>
          </cell>
          <cell r="O93">
            <v>0</v>
          </cell>
          <cell r="P93">
            <v>1</v>
          </cell>
        </row>
        <row r="94">
          <cell r="A94" t="str">
            <v>GTO</v>
          </cell>
          <cell r="C94">
            <v>13</v>
          </cell>
          <cell r="H94" t="str">
            <v>01</v>
          </cell>
          <cell r="J94" t="str">
            <v>Registrado</v>
          </cell>
          <cell r="L94" t="str">
            <v>129</v>
          </cell>
          <cell r="N94">
            <v>1</v>
          </cell>
          <cell r="O94">
            <v>0</v>
          </cell>
          <cell r="P94">
            <v>1</v>
          </cell>
        </row>
        <row r="95">
          <cell r="A95" t="str">
            <v>GTO</v>
          </cell>
          <cell r="C95">
            <v>13</v>
          </cell>
          <cell r="H95" t="str">
            <v>01</v>
          </cell>
          <cell r="J95" t="str">
            <v>Registrado</v>
          </cell>
          <cell r="L95" t="str">
            <v>129</v>
          </cell>
          <cell r="N95">
            <v>1</v>
          </cell>
          <cell r="O95">
            <v>0</v>
          </cell>
          <cell r="P95">
            <v>1</v>
          </cell>
        </row>
        <row r="96">
          <cell r="A96" t="str">
            <v>GTO</v>
          </cell>
          <cell r="C96">
            <v>13</v>
          </cell>
          <cell r="H96" t="str">
            <v>01</v>
          </cell>
          <cell r="J96" t="str">
            <v>Registrado</v>
          </cell>
          <cell r="L96" t="str">
            <v>129</v>
          </cell>
          <cell r="N96">
            <v>1</v>
          </cell>
          <cell r="O96">
            <v>0</v>
          </cell>
          <cell r="P96">
            <v>1</v>
          </cell>
        </row>
        <row r="97">
          <cell r="A97" t="str">
            <v>GTO</v>
          </cell>
          <cell r="C97">
            <v>13</v>
          </cell>
          <cell r="H97" t="str">
            <v>01</v>
          </cell>
          <cell r="J97" t="str">
            <v>Registrado</v>
          </cell>
          <cell r="L97" t="str">
            <v>129</v>
          </cell>
          <cell r="N97">
            <v>1</v>
          </cell>
          <cell r="O97">
            <v>0</v>
          </cell>
          <cell r="P97">
            <v>1</v>
          </cell>
        </row>
        <row r="98">
          <cell r="A98" t="str">
            <v>GTO</v>
          </cell>
          <cell r="C98">
            <v>13</v>
          </cell>
          <cell r="H98" t="str">
            <v>01</v>
          </cell>
          <cell r="J98" t="str">
            <v>Registrado</v>
          </cell>
          <cell r="L98" t="str">
            <v>129</v>
          </cell>
          <cell r="N98">
            <v>1</v>
          </cell>
          <cell r="O98">
            <v>0</v>
          </cell>
          <cell r="P98">
            <v>1</v>
          </cell>
        </row>
        <row r="99">
          <cell r="A99" t="str">
            <v>GTO</v>
          </cell>
          <cell r="C99">
            <v>4</v>
          </cell>
          <cell r="H99" t="str">
            <v>01</v>
          </cell>
          <cell r="J99" t="str">
            <v>Registrado</v>
          </cell>
          <cell r="L99" t="str">
            <v>102</v>
          </cell>
          <cell r="N99">
            <v>1</v>
          </cell>
          <cell r="O99">
            <v>0</v>
          </cell>
          <cell r="P99">
            <v>1</v>
          </cell>
        </row>
        <row r="100">
          <cell r="A100" t="str">
            <v>GTO</v>
          </cell>
          <cell r="C100">
            <v>4</v>
          </cell>
          <cell r="H100" t="str">
            <v>01</v>
          </cell>
          <cell r="J100" t="str">
            <v>Registrado</v>
          </cell>
          <cell r="L100" t="str">
            <v>102</v>
          </cell>
          <cell r="N100">
            <v>1</v>
          </cell>
          <cell r="O100">
            <v>0</v>
          </cell>
          <cell r="P100">
            <v>1</v>
          </cell>
        </row>
        <row r="101">
          <cell r="A101" t="str">
            <v>GTO</v>
          </cell>
          <cell r="C101">
            <v>4</v>
          </cell>
          <cell r="H101" t="str">
            <v>01</v>
          </cell>
          <cell r="J101" t="str">
            <v>Registrado</v>
          </cell>
          <cell r="L101" t="str">
            <v>102</v>
          </cell>
          <cell r="N101">
            <v>1</v>
          </cell>
          <cell r="O101">
            <v>0</v>
          </cell>
          <cell r="P101">
            <v>1</v>
          </cell>
        </row>
        <row r="102">
          <cell r="A102" t="str">
            <v>GTO</v>
          </cell>
          <cell r="C102">
            <v>4</v>
          </cell>
          <cell r="H102" t="str">
            <v>01</v>
          </cell>
          <cell r="J102" t="str">
            <v>Registrado</v>
          </cell>
          <cell r="L102" t="str">
            <v>102</v>
          </cell>
          <cell r="N102">
            <v>1</v>
          </cell>
          <cell r="O102">
            <v>0</v>
          </cell>
          <cell r="P102">
            <v>1</v>
          </cell>
        </row>
        <row r="103">
          <cell r="A103" t="str">
            <v>GTO</v>
          </cell>
          <cell r="C103">
            <v>4</v>
          </cell>
          <cell r="H103" t="str">
            <v>01</v>
          </cell>
          <cell r="J103" t="str">
            <v>Registrado</v>
          </cell>
          <cell r="L103" t="str">
            <v>102</v>
          </cell>
          <cell r="N103">
            <v>1</v>
          </cell>
          <cell r="O103">
            <v>0</v>
          </cell>
          <cell r="P103">
            <v>1</v>
          </cell>
        </row>
        <row r="104">
          <cell r="A104" t="str">
            <v>GTO</v>
          </cell>
          <cell r="C104">
            <v>4</v>
          </cell>
          <cell r="H104" t="str">
            <v>01</v>
          </cell>
          <cell r="J104" t="str">
            <v>Registrado</v>
          </cell>
          <cell r="L104" t="str">
            <v>102</v>
          </cell>
          <cell r="N104">
            <v>1</v>
          </cell>
          <cell r="O104">
            <v>0</v>
          </cell>
          <cell r="P104">
            <v>1</v>
          </cell>
        </row>
        <row r="105">
          <cell r="A105" t="str">
            <v>GTO</v>
          </cell>
          <cell r="C105">
            <v>4</v>
          </cell>
          <cell r="H105" t="str">
            <v>01</v>
          </cell>
          <cell r="J105" t="str">
            <v>Registrado</v>
          </cell>
          <cell r="L105" t="str">
            <v>102</v>
          </cell>
          <cell r="N105">
            <v>3</v>
          </cell>
          <cell r="O105">
            <v>0</v>
          </cell>
          <cell r="P105">
            <v>1</v>
          </cell>
        </row>
        <row r="106">
          <cell r="A106" t="str">
            <v>GTO</v>
          </cell>
          <cell r="C106">
            <v>4</v>
          </cell>
          <cell r="H106" t="str">
            <v>01</v>
          </cell>
          <cell r="J106" t="str">
            <v>Registrado</v>
          </cell>
          <cell r="L106" t="str">
            <v>102</v>
          </cell>
          <cell r="N106">
            <v>2</v>
          </cell>
          <cell r="O106">
            <v>0</v>
          </cell>
          <cell r="P106">
            <v>1</v>
          </cell>
        </row>
        <row r="107">
          <cell r="A107" t="str">
            <v>GTO</v>
          </cell>
          <cell r="C107">
            <v>4</v>
          </cell>
          <cell r="H107" t="str">
            <v>01</v>
          </cell>
          <cell r="J107" t="str">
            <v>Registrado</v>
          </cell>
          <cell r="L107" t="str">
            <v>102</v>
          </cell>
          <cell r="N107">
            <v>2</v>
          </cell>
          <cell r="O107">
            <v>0</v>
          </cell>
          <cell r="P107">
            <v>1</v>
          </cell>
        </row>
        <row r="108">
          <cell r="A108" t="str">
            <v>GTO</v>
          </cell>
          <cell r="C108">
            <v>4</v>
          </cell>
          <cell r="H108" t="str">
            <v>01</v>
          </cell>
          <cell r="J108" t="str">
            <v>Registrado</v>
          </cell>
          <cell r="L108" t="str">
            <v>102</v>
          </cell>
          <cell r="N108">
            <v>2</v>
          </cell>
          <cell r="O108">
            <v>0</v>
          </cell>
          <cell r="P108">
            <v>1</v>
          </cell>
        </row>
        <row r="109">
          <cell r="A109" t="str">
            <v>GTO</v>
          </cell>
          <cell r="C109">
            <v>4</v>
          </cell>
          <cell r="H109" t="str">
            <v>01</v>
          </cell>
          <cell r="J109" t="str">
            <v>Registrado</v>
          </cell>
          <cell r="L109" t="str">
            <v>102</v>
          </cell>
          <cell r="N109">
            <v>3</v>
          </cell>
          <cell r="O109">
            <v>0</v>
          </cell>
          <cell r="P109">
            <v>1</v>
          </cell>
        </row>
        <row r="110">
          <cell r="A110" t="str">
            <v>GTO</v>
          </cell>
          <cell r="C110">
            <v>4</v>
          </cell>
          <cell r="H110" t="str">
            <v>01</v>
          </cell>
          <cell r="J110" t="str">
            <v>Registrado</v>
          </cell>
          <cell r="L110" t="str">
            <v>102</v>
          </cell>
          <cell r="N110">
            <v>3</v>
          </cell>
          <cell r="O110">
            <v>0</v>
          </cell>
          <cell r="P110">
            <v>1</v>
          </cell>
        </row>
        <row r="111">
          <cell r="A111" t="str">
            <v>GTO</v>
          </cell>
          <cell r="C111">
            <v>4</v>
          </cell>
          <cell r="H111" t="str">
            <v>01</v>
          </cell>
          <cell r="J111" t="str">
            <v>Registrado</v>
          </cell>
          <cell r="L111" t="str">
            <v>102</v>
          </cell>
          <cell r="N111">
            <v>3</v>
          </cell>
          <cell r="O111">
            <v>0</v>
          </cell>
          <cell r="P111">
            <v>1</v>
          </cell>
        </row>
        <row r="112">
          <cell r="A112" t="str">
            <v>GTO</v>
          </cell>
          <cell r="C112">
            <v>4</v>
          </cell>
          <cell r="H112" t="str">
            <v>01</v>
          </cell>
          <cell r="J112" t="str">
            <v>Registrado</v>
          </cell>
          <cell r="L112" t="str">
            <v>203</v>
          </cell>
          <cell r="N112">
            <v>2</v>
          </cell>
          <cell r="O112">
            <v>0</v>
          </cell>
          <cell r="P112">
            <v>1</v>
          </cell>
        </row>
        <row r="113">
          <cell r="A113" t="str">
            <v>GTO</v>
          </cell>
          <cell r="C113">
            <v>4</v>
          </cell>
          <cell r="H113" t="str">
            <v>01</v>
          </cell>
          <cell r="J113" t="str">
            <v>Registrado</v>
          </cell>
          <cell r="L113" t="str">
            <v>203</v>
          </cell>
          <cell r="N113">
            <v>2</v>
          </cell>
          <cell r="O113">
            <v>0</v>
          </cell>
          <cell r="P113">
            <v>1</v>
          </cell>
        </row>
        <row r="114">
          <cell r="A114" t="str">
            <v>GTO</v>
          </cell>
          <cell r="C114">
            <v>4</v>
          </cell>
          <cell r="H114" t="str">
            <v>01</v>
          </cell>
          <cell r="J114" t="str">
            <v>Registrado</v>
          </cell>
          <cell r="L114" t="str">
            <v>203</v>
          </cell>
          <cell r="N114">
            <v>2</v>
          </cell>
          <cell r="O114">
            <v>0</v>
          </cell>
          <cell r="P114">
            <v>1</v>
          </cell>
        </row>
        <row r="115">
          <cell r="A115" t="str">
            <v>GTO</v>
          </cell>
          <cell r="C115">
            <v>4</v>
          </cell>
          <cell r="H115" t="str">
            <v>01</v>
          </cell>
          <cell r="J115" t="str">
            <v>Registrado</v>
          </cell>
          <cell r="L115" t="str">
            <v>203</v>
          </cell>
          <cell r="N115">
            <v>2</v>
          </cell>
          <cell r="O115">
            <v>0</v>
          </cell>
          <cell r="P115">
            <v>1</v>
          </cell>
        </row>
        <row r="116">
          <cell r="A116" t="str">
            <v>GTO</v>
          </cell>
          <cell r="C116">
            <v>4</v>
          </cell>
          <cell r="H116" t="str">
            <v>01</v>
          </cell>
          <cell r="J116" t="str">
            <v>Registrado</v>
          </cell>
          <cell r="L116" t="str">
            <v>203</v>
          </cell>
          <cell r="N116">
            <v>3</v>
          </cell>
          <cell r="O116">
            <v>0</v>
          </cell>
          <cell r="P116">
            <v>1</v>
          </cell>
        </row>
        <row r="117">
          <cell r="A117" t="str">
            <v>GTO</v>
          </cell>
          <cell r="C117">
            <v>4</v>
          </cell>
          <cell r="H117" t="str">
            <v>01</v>
          </cell>
          <cell r="J117" t="str">
            <v>Registrado</v>
          </cell>
          <cell r="L117" t="str">
            <v>203</v>
          </cell>
          <cell r="N117">
            <v>3</v>
          </cell>
          <cell r="O117">
            <v>0</v>
          </cell>
          <cell r="P117">
            <v>1</v>
          </cell>
        </row>
        <row r="118">
          <cell r="A118" t="str">
            <v>GTO</v>
          </cell>
          <cell r="C118">
            <v>4</v>
          </cell>
          <cell r="H118" t="str">
            <v>01</v>
          </cell>
          <cell r="J118" t="str">
            <v>Registrado</v>
          </cell>
          <cell r="L118" t="str">
            <v>203</v>
          </cell>
          <cell r="N118">
            <v>3</v>
          </cell>
          <cell r="O118">
            <v>0</v>
          </cell>
          <cell r="P118">
            <v>1</v>
          </cell>
        </row>
        <row r="119">
          <cell r="A119" t="str">
            <v>GTO</v>
          </cell>
          <cell r="C119">
            <v>4</v>
          </cell>
          <cell r="H119" t="str">
            <v>01</v>
          </cell>
          <cell r="J119" t="str">
            <v>Registrado</v>
          </cell>
          <cell r="L119" t="str">
            <v>203</v>
          </cell>
          <cell r="N119">
            <v>3</v>
          </cell>
          <cell r="O119">
            <v>0</v>
          </cell>
          <cell r="P119">
            <v>1</v>
          </cell>
        </row>
        <row r="120">
          <cell r="A120" t="str">
            <v>GTO</v>
          </cell>
          <cell r="C120">
            <v>9</v>
          </cell>
          <cell r="H120" t="str">
            <v>01</v>
          </cell>
          <cell r="J120" t="str">
            <v>Registrado</v>
          </cell>
          <cell r="L120" t="str">
            <v>102</v>
          </cell>
          <cell r="N120">
            <v>2</v>
          </cell>
          <cell r="O120">
            <v>0</v>
          </cell>
          <cell r="P120">
            <v>1</v>
          </cell>
        </row>
        <row r="121">
          <cell r="A121" t="str">
            <v>GTO</v>
          </cell>
          <cell r="C121">
            <v>4</v>
          </cell>
          <cell r="H121" t="str">
            <v>01</v>
          </cell>
          <cell r="J121" t="str">
            <v>Registrado</v>
          </cell>
          <cell r="L121" t="str">
            <v>129</v>
          </cell>
          <cell r="N121">
            <v>1</v>
          </cell>
          <cell r="O121">
            <v>0</v>
          </cell>
          <cell r="P121">
            <v>1</v>
          </cell>
        </row>
        <row r="122">
          <cell r="A122" t="str">
            <v>GTO</v>
          </cell>
          <cell r="C122">
            <v>4</v>
          </cell>
          <cell r="H122" t="str">
            <v>01</v>
          </cell>
          <cell r="J122" t="str">
            <v>Registrado</v>
          </cell>
          <cell r="L122" t="str">
            <v>129</v>
          </cell>
          <cell r="N122">
            <v>1</v>
          </cell>
          <cell r="O122">
            <v>0</v>
          </cell>
          <cell r="P122">
            <v>1</v>
          </cell>
        </row>
        <row r="123">
          <cell r="A123" t="str">
            <v>GTO</v>
          </cell>
          <cell r="C123">
            <v>4</v>
          </cell>
          <cell r="H123" t="str">
            <v>01</v>
          </cell>
          <cell r="J123" t="str">
            <v>Registrado</v>
          </cell>
          <cell r="L123" t="str">
            <v>129</v>
          </cell>
          <cell r="N123">
            <v>1</v>
          </cell>
          <cell r="O123">
            <v>0</v>
          </cell>
          <cell r="P123">
            <v>1</v>
          </cell>
        </row>
        <row r="124">
          <cell r="A124" t="str">
            <v>GTO</v>
          </cell>
          <cell r="C124">
            <v>4</v>
          </cell>
          <cell r="H124" t="str">
            <v>01</v>
          </cell>
          <cell r="J124" t="str">
            <v>Registrado</v>
          </cell>
          <cell r="L124" t="str">
            <v>129</v>
          </cell>
          <cell r="N124">
            <v>1</v>
          </cell>
          <cell r="O124">
            <v>0</v>
          </cell>
          <cell r="P124">
            <v>1</v>
          </cell>
        </row>
        <row r="125">
          <cell r="A125" t="str">
            <v>GTO</v>
          </cell>
          <cell r="C125">
            <v>4</v>
          </cell>
          <cell r="H125" t="str">
            <v>01</v>
          </cell>
          <cell r="J125" t="str">
            <v>Registrado</v>
          </cell>
          <cell r="L125" t="str">
            <v>129</v>
          </cell>
          <cell r="N125">
            <v>1</v>
          </cell>
          <cell r="O125">
            <v>0</v>
          </cell>
          <cell r="P125">
            <v>1</v>
          </cell>
        </row>
        <row r="126">
          <cell r="A126" t="str">
            <v>GTO</v>
          </cell>
          <cell r="C126">
            <v>4</v>
          </cell>
          <cell r="H126" t="str">
            <v>01</v>
          </cell>
          <cell r="J126" t="str">
            <v>Registrado</v>
          </cell>
          <cell r="L126" t="str">
            <v>129</v>
          </cell>
          <cell r="N126">
            <v>1</v>
          </cell>
          <cell r="O126">
            <v>0</v>
          </cell>
          <cell r="P126">
            <v>1</v>
          </cell>
        </row>
        <row r="127">
          <cell r="A127" t="str">
            <v>GTO</v>
          </cell>
          <cell r="C127">
            <v>4</v>
          </cell>
          <cell r="H127" t="str">
            <v>01</v>
          </cell>
          <cell r="J127" t="str">
            <v>Registrado</v>
          </cell>
          <cell r="L127" t="str">
            <v>129</v>
          </cell>
          <cell r="N127">
            <v>1</v>
          </cell>
          <cell r="O127">
            <v>0</v>
          </cell>
          <cell r="P127">
            <v>1</v>
          </cell>
        </row>
        <row r="128">
          <cell r="A128" t="str">
            <v>GTO</v>
          </cell>
          <cell r="C128">
            <v>4</v>
          </cell>
          <cell r="H128" t="str">
            <v>01</v>
          </cell>
          <cell r="J128" t="str">
            <v>Registrado</v>
          </cell>
          <cell r="L128" t="str">
            <v>129</v>
          </cell>
          <cell r="N128">
            <v>1</v>
          </cell>
          <cell r="O128">
            <v>0</v>
          </cell>
          <cell r="P128">
            <v>1</v>
          </cell>
        </row>
        <row r="129">
          <cell r="A129" t="str">
            <v>GTO</v>
          </cell>
          <cell r="C129">
            <v>4</v>
          </cell>
          <cell r="H129" t="str">
            <v>01</v>
          </cell>
          <cell r="J129" t="str">
            <v>Registrado</v>
          </cell>
          <cell r="L129" t="str">
            <v>129</v>
          </cell>
          <cell r="N129">
            <v>1</v>
          </cell>
          <cell r="O129">
            <v>0</v>
          </cell>
          <cell r="P129">
            <v>1</v>
          </cell>
        </row>
        <row r="130">
          <cell r="A130" t="str">
            <v>GTO</v>
          </cell>
          <cell r="C130">
            <v>4</v>
          </cell>
          <cell r="H130" t="str">
            <v>01</v>
          </cell>
          <cell r="J130" t="str">
            <v>Registrado</v>
          </cell>
          <cell r="L130" t="str">
            <v>129</v>
          </cell>
          <cell r="N130">
            <v>1</v>
          </cell>
          <cell r="O130">
            <v>0</v>
          </cell>
          <cell r="P130">
            <v>1</v>
          </cell>
        </row>
        <row r="131">
          <cell r="A131" t="str">
            <v>GTO</v>
          </cell>
          <cell r="C131">
            <v>4</v>
          </cell>
          <cell r="H131" t="str">
            <v>01</v>
          </cell>
          <cell r="J131" t="str">
            <v>Registrado</v>
          </cell>
          <cell r="L131" t="str">
            <v>129</v>
          </cell>
          <cell r="N131">
            <v>1</v>
          </cell>
          <cell r="O131">
            <v>0</v>
          </cell>
          <cell r="P131">
            <v>1</v>
          </cell>
        </row>
        <row r="132">
          <cell r="A132" t="str">
            <v>GTO</v>
          </cell>
          <cell r="C132">
            <v>4</v>
          </cell>
          <cell r="H132" t="str">
            <v>01</v>
          </cell>
          <cell r="J132" t="str">
            <v>Registrado</v>
          </cell>
          <cell r="L132" t="str">
            <v>102</v>
          </cell>
          <cell r="N132">
            <v>1</v>
          </cell>
          <cell r="O132">
            <v>0</v>
          </cell>
          <cell r="P132">
            <v>1</v>
          </cell>
        </row>
        <row r="133">
          <cell r="A133" t="str">
            <v>GTO</v>
          </cell>
          <cell r="C133">
            <v>4</v>
          </cell>
          <cell r="H133" t="str">
            <v>01</v>
          </cell>
          <cell r="J133" t="str">
            <v>Registrado</v>
          </cell>
          <cell r="L133" t="str">
            <v>102</v>
          </cell>
          <cell r="N133">
            <v>1</v>
          </cell>
          <cell r="O133">
            <v>0</v>
          </cell>
          <cell r="P133">
            <v>1</v>
          </cell>
        </row>
        <row r="134">
          <cell r="A134" t="str">
            <v>GTO</v>
          </cell>
          <cell r="C134">
            <v>4</v>
          </cell>
          <cell r="H134" t="str">
            <v>01</v>
          </cell>
          <cell r="J134" t="str">
            <v>Registrado</v>
          </cell>
          <cell r="L134" t="str">
            <v>102</v>
          </cell>
          <cell r="N134">
            <v>1</v>
          </cell>
          <cell r="O134">
            <v>0</v>
          </cell>
          <cell r="P134">
            <v>1</v>
          </cell>
        </row>
        <row r="135">
          <cell r="A135" t="str">
            <v>GTO</v>
          </cell>
          <cell r="C135">
            <v>4</v>
          </cell>
          <cell r="H135" t="str">
            <v>01</v>
          </cell>
          <cell r="J135" t="str">
            <v>Registrado</v>
          </cell>
          <cell r="L135" t="str">
            <v>102</v>
          </cell>
          <cell r="N135">
            <v>1</v>
          </cell>
          <cell r="O135">
            <v>0</v>
          </cell>
          <cell r="P135">
            <v>1</v>
          </cell>
        </row>
        <row r="136">
          <cell r="A136" t="str">
            <v>GTO</v>
          </cell>
          <cell r="C136">
            <v>4</v>
          </cell>
          <cell r="H136" t="str">
            <v>01</v>
          </cell>
          <cell r="J136" t="str">
            <v>Registrado</v>
          </cell>
          <cell r="L136" t="str">
            <v>102</v>
          </cell>
          <cell r="N136">
            <v>1</v>
          </cell>
          <cell r="O136">
            <v>0</v>
          </cell>
          <cell r="P136">
            <v>1</v>
          </cell>
        </row>
        <row r="137">
          <cell r="A137" t="str">
            <v>GTO</v>
          </cell>
          <cell r="C137">
            <v>4</v>
          </cell>
          <cell r="H137" t="str">
            <v>01</v>
          </cell>
          <cell r="J137" t="str">
            <v>Registrado</v>
          </cell>
          <cell r="L137" t="str">
            <v>102</v>
          </cell>
          <cell r="N137">
            <v>1</v>
          </cell>
          <cell r="O137">
            <v>0</v>
          </cell>
          <cell r="P137">
            <v>1</v>
          </cell>
        </row>
        <row r="138">
          <cell r="A138" t="str">
            <v>GTO</v>
          </cell>
          <cell r="C138">
            <v>4</v>
          </cell>
          <cell r="H138" t="str">
            <v>01</v>
          </cell>
          <cell r="J138" t="str">
            <v>Registrado</v>
          </cell>
          <cell r="L138" t="str">
            <v>102</v>
          </cell>
          <cell r="N138">
            <v>1</v>
          </cell>
          <cell r="O138">
            <v>0</v>
          </cell>
          <cell r="P138">
            <v>1</v>
          </cell>
        </row>
        <row r="139">
          <cell r="A139" t="str">
            <v>GTO</v>
          </cell>
          <cell r="C139">
            <v>4</v>
          </cell>
          <cell r="H139" t="str">
            <v>01</v>
          </cell>
          <cell r="J139" t="str">
            <v>Registrado</v>
          </cell>
          <cell r="L139" t="str">
            <v>102</v>
          </cell>
          <cell r="N139">
            <v>1</v>
          </cell>
          <cell r="O139">
            <v>0</v>
          </cell>
          <cell r="P139">
            <v>1</v>
          </cell>
        </row>
        <row r="140">
          <cell r="A140" t="str">
            <v>GTO</v>
          </cell>
          <cell r="C140">
            <v>4</v>
          </cell>
          <cell r="H140" t="str">
            <v>01</v>
          </cell>
          <cell r="J140" t="str">
            <v>Registrado</v>
          </cell>
          <cell r="L140" t="str">
            <v>102</v>
          </cell>
          <cell r="N140">
            <v>3</v>
          </cell>
          <cell r="O140">
            <v>0</v>
          </cell>
          <cell r="P140">
            <v>1</v>
          </cell>
        </row>
        <row r="141">
          <cell r="A141" t="str">
            <v>GTO</v>
          </cell>
          <cell r="C141">
            <v>4</v>
          </cell>
          <cell r="H141" t="str">
            <v>01</v>
          </cell>
          <cell r="J141" t="str">
            <v>Registrado</v>
          </cell>
          <cell r="L141" t="str">
            <v>102</v>
          </cell>
          <cell r="N141">
            <v>2</v>
          </cell>
          <cell r="O141">
            <v>0</v>
          </cell>
          <cell r="P141">
            <v>1</v>
          </cell>
        </row>
        <row r="142">
          <cell r="A142" t="str">
            <v>GTO</v>
          </cell>
          <cell r="C142">
            <v>4</v>
          </cell>
          <cell r="H142" t="str">
            <v>01</v>
          </cell>
          <cell r="J142" t="str">
            <v>Registrado</v>
          </cell>
          <cell r="L142" t="str">
            <v>102</v>
          </cell>
          <cell r="N142">
            <v>2</v>
          </cell>
          <cell r="O142">
            <v>0</v>
          </cell>
          <cell r="P142">
            <v>1</v>
          </cell>
        </row>
        <row r="143">
          <cell r="A143" t="str">
            <v>GTO</v>
          </cell>
          <cell r="C143">
            <v>4</v>
          </cell>
          <cell r="H143" t="str">
            <v>01</v>
          </cell>
          <cell r="J143" t="str">
            <v>Registrado</v>
          </cell>
          <cell r="L143" t="str">
            <v>102</v>
          </cell>
          <cell r="N143">
            <v>2</v>
          </cell>
          <cell r="O143">
            <v>0</v>
          </cell>
          <cell r="P143">
            <v>1</v>
          </cell>
        </row>
        <row r="144">
          <cell r="A144" t="str">
            <v>GTO</v>
          </cell>
          <cell r="C144">
            <v>4</v>
          </cell>
          <cell r="H144" t="str">
            <v>01</v>
          </cell>
          <cell r="J144" t="str">
            <v>Registrado</v>
          </cell>
          <cell r="L144" t="str">
            <v>102</v>
          </cell>
          <cell r="N144">
            <v>2</v>
          </cell>
          <cell r="O144">
            <v>0</v>
          </cell>
          <cell r="P144">
            <v>1</v>
          </cell>
        </row>
        <row r="145">
          <cell r="A145" t="str">
            <v>GTO</v>
          </cell>
          <cell r="C145">
            <v>4</v>
          </cell>
          <cell r="H145" t="str">
            <v>01</v>
          </cell>
          <cell r="J145" t="str">
            <v>Registrado</v>
          </cell>
          <cell r="L145" t="str">
            <v>102</v>
          </cell>
          <cell r="N145">
            <v>2</v>
          </cell>
          <cell r="O145">
            <v>0</v>
          </cell>
          <cell r="P145">
            <v>1</v>
          </cell>
        </row>
        <row r="146">
          <cell r="A146" t="str">
            <v>GTO</v>
          </cell>
          <cell r="C146">
            <v>4</v>
          </cell>
          <cell r="H146" t="str">
            <v>01</v>
          </cell>
          <cell r="J146" t="str">
            <v>Registrado</v>
          </cell>
          <cell r="L146" t="str">
            <v>102</v>
          </cell>
          <cell r="N146">
            <v>2</v>
          </cell>
          <cell r="O146">
            <v>0</v>
          </cell>
          <cell r="P146">
            <v>1</v>
          </cell>
        </row>
        <row r="147">
          <cell r="A147" t="str">
            <v>GTO</v>
          </cell>
          <cell r="C147">
            <v>4</v>
          </cell>
          <cell r="H147" t="str">
            <v>01</v>
          </cell>
          <cell r="J147" t="str">
            <v>Registrado</v>
          </cell>
          <cell r="L147" t="str">
            <v>102</v>
          </cell>
          <cell r="N147">
            <v>2</v>
          </cell>
          <cell r="O147">
            <v>0</v>
          </cell>
          <cell r="P147">
            <v>1</v>
          </cell>
        </row>
        <row r="148">
          <cell r="A148" t="str">
            <v>GTO</v>
          </cell>
          <cell r="C148">
            <v>4</v>
          </cell>
          <cell r="H148" t="str">
            <v>01</v>
          </cell>
          <cell r="J148" t="str">
            <v>Registrado</v>
          </cell>
          <cell r="L148" t="str">
            <v>102</v>
          </cell>
          <cell r="N148">
            <v>2</v>
          </cell>
          <cell r="O148">
            <v>0</v>
          </cell>
          <cell r="P148">
            <v>1</v>
          </cell>
        </row>
        <row r="149">
          <cell r="A149" t="str">
            <v>GTO</v>
          </cell>
          <cell r="C149">
            <v>4</v>
          </cell>
          <cell r="H149" t="str">
            <v>01</v>
          </cell>
          <cell r="J149" t="str">
            <v>Registrado</v>
          </cell>
          <cell r="L149" t="str">
            <v>102</v>
          </cell>
          <cell r="N149">
            <v>2</v>
          </cell>
          <cell r="O149">
            <v>0</v>
          </cell>
          <cell r="P149">
            <v>1</v>
          </cell>
        </row>
        <row r="150">
          <cell r="A150" t="str">
            <v>GTO</v>
          </cell>
          <cell r="C150">
            <v>4</v>
          </cell>
          <cell r="H150" t="str">
            <v>01</v>
          </cell>
          <cell r="J150" t="str">
            <v>Registrado</v>
          </cell>
          <cell r="L150" t="str">
            <v>102</v>
          </cell>
          <cell r="N150">
            <v>2</v>
          </cell>
          <cell r="O150">
            <v>0</v>
          </cell>
          <cell r="P150">
            <v>1</v>
          </cell>
        </row>
        <row r="151">
          <cell r="A151" t="str">
            <v>GTO</v>
          </cell>
          <cell r="C151">
            <v>4</v>
          </cell>
          <cell r="H151" t="str">
            <v>01</v>
          </cell>
          <cell r="J151" t="str">
            <v>Registrado</v>
          </cell>
          <cell r="L151" t="str">
            <v>102</v>
          </cell>
          <cell r="N151">
            <v>2</v>
          </cell>
          <cell r="O151">
            <v>0</v>
          </cell>
          <cell r="P151">
            <v>1</v>
          </cell>
        </row>
        <row r="152">
          <cell r="A152" t="str">
            <v>GTO</v>
          </cell>
          <cell r="C152">
            <v>4</v>
          </cell>
          <cell r="H152" t="str">
            <v>01</v>
          </cell>
          <cell r="J152" t="str">
            <v>Registrado</v>
          </cell>
          <cell r="L152" t="str">
            <v>102</v>
          </cell>
          <cell r="N152">
            <v>2</v>
          </cell>
          <cell r="O152">
            <v>0</v>
          </cell>
          <cell r="P152">
            <v>1</v>
          </cell>
        </row>
        <row r="153">
          <cell r="A153" t="str">
            <v>GTO</v>
          </cell>
          <cell r="C153">
            <v>4</v>
          </cell>
          <cell r="H153" t="str">
            <v>01</v>
          </cell>
          <cell r="J153" t="str">
            <v>Registrado</v>
          </cell>
          <cell r="L153" t="str">
            <v>102</v>
          </cell>
          <cell r="N153">
            <v>2</v>
          </cell>
          <cell r="O153">
            <v>0</v>
          </cell>
          <cell r="P153">
            <v>1</v>
          </cell>
        </row>
        <row r="154">
          <cell r="A154" t="str">
            <v>GTO</v>
          </cell>
          <cell r="C154">
            <v>4</v>
          </cell>
          <cell r="H154" t="str">
            <v>01</v>
          </cell>
          <cell r="J154" t="str">
            <v>Registrado</v>
          </cell>
          <cell r="L154" t="str">
            <v>102</v>
          </cell>
          <cell r="N154">
            <v>2</v>
          </cell>
          <cell r="O154">
            <v>0</v>
          </cell>
          <cell r="P154">
            <v>1</v>
          </cell>
        </row>
        <row r="155">
          <cell r="A155" t="str">
            <v>GTO</v>
          </cell>
          <cell r="C155">
            <v>4</v>
          </cell>
          <cell r="H155" t="str">
            <v>01</v>
          </cell>
          <cell r="J155" t="str">
            <v>Registrado</v>
          </cell>
          <cell r="L155" t="str">
            <v>102</v>
          </cell>
          <cell r="N155">
            <v>2</v>
          </cell>
          <cell r="O155">
            <v>0</v>
          </cell>
          <cell r="P155">
            <v>1</v>
          </cell>
        </row>
        <row r="156">
          <cell r="A156" t="str">
            <v>GTO</v>
          </cell>
          <cell r="C156">
            <v>4</v>
          </cell>
          <cell r="H156" t="str">
            <v>01</v>
          </cell>
          <cell r="J156" t="str">
            <v>Registrado</v>
          </cell>
          <cell r="L156" t="str">
            <v>102</v>
          </cell>
          <cell r="N156">
            <v>3</v>
          </cell>
          <cell r="O156">
            <v>0</v>
          </cell>
          <cell r="P156">
            <v>1</v>
          </cell>
        </row>
        <row r="157">
          <cell r="A157" t="str">
            <v>GTO</v>
          </cell>
          <cell r="C157">
            <v>4</v>
          </cell>
          <cell r="H157" t="str">
            <v>01</v>
          </cell>
          <cell r="J157" t="str">
            <v>Registrado</v>
          </cell>
          <cell r="L157" t="str">
            <v>102</v>
          </cell>
          <cell r="N157">
            <v>3</v>
          </cell>
          <cell r="O157">
            <v>0</v>
          </cell>
          <cell r="P157">
            <v>1</v>
          </cell>
        </row>
        <row r="158">
          <cell r="A158" t="str">
            <v>GTO</v>
          </cell>
          <cell r="C158">
            <v>4</v>
          </cell>
          <cell r="H158" t="str">
            <v>01</v>
          </cell>
          <cell r="J158" t="str">
            <v>Registrado</v>
          </cell>
          <cell r="L158" t="str">
            <v>102</v>
          </cell>
          <cell r="N158">
            <v>3</v>
          </cell>
          <cell r="O158">
            <v>0</v>
          </cell>
          <cell r="P158">
            <v>1</v>
          </cell>
        </row>
        <row r="159">
          <cell r="A159" t="str">
            <v>GTO</v>
          </cell>
          <cell r="C159">
            <v>4</v>
          </cell>
          <cell r="H159" t="str">
            <v>01</v>
          </cell>
          <cell r="J159" t="str">
            <v>Registrado</v>
          </cell>
          <cell r="L159" t="str">
            <v>102</v>
          </cell>
          <cell r="N159">
            <v>3</v>
          </cell>
          <cell r="O159">
            <v>0</v>
          </cell>
          <cell r="P159">
            <v>1</v>
          </cell>
        </row>
        <row r="160">
          <cell r="A160" t="str">
            <v>GTO</v>
          </cell>
          <cell r="C160">
            <v>4</v>
          </cell>
          <cell r="H160" t="str">
            <v>01</v>
          </cell>
          <cell r="J160" t="str">
            <v>Registrado</v>
          </cell>
          <cell r="L160" t="str">
            <v>102</v>
          </cell>
          <cell r="N160">
            <v>3</v>
          </cell>
          <cell r="O160">
            <v>0</v>
          </cell>
          <cell r="P160">
            <v>1</v>
          </cell>
        </row>
        <row r="161">
          <cell r="A161" t="str">
            <v>GTO</v>
          </cell>
          <cell r="C161">
            <v>4</v>
          </cell>
          <cell r="H161" t="str">
            <v>01</v>
          </cell>
          <cell r="J161" t="str">
            <v>Registrado</v>
          </cell>
          <cell r="L161" t="str">
            <v>102</v>
          </cell>
          <cell r="N161">
            <v>3</v>
          </cell>
          <cell r="O161">
            <v>0</v>
          </cell>
          <cell r="P161">
            <v>1</v>
          </cell>
        </row>
        <row r="162">
          <cell r="A162" t="str">
            <v>GTO</v>
          </cell>
          <cell r="C162">
            <v>4</v>
          </cell>
          <cell r="H162" t="str">
            <v>01</v>
          </cell>
          <cell r="J162" t="str">
            <v>Registrado</v>
          </cell>
          <cell r="L162" t="str">
            <v>102</v>
          </cell>
          <cell r="N162">
            <v>3</v>
          </cell>
          <cell r="O162">
            <v>0</v>
          </cell>
          <cell r="P162">
            <v>1</v>
          </cell>
        </row>
        <row r="163">
          <cell r="A163" t="str">
            <v>GTO</v>
          </cell>
          <cell r="C163">
            <v>4</v>
          </cell>
          <cell r="H163" t="str">
            <v>01</v>
          </cell>
          <cell r="J163" t="str">
            <v>Registrado</v>
          </cell>
          <cell r="L163" t="str">
            <v>102</v>
          </cell>
          <cell r="N163">
            <v>3</v>
          </cell>
          <cell r="O163">
            <v>0</v>
          </cell>
          <cell r="P163">
            <v>1</v>
          </cell>
        </row>
        <row r="164">
          <cell r="A164" t="str">
            <v>GTO</v>
          </cell>
          <cell r="C164">
            <v>4</v>
          </cell>
          <cell r="H164" t="str">
            <v>01</v>
          </cell>
          <cell r="J164" t="str">
            <v>Registrado</v>
          </cell>
          <cell r="L164" t="str">
            <v>102</v>
          </cell>
          <cell r="N164">
            <v>3</v>
          </cell>
          <cell r="O164">
            <v>0</v>
          </cell>
          <cell r="P164">
            <v>1</v>
          </cell>
        </row>
        <row r="165">
          <cell r="A165" t="str">
            <v>GTO</v>
          </cell>
          <cell r="C165">
            <v>4</v>
          </cell>
          <cell r="H165" t="str">
            <v>01</v>
          </cell>
          <cell r="J165" t="str">
            <v>Registrado</v>
          </cell>
          <cell r="L165" t="str">
            <v>102</v>
          </cell>
          <cell r="N165">
            <v>3</v>
          </cell>
          <cell r="O165">
            <v>0</v>
          </cell>
          <cell r="P165">
            <v>1</v>
          </cell>
        </row>
        <row r="166">
          <cell r="A166" t="str">
            <v>GTO</v>
          </cell>
          <cell r="C166">
            <v>4</v>
          </cell>
          <cell r="H166" t="str">
            <v>01</v>
          </cell>
          <cell r="J166" t="str">
            <v>Registrado</v>
          </cell>
          <cell r="L166" t="str">
            <v>102</v>
          </cell>
          <cell r="N166">
            <v>3</v>
          </cell>
          <cell r="O166">
            <v>0</v>
          </cell>
          <cell r="P166">
            <v>1</v>
          </cell>
        </row>
        <row r="167">
          <cell r="A167" t="str">
            <v>GTO</v>
          </cell>
          <cell r="C167">
            <v>4</v>
          </cell>
          <cell r="H167" t="str">
            <v>01</v>
          </cell>
          <cell r="J167" t="str">
            <v>Registrado</v>
          </cell>
          <cell r="L167" t="str">
            <v>102</v>
          </cell>
          <cell r="N167">
            <v>3</v>
          </cell>
          <cell r="O167">
            <v>0</v>
          </cell>
          <cell r="P167">
            <v>1</v>
          </cell>
        </row>
        <row r="168">
          <cell r="A168" t="str">
            <v>GTO</v>
          </cell>
          <cell r="C168">
            <v>4</v>
          </cell>
          <cell r="H168" t="str">
            <v>01</v>
          </cell>
          <cell r="J168" t="str">
            <v>Registrado</v>
          </cell>
          <cell r="L168" t="str">
            <v>102</v>
          </cell>
          <cell r="N168">
            <v>3</v>
          </cell>
          <cell r="O168">
            <v>0</v>
          </cell>
          <cell r="P168">
            <v>1</v>
          </cell>
        </row>
        <row r="169">
          <cell r="A169" t="str">
            <v>GTO</v>
          </cell>
          <cell r="C169">
            <v>4</v>
          </cell>
          <cell r="H169" t="str">
            <v>01</v>
          </cell>
          <cell r="J169" t="str">
            <v>Registrado</v>
          </cell>
          <cell r="L169" t="str">
            <v>102</v>
          </cell>
          <cell r="N169">
            <v>3</v>
          </cell>
          <cell r="O169">
            <v>0</v>
          </cell>
          <cell r="P169">
            <v>1</v>
          </cell>
        </row>
        <row r="170">
          <cell r="A170" t="str">
            <v>GTO</v>
          </cell>
          <cell r="C170">
            <v>4</v>
          </cell>
          <cell r="H170" t="str">
            <v>01</v>
          </cell>
          <cell r="J170" t="str">
            <v>Registrado</v>
          </cell>
          <cell r="L170" t="str">
            <v>102</v>
          </cell>
          <cell r="N170">
            <v>3</v>
          </cell>
          <cell r="O170">
            <v>0</v>
          </cell>
          <cell r="P170">
            <v>1</v>
          </cell>
        </row>
        <row r="171">
          <cell r="A171" t="str">
            <v>GTO</v>
          </cell>
          <cell r="C171">
            <v>4</v>
          </cell>
          <cell r="H171" t="str">
            <v>01</v>
          </cell>
          <cell r="J171" t="str">
            <v>Registrado</v>
          </cell>
          <cell r="L171" t="str">
            <v>102</v>
          </cell>
          <cell r="N171">
            <v>3</v>
          </cell>
          <cell r="O171">
            <v>0</v>
          </cell>
          <cell r="P171">
            <v>1</v>
          </cell>
        </row>
        <row r="172">
          <cell r="A172" t="str">
            <v>GTO</v>
          </cell>
          <cell r="C172">
            <v>4</v>
          </cell>
          <cell r="H172" t="str">
            <v>01</v>
          </cell>
          <cell r="J172" t="str">
            <v>Registrado</v>
          </cell>
          <cell r="L172" t="str">
            <v>102</v>
          </cell>
          <cell r="N172">
            <v>4</v>
          </cell>
          <cell r="O172">
            <v>0</v>
          </cell>
          <cell r="P172">
            <v>1</v>
          </cell>
        </row>
        <row r="173">
          <cell r="A173" t="str">
            <v>GTO</v>
          </cell>
          <cell r="C173">
            <v>4</v>
          </cell>
          <cell r="H173" t="str">
            <v>01</v>
          </cell>
          <cell r="J173" t="str">
            <v>Registrado</v>
          </cell>
          <cell r="L173" t="str">
            <v>203</v>
          </cell>
          <cell r="N173">
            <v>2</v>
          </cell>
          <cell r="O173">
            <v>0</v>
          </cell>
          <cell r="P173">
            <v>1</v>
          </cell>
        </row>
        <row r="174">
          <cell r="A174" t="str">
            <v>GTO</v>
          </cell>
          <cell r="C174">
            <v>4</v>
          </cell>
          <cell r="H174" t="str">
            <v>01</v>
          </cell>
          <cell r="J174" t="str">
            <v>Registrado</v>
          </cell>
          <cell r="L174" t="str">
            <v>203</v>
          </cell>
          <cell r="N174">
            <v>2</v>
          </cell>
          <cell r="O174">
            <v>0</v>
          </cell>
          <cell r="P174">
            <v>1</v>
          </cell>
        </row>
        <row r="175">
          <cell r="A175" t="str">
            <v>GTO</v>
          </cell>
          <cell r="C175">
            <v>4</v>
          </cell>
          <cell r="H175" t="str">
            <v>01</v>
          </cell>
          <cell r="J175" t="str">
            <v>Registrado</v>
          </cell>
          <cell r="L175" t="str">
            <v>203</v>
          </cell>
          <cell r="N175">
            <v>2</v>
          </cell>
          <cell r="O175">
            <v>0</v>
          </cell>
          <cell r="P175">
            <v>1</v>
          </cell>
        </row>
        <row r="176">
          <cell r="A176" t="str">
            <v>GTO</v>
          </cell>
          <cell r="C176">
            <v>4</v>
          </cell>
          <cell r="H176" t="str">
            <v>01</v>
          </cell>
          <cell r="J176" t="str">
            <v>Registrado</v>
          </cell>
          <cell r="L176" t="str">
            <v>203</v>
          </cell>
          <cell r="N176">
            <v>2</v>
          </cell>
          <cell r="O176">
            <v>0</v>
          </cell>
          <cell r="P176">
            <v>1</v>
          </cell>
        </row>
        <row r="177">
          <cell r="A177" t="str">
            <v>GTO</v>
          </cell>
          <cell r="C177">
            <v>4</v>
          </cell>
          <cell r="H177" t="str">
            <v>01</v>
          </cell>
          <cell r="J177" t="str">
            <v>Registrado</v>
          </cell>
          <cell r="L177" t="str">
            <v>203</v>
          </cell>
          <cell r="N177">
            <v>2</v>
          </cell>
          <cell r="O177">
            <v>0</v>
          </cell>
          <cell r="P177">
            <v>1</v>
          </cell>
        </row>
        <row r="178">
          <cell r="A178" t="str">
            <v>GTO</v>
          </cell>
          <cell r="C178">
            <v>4</v>
          </cell>
          <cell r="H178" t="str">
            <v>01</v>
          </cell>
          <cell r="J178" t="str">
            <v>Registrado</v>
          </cell>
          <cell r="L178" t="str">
            <v>203</v>
          </cell>
          <cell r="N178">
            <v>2</v>
          </cell>
          <cell r="O178">
            <v>0</v>
          </cell>
          <cell r="P178">
            <v>1</v>
          </cell>
        </row>
        <row r="179">
          <cell r="A179" t="str">
            <v>GTO</v>
          </cell>
          <cell r="C179">
            <v>4</v>
          </cell>
          <cell r="H179" t="str">
            <v>01</v>
          </cell>
          <cell r="J179" t="str">
            <v>Registrado</v>
          </cell>
          <cell r="L179" t="str">
            <v>203</v>
          </cell>
          <cell r="N179">
            <v>2</v>
          </cell>
          <cell r="O179">
            <v>0</v>
          </cell>
          <cell r="P179">
            <v>1</v>
          </cell>
        </row>
        <row r="180">
          <cell r="A180" t="str">
            <v>GTO</v>
          </cell>
          <cell r="C180">
            <v>4</v>
          </cell>
          <cell r="H180" t="str">
            <v>01</v>
          </cell>
          <cell r="J180" t="str">
            <v>Registrado</v>
          </cell>
          <cell r="L180" t="str">
            <v>203</v>
          </cell>
          <cell r="N180">
            <v>2</v>
          </cell>
          <cell r="O180">
            <v>0</v>
          </cell>
          <cell r="P180">
            <v>1</v>
          </cell>
        </row>
        <row r="181">
          <cell r="A181" t="str">
            <v>GTO</v>
          </cell>
          <cell r="C181">
            <v>4</v>
          </cell>
          <cell r="H181" t="str">
            <v>01</v>
          </cell>
          <cell r="J181" t="str">
            <v>Registrado</v>
          </cell>
          <cell r="L181" t="str">
            <v>203</v>
          </cell>
          <cell r="N181">
            <v>2</v>
          </cell>
          <cell r="O181">
            <v>0</v>
          </cell>
          <cell r="P181">
            <v>1</v>
          </cell>
        </row>
        <row r="182">
          <cell r="A182" t="str">
            <v>GTO</v>
          </cell>
          <cell r="C182">
            <v>4</v>
          </cell>
          <cell r="H182" t="str">
            <v>01</v>
          </cell>
          <cell r="J182" t="str">
            <v>Registrado</v>
          </cell>
          <cell r="L182" t="str">
            <v>203</v>
          </cell>
          <cell r="N182">
            <v>2</v>
          </cell>
          <cell r="O182">
            <v>0</v>
          </cell>
          <cell r="P182">
            <v>1</v>
          </cell>
        </row>
        <row r="183">
          <cell r="A183" t="str">
            <v>GTO</v>
          </cell>
          <cell r="C183">
            <v>4</v>
          </cell>
          <cell r="H183" t="str">
            <v>01</v>
          </cell>
          <cell r="J183" t="str">
            <v>Registrado</v>
          </cell>
          <cell r="L183" t="str">
            <v>203</v>
          </cell>
          <cell r="N183">
            <v>2</v>
          </cell>
          <cell r="O183">
            <v>0</v>
          </cell>
          <cell r="P183">
            <v>1</v>
          </cell>
        </row>
        <row r="184">
          <cell r="A184" t="str">
            <v>GTO</v>
          </cell>
          <cell r="C184">
            <v>4</v>
          </cell>
          <cell r="H184" t="str">
            <v>01</v>
          </cell>
          <cell r="J184" t="str">
            <v>Registrado</v>
          </cell>
          <cell r="L184" t="str">
            <v>203</v>
          </cell>
          <cell r="N184">
            <v>3</v>
          </cell>
          <cell r="O184">
            <v>0</v>
          </cell>
          <cell r="P184">
            <v>1</v>
          </cell>
        </row>
        <row r="185">
          <cell r="A185" t="str">
            <v>GTO</v>
          </cell>
          <cell r="C185">
            <v>4</v>
          </cell>
          <cell r="H185" t="str">
            <v>01</v>
          </cell>
          <cell r="J185" t="str">
            <v>Registrado</v>
          </cell>
          <cell r="L185" t="str">
            <v>203</v>
          </cell>
          <cell r="N185">
            <v>3</v>
          </cell>
          <cell r="O185">
            <v>0</v>
          </cell>
          <cell r="P185">
            <v>1</v>
          </cell>
        </row>
        <row r="186">
          <cell r="A186" t="str">
            <v>GTO</v>
          </cell>
          <cell r="C186">
            <v>4</v>
          </cell>
          <cell r="H186" t="str">
            <v>01</v>
          </cell>
          <cell r="J186" t="str">
            <v>Registrado</v>
          </cell>
          <cell r="L186" t="str">
            <v>203</v>
          </cell>
          <cell r="N186">
            <v>3</v>
          </cell>
          <cell r="O186">
            <v>0</v>
          </cell>
          <cell r="P186">
            <v>1</v>
          </cell>
        </row>
        <row r="187">
          <cell r="A187" t="str">
            <v>GTO</v>
          </cell>
          <cell r="C187">
            <v>4</v>
          </cell>
          <cell r="H187" t="str">
            <v>01</v>
          </cell>
          <cell r="J187" t="str">
            <v>Registrado</v>
          </cell>
          <cell r="L187" t="str">
            <v>203</v>
          </cell>
          <cell r="N187">
            <v>3</v>
          </cell>
          <cell r="O187">
            <v>0</v>
          </cell>
          <cell r="P187">
            <v>1</v>
          </cell>
        </row>
        <row r="188">
          <cell r="A188" t="str">
            <v>GTO</v>
          </cell>
          <cell r="C188">
            <v>4</v>
          </cell>
          <cell r="H188" t="str">
            <v>01</v>
          </cell>
          <cell r="J188" t="str">
            <v>Registrado</v>
          </cell>
          <cell r="L188" t="str">
            <v>203</v>
          </cell>
          <cell r="N188">
            <v>3</v>
          </cell>
          <cell r="O188">
            <v>0</v>
          </cell>
          <cell r="P188">
            <v>1</v>
          </cell>
        </row>
        <row r="189">
          <cell r="A189" t="str">
            <v>GTO</v>
          </cell>
          <cell r="C189">
            <v>4</v>
          </cell>
          <cell r="H189" t="str">
            <v>01</v>
          </cell>
          <cell r="J189" t="str">
            <v>Registrado</v>
          </cell>
          <cell r="L189" t="str">
            <v>203</v>
          </cell>
          <cell r="N189">
            <v>3</v>
          </cell>
          <cell r="O189">
            <v>0</v>
          </cell>
          <cell r="P189">
            <v>1</v>
          </cell>
        </row>
        <row r="190">
          <cell r="A190" t="str">
            <v>GTO</v>
          </cell>
          <cell r="C190">
            <v>4</v>
          </cell>
          <cell r="H190" t="str">
            <v>01</v>
          </cell>
          <cell r="J190" t="str">
            <v>Registrado</v>
          </cell>
          <cell r="L190" t="str">
            <v>129</v>
          </cell>
          <cell r="N190">
            <v>1</v>
          </cell>
          <cell r="O190">
            <v>0</v>
          </cell>
          <cell r="P190">
            <v>1</v>
          </cell>
        </row>
        <row r="191">
          <cell r="A191" t="str">
            <v>GTO</v>
          </cell>
          <cell r="C191">
            <v>4</v>
          </cell>
          <cell r="H191" t="str">
            <v>01</v>
          </cell>
          <cell r="J191" t="str">
            <v>Registrado</v>
          </cell>
          <cell r="L191" t="str">
            <v>129</v>
          </cell>
          <cell r="N191">
            <v>1</v>
          </cell>
          <cell r="O191">
            <v>0</v>
          </cell>
          <cell r="P191">
            <v>1</v>
          </cell>
        </row>
        <row r="192">
          <cell r="A192" t="str">
            <v>GTO</v>
          </cell>
          <cell r="C192">
            <v>4</v>
          </cell>
          <cell r="H192" t="str">
            <v>01</v>
          </cell>
          <cell r="J192" t="str">
            <v>Registrado</v>
          </cell>
          <cell r="L192" t="str">
            <v>129</v>
          </cell>
          <cell r="N192">
            <v>1</v>
          </cell>
          <cell r="O192">
            <v>0</v>
          </cell>
          <cell r="P192">
            <v>1</v>
          </cell>
        </row>
        <row r="193">
          <cell r="A193" t="str">
            <v>GTO</v>
          </cell>
          <cell r="C193">
            <v>4</v>
          </cell>
          <cell r="H193" t="str">
            <v>01</v>
          </cell>
          <cell r="J193" t="str">
            <v>Registrado</v>
          </cell>
          <cell r="L193" t="str">
            <v>129</v>
          </cell>
          <cell r="N193">
            <v>1</v>
          </cell>
          <cell r="O193">
            <v>0</v>
          </cell>
          <cell r="P193">
            <v>1</v>
          </cell>
        </row>
        <row r="194">
          <cell r="A194" t="str">
            <v>GTO</v>
          </cell>
          <cell r="C194">
            <v>4</v>
          </cell>
          <cell r="H194" t="str">
            <v>01</v>
          </cell>
          <cell r="J194" t="str">
            <v>Registrado</v>
          </cell>
          <cell r="L194" t="str">
            <v>129</v>
          </cell>
          <cell r="N194">
            <v>1</v>
          </cell>
          <cell r="O194">
            <v>0</v>
          </cell>
          <cell r="P194">
            <v>1</v>
          </cell>
        </row>
        <row r="195">
          <cell r="A195" t="str">
            <v>GTO</v>
          </cell>
          <cell r="C195">
            <v>4</v>
          </cell>
          <cell r="H195" t="str">
            <v>01</v>
          </cell>
          <cell r="J195" t="str">
            <v>Registrado</v>
          </cell>
          <cell r="L195" t="str">
            <v>129</v>
          </cell>
          <cell r="N195">
            <v>1</v>
          </cell>
          <cell r="O195">
            <v>0</v>
          </cell>
          <cell r="P195">
            <v>1</v>
          </cell>
        </row>
        <row r="196">
          <cell r="A196" t="str">
            <v>GTO</v>
          </cell>
          <cell r="C196">
            <v>4</v>
          </cell>
          <cell r="H196" t="str">
            <v>01</v>
          </cell>
          <cell r="J196" t="str">
            <v>Registrado</v>
          </cell>
          <cell r="L196" t="str">
            <v>129</v>
          </cell>
          <cell r="N196">
            <v>1</v>
          </cell>
          <cell r="O196">
            <v>0</v>
          </cell>
          <cell r="P196">
            <v>1</v>
          </cell>
        </row>
        <row r="197">
          <cell r="A197" t="str">
            <v>GTO</v>
          </cell>
          <cell r="C197">
            <v>4</v>
          </cell>
          <cell r="H197" t="str">
            <v>01</v>
          </cell>
          <cell r="J197" t="str">
            <v>Registrado</v>
          </cell>
          <cell r="L197" t="str">
            <v>129</v>
          </cell>
          <cell r="N197">
            <v>1</v>
          </cell>
          <cell r="O197">
            <v>0</v>
          </cell>
          <cell r="P197">
            <v>1</v>
          </cell>
        </row>
        <row r="198">
          <cell r="A198" t="str">
            <v>GTO</v>
          </cell>
          <cell r="C198">
            <v>4</v>
          </cell>
          <cell r="H198" t="str">
            <v>01</v>
          </cell>
          <cell r="J198" t="str">
            <v>Registrado</v>
          </cell>
          <cell r="L198" t="str">
            <v>129</v>
          </cell>
          <cell r="N198">
            <v>1</v>
          </cell>
          <cell r="O198">
            <v>0</v>
          </cell>
          <cell r="P198">
            <v>1</v>
          </cell>
        </row>
        <row r="199">
          <cell r="A199" t="str">
            <v>GTO</v>
          </cell>
          <cell r="C199">
            <v>4</v>
          </cell>
          <cell r="H199" t="str">
            <v>01</v>
          </cell>
          <cell r="J199" t="str">
            <v>Registrado</v>
          </cell>
          <cell r="L199" t="str">
            <v>129</v>
          </cell>
          <cell r="N199">
            <v>1</v>
          </cell>
          <cell r="O199">
            <v>0</v>
          </cell>
          <cell r="P199">
            <v>1</v>
          </cell>
        </row>
        <row r="200">
          <cell r="A200" t="str">
            <v>GTO</v>
          </cell>
          <cell r="C200">
            <v>4</v>
          </cell>
          <cell r="H200" t="str">
            <v>01</v>
          </cell>
          <cell r="J200" t="str">
            <v>Registrado</v>
          </cell>
          <cell r="L200" t="str">
            <v>129</v>
          </cell>
          <cell r="N200">
            <v>1</v>
          </cell>
          <cell r="O200">
            <v>0</v>
          </cell>
          <cell r="P200">
            <v>1</v>
          </cell>
        </row>
        <row r="201">
          <cell r="A201" t="str">
            <v>GTO</v>
          </cell>
          <cell r="C201">
            <v>4</v>
          </cell>
          <cell r="H201" t="str">
            <v>01</v>
          </cell>
          <cell r="J201" t="str">
            <v>Registrado</v>
          </cell>
          <cell r="L201" t="str">
            <v>129</v>
          </cell>
          <cell r="N201">
            <v>1</v>
          </cell>
          <cell r="O201">
            <v>0</v>
          </cell>
          <cell r="P201">
            <v>1</v>
          </cell>
        </row>
        <row r="202">
          <cell r="A202" t="str">
            <v>GTO</v>
          </cell>
          <cell r="C202">
            <v>4</v>
          </cell>
          <cell r="H202" t="str">
            <v>01</v>
          </cell>
          <cell r="J202" t="str">
            <v>Registrado</v>
          </cell>
          <cell r="L202" t="str">
            <v>129</v>
          </cell>
          <cell r="N202">
            <v>1</v>
          </cell>
          <cell r="O202">
            <v>0</v>
          </cell>
          <cell r="P202">
            <v>1</v>
          </cell>
        </row>
        <row r="203">
          <cell r="A203" t="str">
            <v>GTO</v>
          </cell>
          <cell r="C203">
            <v>4</v>
          </cell>
          <cell r="H203" t="str">
            <v>01</v>
          </cell>
          <cell r="J203" t="str">
            <v>Registrado</v>
          </cell>
          <cell r="L203" t="str">
            <v>129</v>
          </cell>
          <cell r="N203">
            <v>1</v>
          </cell>
          <cell r="O203">
            <v>0</v>
          </cell>
          <cell r="P203">
            <v>1</v>
          </cell>
        </row>
        <row r="204">
          <cell r="A204" t="str">
            <v>GTO</v>
          </cell>
          <cell r="C204">
            <v>4</v>
          </cell>
          <cell r="H204" t="str">
            <v>01</v>
          </cell>
          <cell r="J204" t="str">
            <v>Registrado</v>
          </cell>
          <cell r="L204" t="str">
            <v>129</v>
          </cell>
          <cell r="N204">
            <v>1</v>
          </cell>
          <cell r="O204">
            <v>0</v>
          </cell>
          <cell r="P204">
            <v>1</v>
          </cell>
        </row>
        <row r="205">
          <cell r="A205" t="str">
            <v>GTO</v>
          </cell>
          <cell r="C205">
            <v>4</v>
          </cell>
          <cell r="H205" t="str">
            <v>01</v>
          </cell>
          <cell r="J205" t="str">
            <v>Registrado</v>
          </cell>
          <cell r="L205" t="str">
            <v>129</v>
          </cell>
          <cell r="N205">
            <v>1</v>
          </cell>
          <cell r="O205">
            <v>0</v>
          </cell>
          <cell r="P205">
            <v>1</v>
          </cell>
        </row>
        <row r="206">
          <cell r="A206" t="str">
            <v>GTO</v>
          </cell>
          <cell r="C206">
            <v>4</v>
          </cell>
          <cell r="H206" t="str">
            <v>01</v>
          </cell>
          <cell r="J206" t="str">
            <v>Registrado</v>
          </cell>
          <cell r="L206" t="str">
            <v>129</v>
          </cell>
          <cell r="N206">
            <v>1</v>
          </cell>
          <cell r="O206">
            <v>0</v>
          </cell>
          <cell r="P206">
            <v>1</v>
          </cell>
        </row>
        <row r="207">
          <cell r="A207" t="str">
            <v>GTO</v>
          </cell>
          <cell r="C207">
            <v>4</v>
          </cell>
          <cell r="H207" t="str">
            <v>01</v>
          </cell>
          <cell r="J207" t="str">
            <v>Registrado</v>
          </cell>
          <cell r="L207" t="str">
            <v>129</v>
          </cell>
          <cell r="N207">
            <v>1</v>
          </cell>
          <cell r="O207">
            <v>0</v>
          </cell>
          <cell r="P207">
            <v>1</v>
          </cell>
        </row>
        <row r="208">
          <cell r="A208" t="str">
            <v>GTO</v>
          </cell>
          <cell r="C208">
            <v>4</v>
          </cell>
          <cell r="H208" t="str">
            <v>01</v>
          </cell>
          <cell r="J208" t="str">
            <v>Registrado</v>
          </cell>
          <cell r="L208" t="str">
            <v>129</v>
          </cell>
          <cell r="N208">
            <v>1</v>
          </cell>
          <cell r="O208">
            <v>0</v>
          </cell>
          <cell r="P208">
            <v>1</v>
          </cell>
        </row>
        <row r="209">
          <cell r="A209" t="str">
            <v>GTO</v>
          </cell>
          <cell r="C209">
            <v>4</v>
          </cell>
          <cell r="H209" t="str">
            <v>01</v>
          </cell>
          <cell r="J209" t="str">
            <v>Registrado</v>
          </cell>
          <cell r="L209" t="str">
            <v>129</v>
          </cell>
          <cell r="N209">
            <v>1</v>
          </cell>
          <cell r="O209">
            <v>0</v>
          </cell>
          <cell r="P209">
            <v>1</v>
          </cell>
        </row>
        <row r="210">
          <cell r="A210" t="str">
            <v>GTO</v>
          </cell>
          <cell r="C210">
            <v>4</v>
          </cell>
          <cell r="H210" t="str">
            <v>01</v>
          </cell>
          <cell r="J210" t="str">
            <v>Registrado</v>
          </cell>
          <cell r="L210" t="str">
            <v>129</v>
          </cell>
          <cell r="N210">
            <v>1</v>
          </cell>
          <cell r="O210">
            <v>0</v>
          </cell>
          <cell r="P210">
            <v>1</v>
          </cell>
        </row>
        <row r="211">
          <cell r="A211" t="str">
            <v>GTO</v>
          </cell>
          <cell r="C211">
            <v>4</v>
          </cell>
          <cell r="H211" t="str">
            <v>01</v>
          </cell>
          <cell r="J211" t="str">
            <v>Registrado</v>
          </cell>
          <cell r="L211" t="str">
            <v>102</v>
          </cell>
          <cell r="N211">
            <v>2</v>
          </cell>
          <cell r="O211">
            <v>0</v>
          </cell>
          <cell r="P211">
            <v>1</v>
          </cell>
        </row>
        <row r="212">
          <cell r="A212" t="str">
            <v>GTO</v>
          </cell>
          <cell r="C212">
            <v>4</v>
          </cell>
          <cell r="H212" t="str">
            <v>01</v>
          </cell>
          <cell r="J212" t="str">
            <v>Registrado</v>
          </cell>
          <cell r="L212" t="str">
            <v>203</v>
          </cell>
          <cell r="N212">
            <v>2</v>
          </cell>
          <cell r="O212">
            <v>0</v>
          </cell>
          <cell r="P212">
            <v>1</v>
          </cell>
        </row>
        <row r="213">
          <cell r="A213" t="str">
            <v>GTO</v>
          </cell>
          <cell r="C213">
            <v>4</v>
          </cell>
          <cell r="H213" t="str">
            <v>01</v>
          </cell>
          <cell r="J213" t="str">
            <v>Registrado</v>
          </cell>
          <cell r="L213" t="str">
            <v>203</v>
          </cell>
          <cell r="N213">
            <v>2</v>
          </cell>
          <cell r="O213">
            <v>0</v>
          </cell>
          <cell r="P213">
            <v>1</v>
          </cell>
        </row>
        <row r="214">
          <cell r="A214" t="str">
            <v>GTO</v>
          </cell>
          <cell r="C214">
            <v>4</v>
          </cell>
          <cell r="H214" t="str">
            <v>01</v>
          </cell>
          <cell r="J214" t="str">
            <v>Registrado</v>
          </cell>
          <cell r="L214" t="str">
            <v>203</v>
          </cell>
          <cell r="N214">
            <v>3</v>
          </cell>
          <cell r="O214">
            <v>0</v>
          </cell>
          <cell r="P214">
            <v>1</v>
          </cell>
        </row>
        <row r="215">
          <cell r="A215" t="str">
            <v>GTO</v>
          </cell>
          <cell r="C215">
            <v>13</v>
          </cell>
          <cell r="H215" t="str">
            <v>01</v>
          </cell>
          <cell r="J215" t="str">
            <v>Registrado</v>
          </cell>
          <cell r="L215" t="str">
            <v>102</v>
          </cell>
          <cell r="N215">
            <v>2</v>
          </cell>
          <cell r="O215">
            <v>0</v>
          </cell>
          <cell r="P215">
            <v>1</v>
          </cell>
        </row>
        <row r="216">
          <cell r="A216" t="str">
            <v>GTO</v>
          </cell>
          <cell r="C216">
            <v>13</v>
          </cell>
          <cell r="H216" t="str">
            <v>01</v>
          </cell>
          <cell r="J216" t="str">
            <v>Registrado</v>
          </cell>
          <cell r="L216" t="str">
            <v>102</v>
          </cell>
          <cell r="N216">
            <v>3</v>
          </cell>
          <cell r="O216">
            <v>0</v>
          </cell>
          <cell r="P216">
            <v>1</v>
          </cell>
        </row>
        <row r="217">
          <cell r="A217" t="str">
            <v>GTO</v>
          </cell>
          <cell r="C217">
            <v>13</v>
          </cell>
          <cell r="H217" t="str">
            <v>01</v>
          </cell>
          <cell r="J217" t="str">
            <v>Registrado</v>
          </cell>
          <cell r="L217" t="str">
            <v>102</v>
          </cell>
          <cell r="N217">
            <v>3</v>
          </cell>
          <cell r="O217">
            <v>0</v>
          </cell>
          <cell r="P217">
            <v>1</v>
          </cell>
        </row>
        <row r="218">
          <cell r="A218" t="str">
            <v>GTO</v>
          </cell>
          <cell r="C218">
            <v>13</v>
          </cell>
          <cell r="H218" t="str">
            <v>01</v>
          </cell>
          <cell r="J218" t="str">
            <v>Registrado</v>
          </cell>
          <cell r="L218" t="str">
            <v>102</v>
          </cell>
          <cell r="N218">
            <v>3</v>
          </cell>
          <cell r="O218">
            <v>0</v>
          </cell>
          <cell r="P218">
            <v>1</v>
          </cell>
        </row>
        <row r="219">
          <cell r="A219" t="str">
            <v>GTO</v>
          </cell>
          <cell r="C219">
            <v>13</v>
          </cell>
          <cell r="H219" t="str">
            <v>01</v>
          </cell>
          <cell r="J219" t="str">
            <v>Registrado</v>
          </cell>
          <cell r="L219" t="str">
            <v>203</v>
          </cell>
          <cell r="N219">
            <v>2</v>
          </cell>
          <cell r="O219">
            <v>0</v>
          </cell>
          <cell r="P219">
            <v>1</v>
          </cell>
        </row>
        <row r="220">
          <cell r="A220" t="str">
            <v>GTO</v>
          </cell>
          <cell r="C220">
            <v>16</v>
          </cell>
          <cell r="H220" t="str">
            <v>01</v>
          </cell>
          <cell r="J220" t="str">
            <v>Registrado</v>
          </cell>
          <cell r="L220" t="str">
            <v>102</v>
          </cell>
          <cell r="N220">
            <v>2</v>
          </cell>
          <cell r="O220">
            <v>0</v>
          </cell>
          <cell r="P220">
            <v>1</v>
          </cell>
        </row>
        <row r="221">
          <cell r="A221" t="str">
            <v>GTO</v>
          </cell>
          <cell r="C221">
            <v>16</v>
          </cell>
          <cell r="H221" t="str">
            <v>01</v>
          </cell>
          <cell r="J221" t="str">
            <v>Registrado</v>
          </cell>
          <cell r="L221" t="str">
            <v>102</v>
          </cell>
          <cell r="N221">
            <v>2</v>
          </cell>
          <cell r="O221">
            <v>0</v>
          </cell>
          <cell r="P221">
            <v>1</v>
          </cell>
        </row>
        <row r="222">
          <cell r="A222" t="str">
            <v>GTO</v>
          </cell>
          <cell r="C222">
            <v>16</v>
          </cell>
          <cell r="H222" t="str">
            <v>01</v>
          </cell>
          <cell r="J222" t="str">
            <v>Registrado</v>
          </cell>
          <cell r="L222" t="str">
            <v>102</v>
          </cell>
          <cell r="N222">
            <v>2</v>
          </cell>
          <cell r="O222">
            <v>0</v>
          </cell>
          <cell r="P222">
            <v>1</v>
          </cell>
        </row>
        <row r="223">
          <cell r="A223" t="str">
            <v>GTO</v>
          </cell>
          <cell r="C223">
            <v>16</v>
          </cell>
          <cell r="H223" t="str">
            <v>01</v>
          </cell>
          <cell r="J223" t="str">
            <v>Registrado</v>
          </cell>
          <cell r="L223" t="str">
            <v>102</v>
          </cell>
          <cell r="N223">
            <v>3</v>
          </cell>
          <cell r="O223">
            <v>0</v>
          </cell>
          <cell r="P223">
            <v>1</v>
          </cell>
        </row>
        <row r="224">
          <cell r="A224" t="str">
            <v>GTO</v>
          </cell>
          <cell r="C224">
            <v>16</v>
          </cell>
          <cell r="H224" t="str">
            <v>01</v>
          </cell>
          <cell r="J224" t="str">
            <v>Registrado</v>
          </cell>
          <cell r="L224" t="str">
            <v>102</v>
          </cell>
          <cell r="N224">
            <v>3</v>
          </cell>
          <cell r="O224">
            <v>0</v>
          </cell>
          <cell r="P224">
            <v>1</v>
          </cell>
        </row>
        <row r="225">
          <cell r="A225" t="str">
            <v>GTO</v>
          </cell>
          <cell r="C225">
            <v>16</v>
          </cell>
          <cell r="H225" t="str">
            <v>01</v>
          </cell>
          <cell r="J225" t="str">
            <v>Registrado</v>
          </cell>
          <cell r="L225" t="str">
            <v>102</v>
          </cell>
          <cell r="N225">
            <v>3</v>
          </cell>
          <cell r="O225">
            <v>0</v>
          </cell>
          <cell r="P225">
            <v>1</v>
          </cell>
        </row>
        <row r="226">
          <cell r="A226" t="str">
            <v>GTO</v>
          </cell>
          <cell r="C226">
            <v>16</v>
          </cell>
          <cell r="H226" t="str">
            <v>01</v>
          </cell>
          <cell r="J226" t="str">
            <v>Registrado</v>
          </cell>
          <cell r="L226" t="str">
            <v>102</v>
          </cell>
          <cell r="N226">
            <v>3</v>
          </cell>
          <cell r="O226">
            <v>0</v>
          </cell>
          <cell r="P226">
            <v>1</v>
          </cell>
        </row>
        <row r="227">
          <cell r="A227" t="str">
            <v>GTO</v>
          </cell>
          <cell r="C227">
            <v>16</v>
          </cell>
          <cell r="H227" t="str">
            <v>01</v>
          </cell>
          <cell r="J227" t="str">
            <v>Registrado</v>
          </cell>
          <cell r="L227" t="str">
            <v>102</v>
          </cell>
          <cell r="N227">
            <v>4</v>
          </cell>
          <cell r="O227">
            <v>0</v>
          </cell>
          <cell r="P227">
            <v>1</v>
          </cell>
        </row>
        <row r="228">
          <cell r="A228" t="str">
            <v>GTO</v>
          </cell>
          <cell r="C228">
            <v>16</v>
          </cell>
          <cell r="H228" t="str">
            <v>01</v>
          </cell>
          <cell r="J228" t="str">
            <v>Registrado</v>
          </cell>
          <cell r="L228" t="str">
            <v>203</v>
          </cell>
          <cell r="N228">
            <v>2</v>
          </cell>
          <cell r="O228">
            <v>0</v>
          </cell>
          <cell r="P228">
            <v>1</v>
          </cell>
        </row>
        <row r="229">
          <cell r="A229" t="str">
            <v>GTO</v>
          </cell>
          <cell r="C229">
            <v>16</v>
          </cell>
          <cell r="H229" t="str">
            <v>01</v>
          </cell>
          <cell r="J229" t="str">
            <v>Registrado</v>
          </cell>
          <cell r="L229" t="str">
            <v>203</v>
          </cell>
          <cell r="N229">
            <v>2</v>
          </cell>
          <cell r="O229">
            <v>0</v>
          </cell>
          <cell r="P229">
            <v>1</v>
          </cell>
        </row>
        <row r="230">
          <cell r="A230" t="str">
            <v>GTO</v>
          </cell>
          <cell r="C230">
            <v>16</v>
          </cell>
          <cell r="H230" t="str">
            <v>01</v>
          </cell>
          <cell r="J230" t="str">
            <v>Registrado</v>
          </cell>
          <cell r="L230" t="str">
            <v>203</v>
          </cell>
          <cell r="N230">
            <v>2</v>
          </cell>
          <cell r="O230">
            <v>0</v>
          </cell>
          <cell r="P230">
            <v>1</v>
          </cell>
        </row>
        <row r="231">
          <cell r="A231" t="str">
            <v>GTO</v>
          </cell>
          <cell r="C231">
            <v>16</v>
          </cell>
          <cell r="H231" t="str">
            <v>01</v>
          </cell>
          <cell r="J231" t="str">
            <v>Registrado</v>
          </cell>
          <cell r="L231" t="str">
            <v>203</v>
          </cell>
          <cell r="N231">
            <v>2</v>
          </cell>
          <cell r="O231">
            <v>0</v>
          </cell>
          <cell r="P231">
            <v>1</v>
          </cell>
        </row>
        <row r="232">
          <cell r="A232" t="str">
            <v>GTO</v>
          </cell>
          <cell r="C232">
            <v>16</v>
          </cell>
          <cell r="H232" t="str">
            <v>01</v>
          </cell>
          <cell r="J232" t="str">
            <v>Registrado</v>
          </cell>
          <cell r="L232" t="str">
            <v>203</v>
          </cell>
          <cell r="N232">
            <v>3</v>
          </cell>
          <cell r="O232">
            <v>0</v>
          </cell>
          <cell r="P232">
            <v>1</v>
          </cell>
        </row>
        <row r="233">
          <cell r="A233" t="str">
            <v>GTO</v>
          </cell>
          <cell r="C233">
            <v>16</v>
          </cell>
          <cell r="H233" t="str">
            <v>01</v>
          </cell>
          <cell r="J233" t="str">
            <v>Registrado</v>
          </cell>
          <cell r="L233" t="str">
            <v>203</v>
          </cell>
          <cell r="N233">
            <v>4</v>
          </cell>
          <cell r="O233">
            <v>0</v>
          </cell>
          <cell r="P233">
            <v>1</v>
          </cell>
        </row>
        <row r="234">
          <cell r="A234" t="str">
            <v>GTO</v>
          </cell>
          <cell r="C234">
            <v>17</v>
          </cell>
          <cell r="H234" t="str">
            <v>01</v>
          </cell>
          <cell r="J234" t="str">
            <v>Registrado</v>
          </cell>
          <cell r="L234" t="str">
            <v>102</v>
          </cell>
          <cell r="N234">
            <v>1</v>
          </cell>
          <cell r="O234">
            <v>0</v>
          </cell>
          <cell r="P234">
            <v>1</v>
          </cell>
        </row>
        <row r="235">
          <cell r="A235" t="str">
            <v>GTO</v>
          </cell>
          <cell r="C235">
            <v>17</v>
          </cell>
          <cell r="H235" t="str">
            <v>01</v>
          </cell>
          <cell r="J235" t="str">
            <v>Registrado</v>
          </cell>
          <cell r="L235" t="str">
            <v>102</v>
          </cell>
          <cell r="N235">
            <v>1</v>
          </cell>
          <cell r="O235">
            <v>0</v>
          </cell>
          <cell r="P235">
            <v>1</v>
          </cell>
        </row>
        <row r="236">
          <cell r="A236" t="str">
            <v>GTO</v>
          </cell>
          <cell r="C236">
            <v>17</v>
          </cell>
          <cell r="H236" t="str">
            <v>01</v>
          </cell>
          <cell r="J236" t="str">
            <v>Registrado</v>
          </cell>
          <cell r="L236" t="str">
            <v>102</v>
          </cell>
          <cell r="N236">
            <v>1</v>
          </cell>
          <cell r="O236">
            <v>0</v>
          </cell>
          <cell r="P236">
            <v>1</v>
          </cell>
        </row>
        <row r="237">
          <cell r="A237" t="str">
            <v>GTO</v>
          </cell>
          <cell r="C237">
            <v>17</v>
          </cell>
          <cell r="H237" t="str">
            <v>01</v>
          </cell>
          <cell r="J237" t="str">
            <v>Registrado</v>
          </cell>
          <cell r="L237" t="str">
            <v>102</v>
          </cell>
          <cell r="N237">
            <v>1</v>
          </cell>
          <cell r="O237">
            <v>0</v>
          </cell>
          <cell r="P237">
            <v>1</v>
          </cell>
        </row>
        <row r="238">
          <cell r="A238" t="str">
            <v>GTO</v>
          </cell>
          <cell r="C238">
            <v>17</v>
          </cell>
          <cell r="H238" t="str">
            <v>01</v>
          </cell>
          <cell r="J238" t="str">
            <v>Registrado</v>
          </cell>
          <cell r="L238" t="str">
            <v>102</v>
          </cell>
          <cell r="N238">
            <v>1</v>
          </cell>
          <cell r="O238">
            <v>0</v>
          </cell>
          <cell r="P238">
            <v>1</v>
          </cell>
        </row>
        <row r="239">
          <cell r="A239" t="str">
            <v>GTO</v>
          </cell>
          <cell r="C239">
            <v>17</v>
          </cell>
          <cell r="H239" t="str">
            <v>01</v>
          </cell>
          <cell r="J239" t="str">
            <v>Registrado</v>
          </cell>
          <cell r="L239" t="str">
            <v>102</v>
          </cell>
          <cell r="N239">
            <v>1</v>
          </cell>
          <cell r="O239">
            <v>0</v>
          </cell>
          <cell r="P239">
            <v>1</v>
          </cell>
        </row>
        <row r="240">
          <cell r="A240" t="str">
            <v>GTO</v>
          </cell>
          <cell r="C240">
            <v>17</v>
          </cell>
          <cell r="H240" t="str">
            <v>01</v>
          </cell>
          <cell r="J240" t="str">
            <v>Registrado</v>
          </cell>
          <cell r="L240" t="str">
            <v>102</v>
          </cell>
          <cell r="N240">
            <v>3</v>
          </cell>
          <cell r="O240">
            <v>0</v>
          </cell>
          <cell r="P240">
            <v>1</v>
          </cell>
        </row>
        <row r="241">
          <cell r="A241" t="str">
            <v>GTO</v>
          </cell>
          <cell r="C241">
            <v>17</v>
          </cell>
          <cell r="H241" t="str">
            <v>01</v>
          </cell>
          <cell r="J241" t="str">
            <v>Registrado</v>
          </cell>
          <cell r="L241" t="str">
            <v>102</v>
          </cell>
          <cell r="N241">
            <v>2</v>
          </cell>
          <cell r="O241">
            <v>0</v>
          </cell>
          <cell r="P241">
            <v>1</v>
          </cell>
        </row>
        <row r="242">
          <cell r="A242" t="str">
            <v>GTO</v>
          </cell>
          <cell r="C242">
            <v>17</v>
          </cell>
          <cell r="H242" t="str">
            <v>01</v>
          </cell>
          <cell r="J242" t="str">
            <v>Registrado</v>
          </cell>
          <cell r="L242" t="str">
            <v>102</v>
          </cell>
          <cell r="N242">
            <v>2</v>
          </cell>
          <cell r="O242">
            <v>0</v>
          </cell>
          <cell r="P242">
            <v>1</v>
          </cell>
        </row>
        <row r="243">
          <cell r="A243" t="str">
            <v>GTO</v>
          </cell>
          <cell r="C243">
            <v>17</v>
          </cell>
          <cell r="H243" t="str">
            <v>01</v>
          </cell>
          <cell r="J243" t="str">
            <v>Registrado</v>
          </cell>
          <cell r="L243" t="str">
            <v>102</v>
          </cell>
          <cell r="N243">
            <v>3</v>
          </cell>
          <cell r="O243">
            <v>0</v>
          </cell>
          <cell r="P243">
            <v>1</v>
          </cell>
        </row>
        <row r="244">
          <cell r="A244" t="str">
            <v>GTO</v>
          </cell>
          <cell r="C244">
            <v>17</v>
          </cell>
          <cell r="H244" t="str">
            <v>01</v>
          </cell>
          <cell r="J244" t="str">
            <v>Registrado</v>
          </cell>
          <cell r="L244" t="str">
            <v>102</v>
          </cell>
          <cell r="N244">
            <v>3</v>
          </cell>
          <cell r="O244">
            <v>0</v>
          </cell>
          <cell r="P244">
            <v>1</v>
          </cell>
        </row>
        <row r="245">
          <cell r="A245" t="str">
            <v>GTO</v>
          </cell>
          <cell r="C245">
            <v>17</v>
          </cell>
          <cell r="H245" t="str">
            <v>01</v>
          </cell>
          <cell r="J245" t="str">
            <v>Registrado</v>
          </cell>
          <cell r="L245" t="str">
            <v>102</v>
          </cell>
          <cell r="N245">
            <v>3</v>
          </cell>
          <cell r="O245">
            <v>0</v>
          </cell>
          <cell r="P245">
            <v>1</v>
          </cell>
        </row>
        <row r="246">
          <cell r="A246" t="str">
            <v>GTO</v>
          </cell>
          <cell r="C246">
            <v>4</v>
          </cell>
          <cell r="H246" t="str">
            <v>01</v>
          </cell>
          <cell r="J246" t="str">
            <v>Registrado</v>
          </cell>
          <cell r="L246" t="str">
            <v>129</v>
          </cell>
          <cell r="N246">
            <v>1</v>
          </cell>
          <cell r="O246">
            <v>0</v>
          </cell>
          <cell r="P246">
            <v>1</v>
          </cell>
        </row>
        <row r="247">
          <cell r="A247" t="str">
            <v>GTO</v>
          </cell>
          <cell r="C247">
            <v>17</v>
          </cell>
          <cell r="H247" t="str">
            <v>01</v>
          </cell>
          <cell r="J247" t="str">
            <v>Registrado</v>
          </cell>
          <cell r="L247" t="str">
            <v>129</v>
          </cell>
          <cell r="N247">
            <v>1</v>
          </cell>
          <cell r="O247">
            <v>0</v>
          </cell>
          <cell r="P247">
            <v>1</v>
          </cell>
        </row>
        <row r="248">
          <cell r="A248" t="str">
            <v>GTO</v>
          </cell>
          <cell r="C248">
            <v>17</v>
          </cell>
          <cell r="H248" t="str">
            <v>01</v>
          </cell>
          <cell r="J248" t="str">
            <v>Registrado</v>
          </cell>
          <cell r="L248" t="str">
            <v>129</v>
          </cell>
          <cell r="N248">
            <v>1</v>
          </cell>
          <cell r="O248">
            <v>0</v>
          </cell>
          <cell r="P248">
            <v>1</v>
          </cell>
        </row>
        <row r="249">
          <cell r="A249" t="str">
            <v>GTO</v>
          </cell>
          <cell r="C249">
            <v>17</v>
          </cell>
          <cell r="H249" t="str">
            <v>01</v>
          </cell>
          <cell r="J249" t="str">
            <v>Registrado</v>
          </cell>
          <cell r="L249" t="str">
            <v>129</v>
          </cell>
          <cell r="N249">
            <v>1</v>
          </cell>
          <cell r="O249">
            <v>0</v>
          </cell>
          <cell r="P249">
            <v>1</v>
          </cell>
        </row>
        <row r="250">
          <cell r="A250" t="str">
            <v>GTO</v>
          </cell>
          <cell r="C250">
            <v>17</v>
          </cell>
          <cell r="H250" t="str">
            <v>01</v>
          </cell>
          <cell r="J250" t="str">
            <v>Registrado</v>
          </cell>
          <cell r="L250" t="str">
            <v>129</v>
          </cell>
          <cell r="N250">
            <v>1</v>
          </cell>
          <cell r="O250">
            <v>0</v>
          </cell>
          <cell r="P250">
            <v>1</v>
          </cell>
        </row>
        <row r="251">
          <cell r="A251" t="str">
            <v>GTO</v>
          </cell>
          <cell r="C251">
            <v>17</v>
          </cell>
          <cell r="H251" t="str">
            <v>01</v>
          </cell>
          <cell r="J251" t="str">
            <v>Registrado</v>
          </cell>
          <cell r="L251" t="str">
            <v>129</v>
          </cell>
          <cell r="N251">
            <v>1</v>
          </cell>
          <cell r="O251">
            <v>0</v>
          </cell>
          <cell r="P251">
            <v>1</v>
          </cell>
        </row>
        <row r="252">
          <cell r="A252" t="str">
            <v>GTO</v>
          </cell>
          <cell r="C252">
            <v>17</v>
          </cell>
          <cell r="H252" t="str">
            <v>01</v>
          </cell>
          <cell r="J252" t="str">
            <v>Registrado</v>
          </cell>
          <cell r="L252" t="str">
            <v>129</v>
          </cell>
          <cell r="N252">
            <v>1</v>
          </cell>
          <cell r="O252">
            <v>0</v>
          </cell>
          <cell r="P252">
            <v>1</v>
          </cell>
        </row>
        <row r="253">
          <cell r="A253" t="str">
            <v>GTO</v>
          </cell>
          <cell r="C253">
            <v>17</v>
          </cell>
          <cell r="H253" t="str">
            <v>01</v>
          </cell>
          <cell r="J253" t="str">
            <v>Registrado</v>
          </cell>
          <cell r="L253" t="str">
            <v>129</v>
          </cell>
          <cell r="N253">
            <v>1</v>
          </cell>
          <cell r="O253">
            <v>0</v>
          </cell>
          <cell r="P253">
            <v>1</v>
          </cell>
        </row>
        <row r="254">
          <cell r="A254" t="str">
            <v>GTO</v>
          </cell>
          <cell r="C254">
            <v>17</v>
          </cell>
          <cell r="H254" t="str">
            <v>01</v>
          </cell>
          <cell r="J254" t="str">
            <v>Registrado</v>
          </cell>
          <cell r="L254" t="str">
            <v>129</v>
          </cell>
          <cell r="N254">
            <v>1</v>
          </cell>
          <cell r="O254">
            <v>0</v>
          </cell>
          <cell r="P254">
            <v>1</v>
          </cell>
        </row>
        <row r="255">
          <cell r="A255" t="str">
            <v>GTO</v>
          </cell>
          <cell r="C255">
            <v>17</v>
          </cell>
          <cell r="H255" t="str">
            <v>01</v>
          </cell>
          <cell r="J255" t="str">
            <v>Registrado</v>
          </cell>
          <cell r="L255" t="str">
            <v>129</v>
          </cell>
          <cell r="N255">
            <v>1</v>
          </cell>
          <cell r="O255">
            <v>0</v>
          </cell>
          <cell r="P255">
            <v>1</v>
          </cell>
        </row>
        <row r="256">
          <cell r="A256" t="str">
            <v>GTO</v>
          </cell>
          <cell r="C256">
            <v>17</v>
          </cell>
          <cell r="H256" t="str">
            <v>01</v>
          </cell>
          <cell r="J256" t="str">
            <v>Registrado</v>
          </cell>
          <cell r="L256" t="str">
            <v>129</v>
          </cell>
          <cell r="N256">
            <v>1</v>
          </cell>
          <cell r="O256">
            <v>0</v>
          </cell>
          <cell r="P256">
            <v>1</v>
          </cell>
        </row>
        <row r="257">
          <cell r="A257" t="str">
            <v>GTO</v>
          </cell>
          <cell r="C257">
            <v>17</v>
          </cell>
          <cell r="H257" t="str">
            <v>01</v>
          </cell>
          <cell r="J257" t="str">
            <v>Registrado</v>
          </cell>
          <cell r="L257" t="str">
            <v>129</v>
          </cell>
          <cell r="N257">
            <v>1</v>
          </cell>
          <cell r="O257">
            <v>0</v>
          </cell>
          <cell r="P257">
            <v>1</v>
          </cell>
        </row>
        <row r="258">
          <cell r="A258" t="str">
            <v>GTO</v>
          </cell>
          <cell r="C258">
            <v>17</v>
          </cell>
          <cell r="H258" t="str">
            <v>01</v>
          </cell>
          <cell r="J258" t="str">
            <v>Registrado</v>
          </cell>
          <cell r="L258" t="str">
            <v>129</v>
          </cell>
          <cell r="N258">
            <v>1</v>
          </cell>
          <cell r="O258">
            <v>0</v>
          </cell>
          <cell r="P258">
            <v>1</v>
          </cell>
        </row>
        <row r="259">
          <cell r="A259" t="str">
            <v>GTO</v>
          </cell>
          <cell r="C259">
            <v>17</v>
          </cell>
          <cell r="H259" t="str">
            <v>01</v>
          </cell>
          <cell r="J259" t="str">
            <v>Registrado</v>
          </cell>
          <cell r="L259" t="str">
            <v>102</v>
          </cell>
          <cell r="N259">
            <v>1</v>
          </cell>
          <cell r="O259">
            <v>0</v>
          </cell>
          <cell r="P259">
            <v>1</v>
          </cell>
        </row>
        <row r="260">
          <cell r="A260" t="str">
            <v>GTO</v>
          </cell>
          <cell r="C260">
            <v>17</v>
          </cell>
          <cell r="H260" t="str">
            <v>01</v>
          </cell>
          <cell r="J260" t="str">
            <v>Registrado</v>
          </cell>
          <cell r="L260" t="str">
            <v>102</v>
          </cell>
          <cell r="N260">
            <v>3</v>
          </cell>
          <cell r="O260">
            <v>0</v>
          </cell>
          <cell r="P260">
            <v>1</v>
          </cell>
        </row>
        <row r="261">
          <cell r="A261" t="str">
            <v>GTO</v>
          </cell>
          <cell r="C261">
            <v>17</v>
          </cell>
          <cell r="H261" t="str">
            <v>01</v>
          </cell>
          <cell r="J261" t="str">
            <v>Registrado</v>
          </cell>
          <cell r="L261" t="str">
            <v>102</v>
          </cell>
          <cell r="N261">
            <v>2</v>
          </cell>
          <cell r="O261">
            <v>0</v>
          </cell>
          <cell r="P261">
            <v>1</v>
          </cell>
        </row>
        <row r="262">
          <cell r="A262" t="str">
            <v>GTO</v>
          </cell>
          <cell r="C262">
            <v>17</v>
          </cell>
          <cell r="H262" t="str">
            <v>01</v>
          </cell>
          <cell r="J262" t="str">
            <v>Registrado</v>
          </cell>
          <cell r="L262" t="str">
            <v>102</v>
          </cell>
          <cell r="N262">
            <v>2</v>
          </cell>
          <cell r="O262">
            <v>0</v>
          </cell>
          <cell r="P262">
            <v>1</v>
          </cell>
        </row>
        <row r="263">
          <cell r="A263" t="str">
            <v>GTO</v>
          </cell>
          <cell r="C263">
            <v>17</v>
          </cell>
          <cell r="H263" t="str">
            <v>01</v>
          </cell>
          <cell r="J263" t="str">
            <v>Registrado</v>
          </cell>
          <cell r="L263" t="str">
            <v>102</v>
          </cell>
          <cell r="N263">
            <v>3</v>
          </cell>
          <cell r="O263">
            <v>0</v>
          </cell>
          <cell r="P263">
            <v>1</v>
          </cell>
        </row>
        <row r="264">
          <cell r="A264" t="str">
            <v>GTO</v>
          </cell>
          <cell r="C264">
            <v>17</v>
          </cell>
          <cell r="H264" t="str">
            <v>01</v>
          </cell>
          <cell r="J264" t="str">
            <v>Registrado</v>
          </cell>
          <cell r="L264" t="str">
            <v>102</v>
          </cell>
          <cell r="N264">
            <v>3</v>
          </cell>
          <cell r="O264">
            <v>0</v>
          </cell>
          <cell r="P264">
            <v>1</v>
          </cell>
        </row>
        <row r="265">
          <cell r="A265" t="str">
            <v>GTO</v>
          </cell>
          <cell r="C265">
            <v>17</v>
          </cell>
          <cell r="H265" t="str">
            <v>01</v>
          </cell>
          <cell r="J265" t="str">
            <v>Registrado</v>
          </cell>
          <cell r="L265" t="str">
            <v>102</v>
          </cell>
          <cell r="N265">
            <v>4</v>
          </cell>
          <cell r="O265">
            <v>0</v>
          </cell>
          <cell r="P265">
            <v>1</v>
          </cell>
        </row>
        <row r="266">
          <cell r="A266" t="str">
            <v>GTO</v>
          </cell>
          <cell r="C266">
            <v>17</v>
          </cell>
          <cell r="H266" t="str">
            <v>01</v>
          </cell>
          <cell r="J266" t="str">
            <v>Registrado</v>
          </cell>
          <cell r="L266" t="str">
            <v>203</v>
          </cell>
          <cell r="N266">
            <v>2</v>
          </cell>
          <cell r="O266">
            <v>0</v>
          </cell>
          <cell r="P266">
            <v>1</v>
          </cell>
        </row>
        <row r="267">
          <cell r="A267" t="str">
            <v>GTO</v>
          </cell>
          <cell r="C267">
            <v>17</v>
          </cell>
          <cell r="H267" t="str">
            <v>01</v>
          </cell>
          <cell r="J267" t="str">
            <v>Registrado</v>
          </cell>
          <cell r="L267" t="str">
            <v>203</v>
          </cell>
          <cell r="N267">
            <v>2</v>
          </cell>
          <cell r="O267">
            <v>0</v>
          </cell>
          <cell r="P267">
            <v>1</v>
          </cell>
        </row>
        <row r="268">
          <cell r="A268" t="str">
            <v>GTO</v>
          </cell>
          <cell r="C268">
            <v>17</v>
          </cell>
          <cell r="H268" t="str">
            <v>01</v>
          </cell>
          <cell r="J268" t="str">
            <v>Registrado</v>
          </cell>
          <cell r="L268" t="str">
            <v>203</v>
          </cell>
          <cell r="N268">
            <v>2</v>
          </cell>
          <cell r="O268">
            <v>0</v>
          </cell>
          <cell r="P268">
            <v>1</v>
          </cell>
        </row>
        <row r="269">
          <cell r="A269" t="str">
            <v>GTO</v>
          </cell>
          <cell r="C269">
            <v>13</v>
          </cell>
          <cell r="H269" t="str">
            <v>01</v>
          </cell>
          <cell r="J269" t="str">
            <v>Registrado</v>
          </cell>
          <cell r="L269" t="str">
            <v>102</v>
          </cell>
          <cell r="N269">
            <v>4</v>
          </cell>
          <cell r="O269">
            <v>0</v>
          </cell>
          <cell r="P269">
            <v>1</v>
          </cell>
        </row>
        <row r="270">
          <cell r="A270" t="str">
            <v>GTO</v>
          </cell>
          <cell r="C270">
            <v>13</v>
          </cell>
          <cell r="H270" t="str">
            <v>01</v>
          </cell>
          <cell r="J270" t="str">
            <v>Registrado</v>
          </cell>
          <cell r="L270" t="str">
            <v>102</v>
          </cell>
          <cell r="N270">
            <v>1</v>
          </cell>
          <cell r="O270">
            <v>0</v>
          </cell>
          <cell r="P270">
            <v>1</v>
          </cell>
        </row>
        <row r="271">
          <cell r="A271" t="str">
            <v>GTO</v>
          </cell>
          <cell r="C271">
            <v>13</v>
          </cell>
          <cell r="H271" t="str">
            <v>01</v>
          </cell>
          <cell r="J271" t="str">
            <v>Registrado</v>
          </cell>
          <cell r="L271" t="str">
            <v>102</v>
          </cell>
          <cell r="N271">
            <v>1</v>
          </cell>
          <cell r="O271">
            <v>0</v>
          </cell>
          <cell r="P271">
            <v>1</v>
          </cell>
        </row>
        <row r="272">
          <cell r="A272" t="str">
            <v>GTO</v>
          </cell>
          <cell r="C272">
            <v>13</v>
          </cell>
          <cell r="H272" t="str">
            <v>01</v>
          </cell>
          <cell r="J272" t="str">
            <v>Registrado</v>
          </cell>
          <cell r="L272" t="str">
            <v>102</v>
          </cell>
          <cell r="N272">
            <v>1</v>
          </cell>
          <cell r="O272">
            <v>0</v>
          </cell>
          <cell r="P272">
            <v>1</v>
          </cell>
        </row>
        <row r="273">
          <cell r="A273" t="str">
            <v>GTO</v>
          </cell>
          <cell r="C273">
            <v>13</v>
          </cell>
          <cell r="H273" t="str">
            <v>01</v>
          </cell>
          <cell r="J273" t="str">
            <v>Registrado</v>
          </cell>
          <cell r="L273" t="str">
            <v>102</v>
          </cell>
          <cell r="N273">
            <v>1</v>
          </cell>
          <cell r="O273">
            <v>0</v>
          </cell>
          <cell r="P273">
            <v>1</v>
          </cell>
        </row>
        <row r="274">
          <cell r="A274" t="str">
            <v>GTO</v>
          </cell>
          <cell r="C274">
            <v>13</v>
          </cell>
          <cell r="H274" t="str">
            <v>01</v>
          </cell>
          <cell r="J274" t="str">
            <v>Registrado</v>
          </cell>
          <cell r="L274" t="str">
            <v>102</v>
          </cell>
          <cell r="N274">
            <v>1</v>
          </cell>
          <cell r="O274">
            <v>0</v>
          </cell>
          <cell r="P274">
            <v>1</v>
          </cell>
        </row>
        <row r="275">
          <cell r="A275" t="str">
            <v>GTO</v>
          </cell>
          <cell r="C275">
            <v>13</v>
          </cell>
          <cell r="H275" t="str">
            <v>01</v>
          </cell>
          <cell r="J275" t="str">
            <v>Registrado</v>
          </cell>
          <cell r="L275" t="str">
            <v>102</v>
          </cell>
          <cell r="N275">
            <v>1</v>
          </cell>
          <cell r="O275">
            <v>0</v>
          </cell>
          <cell r="P275">
            <v>1</v>
          </cell>
        </row>
        <row r="276">
          <cell r="A276" t="str">
            <v>GTO</v>
          </cell>
          <cell r="C276">
            <v>13</v>
          </cell>
          <cell r="H276" t="str">
            <v>01</v>
          </cell>
          <cell r="J276" t="str">
            <v>Registrado</v>
          </cell>
          <cell r="L276" t="str">
            <v>102</v>
          </cell>
          <cell r="N276">
            <v>3</v>
          </cell>
          <cell r="O276">
            <v>0</v>
          </cell>
          <cell r="P276">
            <v>1</v>
          </cell>
        </row>
        <row r="277">
          <cell r="A277" t="str">
            <v>GTO</v>
          </cell>
          <cell r="C277">
            <v>13</v>
          </cell>
          <cell r="H277" t="str">
            <v>01</v>
          </cell>
          <cell r="J277" t="str">
            <v>Registrado</v>
          </cell>
          <cell r="L277" t="str">
            <v>102</v>
          </cell>
          <cell r="N277">
            <v>2</v>
          </cell>
          <cell r="O277">
            <v>0</v>
          </cell>
          <cell r="P277">
            <v>1</v>
          </cell>
        </row>
        <row r="278">
          <cell r="A278" t="str">
            <v>GTO</v>
          </cell>
          <cell r="C278">
            <v>13</v>
          </cell>
          <cell r="H278" t="str">
            <v>01</v>
          </cell>
          <cell r="J278" t="str">
            <v>Registrado</v>
          </cell>
          <cell r="L278" t="str">
            <v>102</v>
          </cell>
          <cell r="N278">
            <v>2</v>
          </cell>
          <cell r="O278">
            <v>0</v>
          </cell>
          <cell r="P278">
            <v>1</v>
          </cell>
        </row>
        <row r="279">
          <cell r="A279" t="str">
            <v>GTO</v>
          </cell>
          <cell r="C279">
            <v>13</v>
          </cell>
          <cell r="H279" t="str">
            <v>01</v>
          </cell>
          <cell r="J279" t="str">
            <v>Registrado</v>
          </cell>
          <cell r="L279" t="str">
            <v>102</v>
          </cell>
          <cell r="N279">
            <v>2</v>
          </cell>
          <cell r="O279">
            <v>0</v>
          </cell>
          <cell r="P279">
            <v>1</v>
          </cell>
        </row>
        <row r="280">
          <cell r="A280" t="str">
            <v>GTO</v>
          </cell>
          <cell r="C280">
            <v>13</v>
          </cell>
          <cell r="H280" t="str">
            <v>01</v>
          </cell>
          <cell r="J280" t="str">
            <v>Registrado</v>
          </cell>
          <cell r="L280" t="str">
            <v>102</v>
          </cell>
          <cell r="N280">
            <v>2</v>
          </cell>
          <cell r="O280">
            <v>0</v>
          </cell>
          <cell r="P280">
            <v>1</v>
          </cell>
        </row>
        <row r="281">
          <cell r="A281" t="str">
            <v>GTO</v>
          </cell>
          <cell r="C281">
            <v>13</v>
          </cell>
          <cell r="H281" t="str">
            <v>01</v>
          </cell>
          <cell r="J281" t="str">
            <v>Registrado</v>
          </cell>
          <cell r="L281" t="str">
            <v>102</v>
          </cell>
          <cell r="N281">
            <v>2</v>
          </cell>
          <cell r="O281">
            <v>0</v>
          </cell>
          <cell r="P281">
            <v>1</v>
          </cell>
        </row>
        <row r="282">
          <cell r="A282" t="str">
            <v>GTO</v>
          </cell>
          <cell r="C282">
            <v>13</v>
          </cell>
          <cell r="H282" t="str">
            <v>01</v>
          </cell>
          <cell r="J282" t="str">
            <v>Registrado</v>
          </cell>
          <cell r="L282" t="str">
            <v>102</v>
          </cell>
          <cell r="N282">
            <v>2</v>
          </cell>
          <cell r="O282">
            <v>0</v>
          </cell>
          <cell r="P282">
            <v>1</v>
          </cell>
        </row>
        <row r="283">
          <cell r="A283" t="str">
            <v>GTO</v>
          </cell>
          <cell r="C283">
            <v>13</v>
          </cell>
          <cell r="H283" t="str">
            <v>01</v>
          </cell>
          <cell r="J283" t="str">
            <v>Registrado</v>
          </cell>
          <cell r="L283" t="str">
            <v>102</v>
          </cell>
          <cell r="N283">
            <v>2</v>
          </cell>
          <cell r="O283">
            <v>0</v>
          </cell>
          <cell r="P283">
            <v>1</v>
          </cell>
        </row>
        <row r="284">
          <cell r="A284" t="str">
            <v>GTO</v>
          </cell>
          <cell r="C284">
            <v>13</v>
          </cell>
          <cell r="H284" t="str">
            <v>01</v>
          </cell>
          <cell r="J284" t="str">
            <v>Registrado</v>
          </cell>
          <cell r="L284" t="str">
            <v>102</v>
          </cell>
          <cell r="N284">
            <v>2</v>
          </cell>
          <cell r="O284">
            <v>0</v>
          </cell>
          <cell r="P284">
            <v>1</v>
          </cell>
        </row>
        <row r="285">
          <cell r="A285" t="str">
            <v>GTO</v>
          </cell>
          <cell r="C285">
            <v>13</v>
          </cell>
          <cell r="H285" t="str">
            <v>01</v>
          </cell>
          <cell r="J285" t="str">
            <v>Registrado</v>
          </cell>
          <cell r="L285" t="str">
            <v>102</v>
          </cell>
          <cell r="N285">
            <v>2</v>
          </cell>
          <cell r="O285">
            <v>0</v>
          </cell>
          <cell r="P285">
            <v>1</v>
          </cell>
        </row>
        <row r="286">
          <cell r="A286" t="str">
            <v>GTO</v>
          </cell>
          <cell r="C286">
            <v>13</v>
          </cell>
          <cell r="H286" t="str">
            <v>01</v>
          </cell>
          <cell r="J286" t="str">
            <v>Registrado</v>
          </cell>
          <cell r="L286" t="str">
            <v>102</v>
          </cell>
          <cell r="N286">
            <v>2</v>
          </cell>
          <cell r="O286">
            <v>0</v>
          </cell>
          <cell r="P286">
            <v>1</v>
          </cell>
        </row>
        <row r="287">
          <cell r="A287" t="str">
            <v>GTO</v>
          </cell>
          <cell r="C287">
            <v>13</v>
          </cell>
          <cell r="H287" t="str">
            <v>01</v>
          </cell>
          <cell r="J287" t="str">
            <v>Registrado</v>
          </cell>
          <cell r="L287" t="str">
            <v>102</v>
          </cell>
          <cell r="N287">
            <v>2</v>
          </cell>
          <cell r="O287">
            <v>0</v>
          </cell>
          <cell r="P287">
            <v>1</v>
          </cell>
        </row>
        <row r="288">
          <cell r="A288" t="str">
            <v>GTO</v>
          </cell>
          <cell r="C288">
            <v>13</v>
          </cell>
          <cell r="H288" t="str">
            <v>01</v>
          </cell>
          <cell r="J288" t="str">
            <v>Registrado</v>
          </cell>
          <cell r="L288" t="str">
            <v>102</v>
          </cell>
          <cell r="N288">
            <v>2</v>
          </cell>
          <cell r="O288">
            <v>0</v>
          </cell>
          <cell r="P288">
            <v>1</v>
          </cell>
        </row>
        <row r="289">
          <cell r="A289" t="str">
            <v>GTO</v>
          </cell>
          <cell r="C289">
            <v>13</v>
          </cell>
          <cell r="H289" t="str">
            <v>01</v>
          </cell>
          <cell r="J289" t="str">
            <v>Registrado</v>
          </cell>
          <cell r="L289" t="str">
            <v>102</v>
          </cell>
          <cell r="N289">
            <v>2</v>
          </cell>
          <cell r="O289">
            <v>0</v>
          </cell>
          <cell r="P289">
            <v>1</v>
          </cell>
        </row>
        <row r="290">
          <cell r="A290" t="str">
            <v>GTO</v>
          </cell>
          <cell r="C290">
            <v>13</v>
          </cell>
          <cell r="H290" t="str">
            <v>01</v>
          </cell>
          <cell r="J290" t="str">
            <v>Registrado</v>
          </cell>
          <cell r="L290" t="str">
            <v>102</v>
          </cell>
          <cell r="N290">
            <v>3</v>
          </cell>
          <cell r="O290">
            <v>0</v>
          </cell>
          <cell r="P290">
            <v>1</v>
          </cell>
        </row>
        <row r="291">
          <cell r="A291" t="str">
            <v>GTO</v>
          </cell>
          <cell r="C291">
            <v>13</v>
          </cell>
          <cell r="H291" t="str">
            <v>01</v>
          </cell>
          <cell r="J291" t="str">
            <v>Registrado</v>
          </cell>
          <cell r="L291" t="str">
            <v>102</v>
          </cell>
          <cell r="N291">
            <v>3</v>
          </cell>
          <cell r="O291">
            <v>0</v>
          </cell>
          <cell r="P291">
            <v>1</v>
          </cell>
        </row>
        <row r="292">
          <cell r="A292" t="str">
            <v>GTO</v>
          </cell>
          <cell r="C292">
            <v>13</v>
          </cell>
          <cell r="H292" t="str">
            <v>01</v>
          </cell>
          <cell r="J292" t="str">
            <v>Registrado</v>
          </cell>
          <cell r="L292" t="str">
            <v>102</v>
          </cell>
          <cell r="N292">
            <v>3</v>
          </cell>
          <cell r="O292">
            <v>0</v>
          </cell>
          <cell r="P292">
            <v>1</v>
          </cell>
        </row>
        <row r="293">
          <cell r="A293" t="str">
            <v>GTO</v>
          </cell>
          <cell r="C293">
            <v>13</v>
          </cell>
          <cell r="H293" t="str">
            <v>01</v>
          </cell>
          <cell r="J293" t="str">
            <v>Registrado</v>
          </cell>
          <cell r="L293" t="str">
            <v>102</v>
          </cell>
          <cell r="N293">
            <v>3</v>
          </cell>
          <cell r="O293">
            <v>0</v>
          </cell>
          <cell r="P293">
            <v>1</v>
          </cell>
        </row>
        <row r="294">
          <cell r="A294" t="str">
            <v>GTO</v>
          </cell>
          <cell r="C294">
            <v>13</v>
          </cell>
          <cell r="H294" t="str">
            <v>01</v>
          </cell>
          <cell r="J294" t="str">
            <v>Registrado</v>
          </cell>
          <cell r="L294" t="str">
            <v>102</v>
          </cell>
          <cell r="N294">
            <v>3</v>
          </cell>
          <cell r="O294">
            <v>0</v>
          </cell>
          <cell r="P294">
            <v>1</v>
          </cell>
        </row>
        <row r="295">
          <cell r="A295" t="str">
            <v>GTO</v>
          </cell>
          <cell r="C295">
            <v>13</v>
          </cell>
          <cell r="H295" t="str">
            <v>01</v>
          </cell>
          <cell r="J295" t="str">
            <v>Registrado</v>
          </cell>
          <cell r="L295" t="str">
            <v>102</v>
          </cell>
          <cell r="N295">
            <v>3</v>
          </cell>
          <cell r="O295">
            <v>0</v>
          </cell>
          <cell r="P295">
            <v>1</v>
          </cell>
        </row>
        <row r="296">
          <cell r="A296" t="str">
            <v>GTO</v>
          </cell>
          <cell r="C296">
            <v>13</v>
          </cell>
          <cell r="H296" t="str">
            <v>01</v>
          </cell>
          <cell r="J296" t="str">
            <v>Registrado</v>
          </cell>
          <cell r="L296" t="str">
            <v>102</v>
          </cell>
          <cell r="N296">
            <v>3</v>
          </cell>
          <cell r="O296">
            <v>0</v>
          </cell>
          <cell r="P296">
            <v>1</v>
          </cell>
        </row>
        <row r="297">
          <cell r="A297" t="str">
            <v>GTO</v>
          </cell>
          <cell r="C297">
            <v>13</v>
          </cell>
          <cell r="H297" t="str">
            <v>01</v>
          </cell>
          <cell r="J297" t="str">
            <v>Registrado</v>
          </cell>
          <cell r="L297" t="str">
            <v>102</v>
          </cell>
          <cell r="N297">
            <v>4</v>
          </cell>
          <cell r="O297">
            <v>0</v>
          </cell>
          <cell r="P297">
            <v>1</v>
          </cell>
        </row>
        <row r="298">
          <cell r="A298" t="str">
            <v>GTO</v>
          </cell>
          <cell r="C298">
            <v>13</v>
          </cell>
          <cell r="H298" t="str">
            <v>01</v>
          </cell>
          <cell r="J298" t="str">
            <v>Registrado</v>
          </cell>
          <cell r="L298" t="str">
            <v>203</v>
          </cell>
          <cell r="N298">
            <v>2</v>
          </cell>
          <cell r="O298">
            <v>0</v>
          </cell>
          <cell r="P298">
            <v>1</v>
          </cell>
        </row>
        <row r="299">
          <cell r="A299" t="str">
            <v>GTO</v>
          </cell>
          <cell r="C299">
            <v>13</v>
          </cell>
          <cell r="H299" t="str">
            <v>01</v>
          </cell>
          <cell r="J299" t="str">
            <v>Registrado</v>
          </cell>
          <cell r="L299" t="str">
            <v>203</v>
          </cell>
          <cell r="N299">
            <v>2</v>
          </cell>
          <cell r="O299">
            <v>0</v>
          </cell>
          <cell r="P299">
            <v>1</v>
          </cell>
        </row>
        <row r="300">
          <cell r="A300" t="str">
            <v>GTO</v>
          </cell>
          <cell r="C300">
            <v>13</v>
          </cell>
          <cell r="H300" t="str">
            <v>01</v>
          </cell>
          <cell r="J300" t="str">
            <v>Registrado</v>
          </cell>
          <cell r="L300" t="str">
            <v>203</v>
          </cell>
          <cell r="N300">
            <v>2</v>
          </cell>
          <cell r="O300">
            <v>0</v>
          </cell>
          <cell r="P300">
            <v>1</v>
          </cell>
        </row>
        <row r="301">
          <cell r="A301" t="str">
            <v>GTO</v>
          </cell>
          <cell r="C301">
            <v>13</v>
          </cell>
          <cell r="H301" t="str">
            <v>01</v>
          </cell>
          <cell r="J301" t="str">
            <v>Registrado</v>
          </cell>
          <cell r="L301" t="str">
            <v>203</v>
          </cell>
          <cell r="N301">
            <v>2</v>
          </cell>
          <cell r="O301">
            <v>0</v>
          </cell>
          <cell r="P301">
            <v>1</v>
          </cell>
        </row>
        <row r="302">
          <cell r="A302" t="str">
            <v>GTO</v>
          </cell>
          <cell r="C302">
            <v>13</v>
          </cell>
          <cell r="H302" t="str">
            <v>01</v>
          </cell>
          <cell r="J302" t="str">
            <v>Registrado</v>
          </cell>
          <cell r="L302" t="str">
            <v>203</v>
          </cell>
          <cell r="N302">
            <v>2</v>
          </cell>
          <cell r="O302">
            <v>0</v>
          </cell>
          <cell r="P302">
            <v>1</v>
          </cell>
        </row>
        <row r="303">
          <cell r="A303" t="str">
            <v>GTO</v>
          </cell>
          <cell r="C303">
            <v>13</v>
          </cell>
          <cell r="H303" t="str">
            <v>01</v>
          </cell>
          <cell r="J303" t="str">
            <v>Registrado</v>
          </cell>
          <cell r="L303" t="str">
            <v>203</v>
          </cell>
          <cell r="N303">
            <v>2</v>
          </cell>
          <cell r="O303">
            <v>0</v>
          </cell>
          <cell r="P303">
            <v>1</v>
          </cell>
        </row>
        <row r="304">
          <cell r="A304" t="str">
            <v>GTO</v>
          </cell>
          <cell r="C304">
            <v>13</v>
          </cell>
          <cell r="H304" t="str">
            <v>01</v>
          </cell>
          <cell r="J304" t="str">
            <v>Registrado</v>
          </cell>
          <cell r="L304" t="str">
            <v>203</v>
          </cell>
          <cell r="N304">
            <v>2</v>
          </cell>
          <cell r="O304">
            <v>0</v>
          </cell>
          <cell r="P304">
            <v>1</v>
          </cell>
        </row>
        <row r="305">
          <cell r="A305" t="str">
            <v>GTO</v>
          </cell>
          <cell r="C305">
            <v>13</v>
          </cell>
          <cell r="H305" t="str">
            <v>01</v>
          </cell>
          <cell r="J305" t="str">
            <v>Registrado</v>
          </cell>
          <cell r="L305" t="str">
            <v>203</v>
          </cell>
          <cell r="N305">
            <v>2</v>
          </cell>
          <cell r="O305">
            <v>0</v>
          </cell>
          <cell r="P305">
            <v>1</v>
          </cell>
        </row>
        <row r="306">
          <cell r="A306" t="str">
            <v>GTO</v>
          </cell>
          <cell r="C306">
            <v>13</v>
          </cell>
          <cell r="H306" t="str">
            <v>01</v>
          </cell>
          <cell r="J306" t="str">
            <v>Registrado</v>
          </cell>
          <cell r="L306" t="str">
            <v>203</v>
          </cell>
          <cell r="N306">
            <v>2</v>
          </cell>
          <cell r="O306">
            <v>0</v>
          </cell>
          <cell r="P306">
            <v>1</v>
          </cell>
        </row>
        <row r="307">
          <cell r="A307" t="str">
            <v>GTO</v>
          </cell>
          <cell r="C307">
            <v>13</v>
          </cell>
          <cell r="H307" t="str">
            <v>01</v>
          </cell>
          <cell r="J307" t="str">
            <v>Registrado</v>
          </cell>
          <cell r="L307" t="str">
            <v>203</v>
          </cell>
          <cell r="N307">
            <v>2</v>
          </cell>
          <cell r="O307">
            <v>0</v>
          </cell>
          <cell r="P307">
            <v>1</v>
          </cell>
        </row>
        <row r="308">
          <cell r="A308" t="str">
            <v>GTO</v>
          </cell>
          <cell r="C308">
            <v>13</v>
          </cell>
          <cell r="H308" t="str">
            <v>01</v>
          </cell>
          <cell r="J308" t="str">
            <v>Registrado</v>
          </cell>
          <cell r="L308" t="str">
            <v>203</v>
          </cell>
          <cell r="N308">
            <v>3</v>
          </cell>
          <cell r="O308">
            <v>0</v>
          </cell>
          <cell r="P308">
            <v>1</v>
          </cell>
        </row>
        <row r="309">
          <cell r="A309" t="str">
            <v>GTO</v>
          </cell>
          <cell r="C309">
            <v>13</v>
          </cell>
          <cell r="H309" t="str">
            <v>01</v>
          </cell>
          <cell r="J309" t="str">
            <v>Registrado</v>
          </cell>
          <cell r="L309" t="str">
            <v>203</v>
          </cell>
          <cell r="N309">
            <v>3</v>
          </cell>
          <cell r="O309">
            <v>0</v>
          </cell>
          <cell r="P309">
            <v>1</v>
          </cell>
        </row>
        <row r="310">
          <cell r="A310" t="str">
            <v>GTO</v>
          </cell>
          <cell r="C310">
            <v>4</v>
          </cell>
          <cell r="H310" t="str">
            <v>01</v>
          </cell>
          <cell r="J310" t="str">
            <v>Registrado</v>
          </cell>
          <cell r="L310" t="str">
            <v>129</v>
          </cell>
          <cell r="N310">
            <v>1</v>
          </cell>
          <cell r="O310">
            <v>0</v>
          </cell>
          <cell r="P310">
            <v>1</v>
          </cell>
        </row>
        <row r="311">
          <cell r="A311" t="str">
            <v>GTO</v>
          </cell>
          <cell r="C311">
            <v>13</v>
          </cell>
          <cell r="H311" t="str">
            <v>01</v>
          </cell>
          <cell r="J311" t="str">
            <v>Registrado</v>
          </cell>
          <cell r="L311" t="str">
            <v>129</v>
          </cell>
          <cell r="N311">
            <v>1</v>
          </cell>
          <cell r="O311">
            <v>0</v>
          </cell>
          <cell r="P311">
            <v>1</v>
          </cell>
        </row>
        <row r="312">
          <cell r="A312" t="str">
            <v>GTO</v>
          </cell>
          <cell r="C312">
            <v>13</v>
          </cell>
          <cell r="H312" t="str">
            <v>01</v>
          </cell>
          <cell r="J312" t="str">
            <v>Registrado</v>
          </cell>
          <cell r="L312" t="str">
            <v>129</v>
          </cell>
          <cell r="N312">
            <v>1</v>
          </cell>
          <cell r="O312">
            <v>0</v>
          </cell>
          <cell r="P312">
            <v>1</v>
          </cell>
        </row>
        <row r="313">
          <cell r="A313" t="str">
            <v>GTO</v>
          </cell>
          <cell r="C313">
            <v>13</v>
          </cell>
          <cell r="H313" t="str">
            <v>01</v>
          </cell>
          <cell r="J313" t="str">
            <v>Registrado</v>
          </cell>
          <cell r="L313" t="str">
            <v>129</v>
          </cell>
          <cell r="N313">
            <v>1</v>
          </cell>
          <cell r="O313">
            <v>0</v>
          </cell>
          <cell r="P313">
            <v>1</v>
          </cell>
        </row>
        <row r="314">
          <cell r="A314" t="str">
            <v>GTO</v>
          </cell>
          <cell r="C314">
            <v>13</v>
          </cell>
          <cell r="H314" t="str">
            <v>01</v>
          </cell>
          <cell r="J314" t="str">
            <v>Registrado</v>
          </cell>
          <cell r="L314" t="str">
            <v>129</v>
          </cell>
          <cell r="N314">
            <v>1</v>
          </cell>
          <cell r="O314">
            <v>0</v>
          </cell>
          <cell r="P314">
            <v>1</v>
          </cell>
        </row>
        <row r="315">
          <cell r="A315" t="str">
            <v>GTO</v>
          </cell>
          <cell r="C315">
            <v>13</v>
          </cell>
          <cell r="H315" t="str">
            <v>01</v>
          </cell>
          <cell r="J315" t="str">
            <v>Registrado</v>
          </cell>
          <cell r="L315" t="str">
            <v>129</v>
          </cell>
          <cell r="N315">
            <v>1</v>
          </cell>
          <cell r="O315">
            <v>0</v>
          </cell>
          <cell r="P315">
            <v>1</v>
          </cell>
        </row>
        <row r="316">
          <cell r="A316" t="str">
            <v>GTO</v>
          </cell>
          <cell r="C316">
            <v>13</v>
          </cell>
          <cell r="H316" t="str">
            <v>01</v>
          </cell>
          <cell r="J316" t="str">
            <v>Registrado</v>
          </cell>
          <cell r="L316" t="str">
            <v>129</v>
          </cell>
          <cell r="N316">
            <v>1</v>
          </cell>
          <cell r="O316">
            <v>0</v>
          </cell>
          <cell r="P316">
            <v>1</v>
          </cell>
        </row>
        <row r="317">
          <cell r="A317" t="str">
            <v>GTO</v>
          </cell>
          <cell r="C317">
            <v>13</v>
          </cell>
          <cell r="H317" t="str">
            <v>01</v>
          </cell>
          <cell r="J317" t="str">
            <v>Registrado</v>
          </cell>
          <cell r="L317" t="str">
            <v>129</v>
          </cell>
          <cell r="N317">
            <v>1</v>
          </cell>
          <cell r="O317">
            <v>0</v>
          </cell>
          <cell r="P317">
            <v>1</v>
          </cell>
        </row>
        <row r="318">
          <cell r="A318" t="str">
            <v>GTO</v>
          </cell>
          <cell r="C318">
            <v>13</v>
          </cell>
          <cell r="H318" t="str">
            <v>01</v>
          </cell>
          <cell r="J318" t="str">
            <v>Registrado</v>
          </cell>
          <cell r="L318" t="str">
            <v>129</v>
          </cell>
          <cell r="N318">
            <v>1</v>
          </cell>
          <cell r="O318">
            <v>0</v>
          </cell>
          <cell r="P318">
            <v>1</v>
          </cell>
        </row>
        <row r="319">
          <cell r="A319" t="str">
            <v>GTO</v>
          </cell>
          <cell r="C319">
            <v>13</v>
          </cell>
          <cell r="H319" t="str">
            <v>01</v>
          </cell>
          <cell r="J319" t="str">
            <v>Registrado</v>
          </cell>
          <cell r="L319" t="str">
            <v>129</v>
          </cell>
          <cell r="N319">
            <v>1</v>
          </cell>
          <cell r="O319">
            <v>0</v>
          </cell>
          <cell r="P319">
            <v>1</v>
          </cell>
        </row>
        <row r="320">
          <cell r="A320" t="str">
            <v>GTO</v>
          </cell>
          <cell r="C320">
            <v>13</v>
          </cell>
          <cell r="H320" t="str">
            <v>01</v>
          </cell>
          <cell r="J320" t="str">
            <v>Registrado</v>
          </cell>
          <cell r="L320" t="str">
            <v>129</v>
          </cell>
          <cell r="N320">
            <v>1</v>
          </cell>
          <cell r="O320">
            <v>0</v>
          </cell>
          <cell r="P320">
            <v>1</v>
          </cell>
        </row>
        <row r="321">
          <cell r="A321" t="str">
            <v>GTO</v>
          </cell>
          <cell r="C321">
            <v>13</v>
          </cell>
          <cell r="H321" t="str">
            <v>01</v>
          </cell>
          <cell r="J321" t="str">
            <v>Registrado</v>
          </cell>
          <cell r="L321" t="str">
            <v>129</v>
          </cell>
          <cell r="N321">
            <v>1</v>
          </cell>
          <cell r="O321">
            <v>0</v>
          </cell>
          <cell r="P321">
            <v>1</v>
          </cell>
        </row>
        <row r="322">
          <cell r="A322" t="str">
            <v>GTO</v>
          </cell>
          <cell r="C322">
            <v>13</v>
          </cell>
          <cell r="H322" t="str">
            <v>01</v>
          </cell>
          <cell r="J322" t="str">
            <v>Registrado</v>
          </cell>
          <cell r="L322" t="str">
            <v>102</v>
          </cell>
          <cell r="N322">
            <v>3</v>
          </cell>
          <cell r="O322">
            <v>0</v>
          </cell>
          <cell r="P322">
            <v>1</v>
          </cell>
        </row>
        <row r="323">
          <cell r="A323" t="str">
            <v>GTO</v>
          </cell>
          <cell r="C323">
            <v>13</v>
          </cell>
          <cell r="H323" t="str">
            <v>01</v>
          </cell>
          <cell r="J323" t="str">
            <v>Registrado</v>
          </cell>
          <cell r="L323" t="str">
            <v>102</v>
          </cell>
          <cell r="N323">
            <v>3</v>
          </cell>
          <cell r="O323">
            <v>0</v>
          </cell>
          <cell r="P323">
            <v>1</v>
          </cell>
        </row>
        <row r="324">
          <cell r="A324" t="str">
            <v>GTO</v>
          </cell>
          <cell r="C324">
            <v>13</v>
          </cell>
          <cell r="H324" t="str">
            <v>01</v>
          </cell>
          <cell r="J324" t="str">
            <v>Registrado</v>
          </cell>
          <cell r="L324" t="str">
            <v>407</v>
          </cell>
          <cell r="N324">
            <v>2</v>
          </cell>
          <cell r="O324">
            <v>0</v>
          </cell>
          <cell r="P324">
            <v>1</v>
          </cell>
        </row>
        <row r="325">
          <cell r="A325" t="str">
            <v>GTO</v>
          </cell>
          <cell r="C325">
            <v>13</v>
          </cell>
          <cell r="H325" t="str">
            <v>01</v>
          </cell>
          <cell r="J325" t="str">
            <v>Registrado</v>
          </cell>
          <cell r="L325" t="str">
            <v>407</v>
          </cell>
          <cell r="N325">
            <v>2</v>
          </cell>
          <cell r="O325">
            <v>0</v>
          </cell>
          <cell r="P325">
            <v>1</v>
          </cell>
        </row>
        <row r="326">
          <cell r="A326" t="str">
            <v>GTO</v>
          </cell>
          <cell r="C326">
            <v>12</v>
          </cell>
          <cell r="H326" t="str">
            <v>01</v>
          </cell>
          <cell r="J326" t="str">
            <v>Registrado</v>
          </cell>
          <cell r="L326" t="str">
            <v>102</v>
          </cell>
          <cell r="N326">
            <v>4</v>
          </cell>
          <cell r="O326">
            <v>0</v>
          </cell>
          <cell r="P326">
            <v>1</v>
          </cell>
        </row>
        <row r="327">
          <cell r="A327" t="str">
            <v>GTO</v>
          </cell>
          <cell r="C327">
            <v>13</v>
          </cell>
          <cell r="H327" t="str">
            <v>01</v>
          </cell>
          <cell r="J327" t="str">
            <v>Registrado</v>
          </cell>
          <cell r="L327" t="str">
            <v>102</v>
          </cell>
          <cell r="N327">
            <v>4</v>
          </cell>
          <cell r="O327">
            <v>0</v>
          </cell>
          <cell r="P327">
            <v>1</v>
          </cell>
        </row>
        <row r="328">
          <cell r="A328" t="str">
            <v>GTO</v>
          </cell>
          <cell r="C328">
            <v>13</v>
          </cell>
          <cell r="H328" t="str">
            <v>01</v>
          </cell>
          <cell r="J328" t="str">
            <v>Registrado</v>
          </cell>
          <cell r="L328" t="str">
            <v>102</v>
          </cell>
          <cell r="N328">
            <v>3</v>
          </cell>
          <cell r="O328">
            <v>0</v>
          </cell>
          <cell r="P328">
            <v>1</v>
          </cell>
        </row>
        <row r="329">
          <cell r="A329" t="str">
            <v>GTO</v>
          </cell>
          <cell r="C329">
            <v>17</v>
          </cell>
          <cell r="H329" t="str">
            <v>01</v>
          </cell>
          <cell r="J329" t="str">
            <v>Registrado</v>
          </cell>
          <cell r="L329" t="str">
            <v>129</v>
          </cell>
          <cell r="N329">
            <v>1</v>
          </cell>
          <cell r="O329">
            <v>0</v>
          </cell>
          <cell r="P329">
            <v>1</v>
          </cell>
        </row>
        <row r="330">
          <cell r="A330" t="str">
            <v>GTO</v>
          </cell>
          <cell r="C330">
            <v>13</v>
          </cell>
          <cell r="H330" t="str">
            <v>01</v>
          </cell>
          <cell r="J330" t="str">
            <v>Registrado</v>
          </cell>
          <cell r="L330" t="str">
            <v>129</v>
          </cell>
          <cell r="N330">
            <v>1</v>
          </cell>
          <cell r="O330">
            <v>0</v>
          </cell>
          <cell r="P330">
            <v>1</v>
          </cell>
        </row>
        <row r="331">
          <cell r="A331" t="str">
            <v>GTO</v>
          </cell>
          <cell r="C331">
            <v>13</v>
          </cell>
          <cell r="H331" t="str">
            <v>01</v>
          </cell>
          <cell r="J331" t="str">
            <v>Registrado</v>
          </cell>
          <cell r="L331" t="str">
            <v>129</v>
          </cell>
          <cell r="N331">
            <v>1</v>
          </cell>
          <cell r="O331">
            <v>0</v>
          </cell>
          <cell r="P331">
            <v>1</v>
          </cell>
        </row>
        <row r="332">
          <cell r="A332" t="str">
            <v>GTO</v>
          </cell>
          <cell r="C332">
            <v>13</v>
          </cell>
          <cell r="H332" t="str">
            <v>01</v>
          </cell>
          <cell r="J332" t="str">
            <v>Registrado</v>
          </cell>
          <cell r="L332" t="str">
            <v>129</v>
          </cell>
          <cell r="N332">
            <v>1</v>
          </cell>
          <cell r="O332">
            <v>0</v>
          </cell>
          <cell r="P332">
            <v>1</v>
          </cell>
        </row>
        <row r="333">
          <cell r="A333" t="str">
            <v>GTO</v>
          </cell>
          <cell r="C333">
            <v>13</v>
          </cell>
          <cell r="H333" t="str">
            <v>01</v>
          </cell>
          <cell r="J333" t="str">
            <v>Registrado</v>
          </cell>
          <cell r="L333" t="str">
            <v>129</v>
          </cell>
          <cell r="N333">
            <v>1</v>
          </cell>
          <cell r="O333">
            <v>0</v>
          </cell>
          <cell r="P333">
            <v>1</v>
          </cell>
        </row>
        <row r="334">
          <cell r="A334" t="str">
            <v>GTO</v>
          </cell>
          <cell r="C334">
            <v>13</v>
          </cell>
          <cell r="H334" t="str">
            <v>01</v>
          </cell>
          <cell r="J334" t="str">
            <v>Registrado</v>
          </cell>
          <cell r="L334" t="str">
            <v>129</v>
          </cell>
          <cell r="N334">
            <v>1</v>
          </cell>
          <cell r="O334">
            <v>0</v>
          </cell>
          <cell r="P334">
            <v>1</v>
          </cell>
        </row>
        <row r="335">
          <cell r="A335" t="str">
            <v>GTO</v>
          </cell>
          <cell r="C335">
            <v>13</v>
          </cell>
          <cell r="H335" t="str">
            <v>01</v>
          </cell>
          <cell r="J335" t="str">
            <v>Registrado</v>
          </cell>
          <cell r="L335" t="str">
            <v>129</v>
          </cell>
          <cell r="N335">
            <v>1</v>
          </cell>
          <cell r="O335">
            <v>0</v>
          </cell>
          <cell r="P335">
            <v>1</v>
          </cell>
        </row>
        <row r="336">
          <cell r="A336" t="str">
            <v>GTO</v>
          </cell>
          <cell r="C336">
            <v>13</v>
          </cell>
          <cell r="H336" t="str">
            <v>01</v>
          </cell>
          <cell r="J336" t="str">
            <v>Registrado</v>
          </cell>
          <cell r="L336" t="str">
            <v>129</v>
          </cell>
          <cell r="N336">
            <v>1</v>
          </cell>
          <cell r="O336">
            <v>0</v>
          </cell>
          <cell r="P336">
            <v>1</v>
          </cell>
        </row>
        <row r="337">
          <cell r="A337" t="str">
            <v>GTO</v>
          </cell>
          <cell r="C337">
            <v>13</v>
          </cell>
          <cell r="H337" t="str">
            <v>01</v>
          </cell>
          <cell r="J337" t="str">
            <v>Registrado</v>
          </cell>
          <cell r="L337" t="str">
            <v>129</v>
          </cell>
          <cell r="N337">
            <v>1</v>
          </cell>
          <cell r="O337">
            <v>0</v>
          </cell>
          <cell r="P337">
            <v>1</v>
          </cell>
        </row>
        <row r="338">
          <cell r="A338" t="str">
            <v>GTO</v>
          </cell>
          <cell r="C338">
            <v>13</v>
          </cell>
          <cell r="H338" t="str">
            <v>01</v>
          </cell>
          <cell r="J338" t="str">
            <v>Registrado</v>
          </cell>
          <cell r="L338" t="str">
            <v>129</v>
          </cell>
          <cell r="N338">
            <v>3</v>
          </cell>
          <cell r="O338">
            <v>0</v>
          </cell>
          <cell r="P338">
            <v>1</v>
          </cell>
        </row>
        <row r="339">
          <cell r="A339" t="str">
            <v>GTO</v>
          </cell>
          <cell r="C339">
            <v>13</v>
          </cell>
          <cell r="H339" t="str">
            <v>01</v>
          </cell>
          <cell r="J339" t="str">
            <v>Registrado</v>
          </cell>
          <cell r="L339" t="str">
            <v>102</v>
          </cell>
          <cell r="N339">
            <v>1</v>
          </cell>
          <cell r="O339">
            <v>0</v>
          </cell>
          <cell r="P339">
            <v>1</v>
          </cell>
        </row>
        <row r="340">
          <cell r="A340" t="str">
            <v>GTO</v>
          </cell>
          <cell r="C340">
            <v>13</v>
          </cell>
          <cell r="H340" t="str">
            <v>01</v>
          </cell>
          <cell r="J340" t="str">
            <v>Registrado</v>
          </cell>
          <cell r="L340" t="str">
            <v>102</v>
          </cell>
          <cell r="N340">
            <v>1</v>
          </cell>
          <cell r="O340">
            <v>0</v>
          </cell>
          <cell r="P340">
            <v>1</v>
          </cell>
        </row>
        <row r="341">
          <cell r="A341" t="str">
            <v>GTO</v>
          </cell>
          <cell r="C341">
            <v>13</v>
          </cell>
          <cell r="H341" t="str">
            <v>01</v>
          </cell>
          <cell r="J341" t="str">
            <v>Registrado</v>
          </cell>
          <cell r="L341" t="str">
            <v>102</v>
          </cell>
          <cell r="N341">
            <v>1</v>
          </cell>
          <cell r="O341">
            <v>0</v>
          </cell>
          <cell r="P341">
            <v>1</v>
          </cell>
        </row>
        <row r="342">
          <cell r="A342" t="str">
            <v>GTO</v>
          </cell>
          <cell r="C342">
            <v>13</v>
          </cell>
          <cell r="H342" t="str">
            <v>01</v>
          </cell>
          <cell r="J342" t="str">
            <v>Registrado</v>
          </cell>
          <cell r="L342" t="str">
            <v>102</v>
          </cell>
          <cell r="N342">
            <v>1</v>
          </cell>
          <cell r="O342">
            <v>0</v>
          </cell>
          <cell r="P342">
            <v>1</v>
          </cell>
        </row>
        <row r="343">
          <cell r="A343" t="str">
            <v>GTO</v>
          </cell>
          <cell r="C343">
            <v>13</v>
          </cell>
          <cell r="H343" t="str">
            <v>01</v>
          </cell>
          <cell r="J343" t="str">
            <v>Registrado</v>
          </cell>
          <cell r="L343" t="str">
            <v>102</v>
          </cell>
          <cell r="N343">
            <v>1</v>
          </cell>
          <cell r="O343">
            <v>0</v>
          </cell>
          <cell r="P343">
            <v>1</v>
          </cell>
        </row>
        <row r="344">
          <cell r="A344" t="str">
            <v>GTO</v>
          </cell>
          <cell r="C344">
            <v>13</v>
          </cell>
          <cell r="H344" t="str">
            <v>01</v>
          </cell>
          <cell r="J344" t="str">
            <v>Registrado</v>
          </cell>
          <cell r="L344" t="str">
            <v>102</v>
          </cell>
          <cell r="N344">
            <v>1</v>
          </cell>
          <cell r="O344">
            <v>0</v>
          </cell>
          <cell r="P344">
            <v>1</v>
          </cell>
        </row>
        <row r="345">
          <cell r="A345" t="str">
            <v>GTO</v>
          </cell>
          <cell r="C345">
            <v>13</v>
          </cell>
          <cell r="H345" t="str">
            <v>01</v>
          </cell>
          <cell r="J345" t="str">
            <v>Registrado</v>
          </cell>
          <cell r="L345" t="str">
            <v>102</v>
          </cell>
          <cell r="N345">
            <v>3</v>
          </cell>
          <cell r="O345">
            <v>0</v>
          </cell>
          <cell r="P345">
            <v>1</v>
          </cell>
        </row>
        <row r="346">
          <cell r="A346" t="str">
            <v>GTO</v>
          </cell>
          <cell r="C346">
            <v>13</v>
          </cell>
          <cell r="H346" t="str">
            <v>01</v>
          </cell>
          <cell r="J346" t="str">
            <v>Registrado</v>
          </cell>
          <cell r="L346" t="str">
            <v>102</v>
          </cell>
          <cell r="N346">
            <v>2</v>
          </cell>
          <cell r="O346">
            <v>0</v>
          </cell>
          <cell r="P346">
            <v>1</v>
          </cell>
        </row>
        <row r="347">
          <cell r="A347" t="str">
            <v>GTO</v>
          </cell>
          <cell r="C347">
            <v>13</v>
          </cell>
          <cell r="H347" t="str">
            <v>01</v>
          </cell>
          <cell r="J347" t="str">
            <v>Registrado</v>
          </cell>
          <cell r="L347" t="str">
            <v>102</v>
          </cell>
          <cell r="N347">
            <v>2</v>
          </cell>
          <cell r="O347">
            <v>0</v>
          </cell>
          <cell r="P347">
            <v>1</v>
          </cell>
        </row>
        <row r="348">
          <cell r="A348" t="str">
            <v>GTO</v>
          </cell>
          <cell r="C348">
            <v>13</v>
          </cell>
          <cell r="H348" t="str">
            <v>01</v>
          </cell>
          <cell r="J348" t="str">
            <v>Registrado</v>
          </cell>
          <cell r="L348" t="str">
            <v>102</v>
          </cell>
          <cell r="N348">
            <v>3</v>
          </cell>
          <cell r="O348">
            <v>0</v>
          </cell>
          <cell r="P348">
            <v>1</v>
          </cell>
        </row>
        <row r="349">
          <cell r="A349" t="str">
            <v>GTO</v>
          </cell>
          <cell r="C349">
            <v>13</v>
          </cell>
          <cell r="H349" t="str">
            <v>01</v>
          </cell>
          <cell r="J349" t="str">
            <v>Registrado</v>
          </cell>
          <cell r="L349" t="str">
            <v>102</v>
          </cell>
          <cell r="N349">
            <v>3</v>
          </cell>
          <cell r="O349">
            <v>0</v>
          </cell>
          <cell r="P349">
            <v>1</v>
          </cell>
        </row>
        <row r="350">
          <cell r="A350" t="str">
            <v>GTO</v>
          </cell>
          <cell r="C350">
            <v>13</v>
          </cell>
          <cell r="H350" t="str">
            <v>01</v>
          </cell>
          <cell r="J350" t="str">
            <v>Registrado</v>
          </cell>
          <cell r="L350" t="str">
            <v>203</v>
          </cell>
          <cell r="N350">
            <v>2</v>
          </cell>
          <cell r="O350">
            <v>0</v>
          </cell>
          <cell r="P350">
            <v>1</v>
          </cell>
        </row>
        <row r="351">
          <cell r="A351" t="str">
            <v>GTO</v>
          </cell>
          <cell r="C351">
            <v>13</v>
          </cell>
          <cell r="H351" t="str">
            <v>01</v>
          </cell>
          <cell r="J351" t="str">
            <v>Registrado</v>
          </cell>
          <cell r="L351" t="str">
            <v>203</v>
          </cell>
          <cell r="N351">
            <v>2</v>
          </cell>
          <cell r="O351">
            <v>0</v>
          </cell>
          <cell r="P351">
            <v>1</v>
          </cell>
        </row>
        <row r="352">
          <cell r="A352" t="str">
            <v>GTO</v>
          </cell>
          <cell r="C352">
            <v>13</v>
          </cell>
          <cell r="H352" t="str">
            <v>01</v>
          </cell>
          <cell r="J352" t="str">
            <v>Registrado</v>
          </cell>
          <cell r="L352" t="str">
            <v>129</v>
          </cell>
          <cell r="N352">
            <v>1</v>
          </cell>
          <cell r="O352">
            <v>0</v>
          </cell>
          <cell r="P352">
            <v>1</v>
          </cell>
        </row>
        <row r="353">
          <cell r="A353" t="str">
            <v>GTO</v>
          </cell>
          <cell r="C353">
            <v>13</v>
          </cell>
          <cell r="H353" t="str">
            <v>01</v>
          </cell>
          <cell r="J353" t="str">
            <v>Registrado</v>
          </cell>
          <cell r="L353" t="str">
            <v>129</v>
          </cell>
          <cell r="N353">
            <v>1</v>
          </cell>
          <cell r="O353">
            <v>0</v>
          </cell>
          <cell r="P353">
            <v>1</v>
          </cell>
        </row>
        <row r="354">
          <cell r="A354" t="str">
            <v>GTO</v>
          </cell>
          <cell r="C354">
            <v>13</v>
          </cell>
          <cell r="H354" t="str">
            <v>01</v>
          </cell>
          <cell r="J354" t="str">
            <v>Registrado</v>
          </cell>
          <cell r="L354" t="str">
            <v>129</v>
          </cell>
          <cell r="N354">
            <v>1</v>
          </cell>
          <cell r="O354">
            <v>0</v>
          </cell>
          <cell r="P354">
            <v>1</v>
          </cell>
        </row>
        <row r="355">
          <cell r="A355" t="str">
            <v>GTO</v>
          </cell>
          <cell r="C355">
            <v>13</v>
          </cell>
          <cell r="H355" t="str">
            <v>01</v>
          </cell>
          <cell r="J355" t="str">
            <v>Registrado</v>
          </cell>
          <cell r="L355" t="str">
            <v>129</v>
          </cell>
          <cell r="N355">
            <v>1</v>
          </cell>
          <cell r="O355">
            <v>0</v>
          </cell>
          <cell r="P355">
            <v>1</v>
          </cell>
        </row>
        <row r="356">
          <cell r="A356" t="str">
            <v>GTO</v>
          </cell>
          <cell r="C356">
            <v>13</v>
          </cell>
          <cell r="H356" t="str">
            <v>01</v>
          </cell>
          <cell r="J356" t="str">
            <v>Registrado</v>
          </cell>
          <cell r="L356" t="str">
            <v>129</v>
          </cell>
          <cell r="N356">
            <v>1</v>
          </cell>
          <cell r="O356">
            <v>0</v>
          </cell>
          <cell r="P356">
            <v>1</v>
          </cell>
        </row>
        <row r="357">
          <cell r="A357" t="str">
            <v>GTO</v>
          </cell>
          <cell r="C357">
            <v>13</v>
          </cell>
          <cell r="H357" t="str">
            <v>01</v>
          </cell>
          <cell r="J357" t="str">
            <v>Registrado</v>
          </cell>
          <cell r="L357" t="str">
            <v>129</v>
          </cell>
          <cell r="N357">
            <v>1</v>
          </cell>
          <cell r="O357">
            <v>0</v>
          </cell>
          <cell r="P357">
            <v>1</v>
          </cell>
        </row>
        <row r="358">
          <cell r="A358" t="str">
            <v>GTO</v>
          </cell>
          <cell r="C358">
            <v>13</v>
          </cell>
          <cell r="H358" t="str">
            <v>01</v>
          </cell>
          <cell r="J358" t="str">
            <v>Registrado</v>
          </cell>
          <cell r="L358" t="str">
            <v>129</v>
          </cell>
          <cell r="N358">
            <v>1</v>
          </cell>
          <cell r="O358">
            <v>0</v>
          </cell>
          <cell r="P358">
            <v>1</v>
          </cell>
        </row>
        <row r="359">
          <cell r="A359" t="str">
            <v>GTO</v>
          </cell>
          <cell r="C359">
            <v>13</v>
          </cell>
          <cell r="H359" t="str">
            <v>01</v>
          </cell>
          <cell r="J359" t="str">
            <v>Registrado</v>
          </cell>
          <cell r="L359" t="str">
            <v>129</v>
          </cell>
          <cell r="N359">
            <v>1</v>
          </cell>
          <cell r="O359">
            <v>0</v>
          </cell>
          <cell r="P359">
            <v>1</v>
          </cell>
        </row>
        <row r="360">
          <cell r="A360" t="str">
            <v>GTO</v>
          </cell>
          <cell r="C360">
            <v>13</v>
          </cell>
          <cell r="H360" t="str">
            <v>01</v>
          </cell>
          <cell r="J360" t="str">
            <v>Registrado</v>
          </cell>
          <cell r="L360" t="str">
            <v>129</v>
          </cell>
          <cell r="N360">
            <v>1</v>
          </cell>
          <cell r="O360">
            <v>0</v>
          </cell>
          <cell r="P360">
            <v>1</v>
          </cell>
        </row>
        <row r="361">
          <cell r="A361" t="str">
            <v>GTO</v>
          </cell>
          <cell r="C361">
            <v>13</v>
          </cell>
          <cell r="H361" t="str">
            <v>01</v>
          </cell>
          <cell r="J361" t="str">
            <v>Registrado</v>
          </cell>
          <cell r="L361" t="str">
            <v>129</v>
          </cell>
          <cell r="N361">
            <v>1</v>
          </cell>
          <cell r="O361">
            <v>0</v>
          </cell>
          <cell r="P361">
            <v>1</v>
          </cell>
        </row>
        <row r="362">
          <cell r="A362" t="str">
            <v>GTO</v>
          </cell>
          <cell r="C362">
            <v>13</v>
          </cell>
          <cell r="H362" t="str">
            <v>01</v>
          </cell>
          <cell r="J362" t="str">
            <v>Registrado</v>
          </cell>
          <cell r="L362" t="str">
            <v>129</v>
          </cell>
          <cell r="N362">
            <v>1</v>
          </cell>
          <cell r="O362">
            <v>0</v>
          </cell>
          <cell r="P362">
            <v>1</v>
          </cell>
        </row>
        <row r="363">
          <cell r="A363" t="str">
            <v>GTO</v>
          </cell>
          <cell r="C363">
            <v>13</v>
          </cell>
          <cell r="H363" t="str">
            <v>01</v>
          </cell>
          <cell r="J363" t="str">
            <v>Registrado</v>
          </cell>
          <cell r="L363" t="str">
            <v>129</v>
          </cell>
          <cell r="N363">
            <v>1</v>
          </cell>
          <cell r="O363">
            <v>0</v>
          </cell>
          <cell r="P363">
            <v>1</v>
          </cell>
        </row>
        <row r="364">
          <cell r="A364" t="str">
            <v>GTO</v>
          </cell>
          <cell r="C364">
            <v>13</v>
          </cell>
          <cell r="H364" t="str">
            <v>01</v>
          </cell>
          <cell r="J364" t="str">
            <v>Registrado</v>
          </cell>
          <cell r="L364" t="str">
            <v>102</v>
          </cell>
          <cell r="N364">
            <v>1</v>
          </cell>
          <cell r="O364">
            <v>0</v>
          </cell>
          <cell r="P364">
            <v>1</v>
          </cell>
        </row>
        <row r="365">
          <cell r="A365" t="str">
            <v>GTO</v>
          </cell>
          <cell r="C365">
            <v>13</v>
          </cell>
          <cell r="H365" t="str">
            <v>01</v>
          </cell>
          <cell r="J365" t="str">
            <v>Registrado</v>
          </cell>
          <cell r="L365" t="str">
            <v>102</v>
          </cell>
          <cell r="N365">
            <v>1</v>
          </cell>
          <cell r="O365">
            <v>0</v>
          </cell>
          <cell r="P365">
            <v>1</v>
          </cell>
        </row>
        <row r="366">
          <cell r="A366" t="str">
            <v>GTO</v>
          </cell>
          <cell r="C366">
            <v>13</v>
          </cell>
          <cell r="H366" t="str">
            <v>01</v>
          </cell>
          <cell r="J366" t="str">
            <v>Registrado</v>
          </cell>
          <cell r="L366" t="str">
            <v>102</v>
          </cell>
          <cell r="N366">
            <v>1</v>
          </cell>
          <cell r="O366">
            <v>0</v>
          </cell>
          <cell r="P366">
            <v>1</v>
          </cell>
        </row>
        <row r="367">
          <cell r="A367" t="str">
            <v>GTO</v>
          </cell>
          <cell r="C367">
            <v>13</v>
          </cell>
          <cell r="H367" t="str">
            <v>01</v>
          </cell>
          <cell r="J367" t="str">
            <v>Registrado</v>
          </cell>
          <cell r="L367" t="str">
            <v>102</v>
          </cell>
          <cell r="N367">
            <v>1</v>
          </cell>
          <cell r="O367">
            <v>0</v>
          </cell>
          <cell r="P367">
            <v>1</v>
          </cell>
        </row>
        <row r="368">
          <cell r="A368" t="str">
            <v>GTO</v>
          </cell>
          <cell r="C368">
            <v>13</v>
          </cell>
          <cell r="H368" t="str">
            <v>01</v>
          </cell>
          <cell r="J368" t="str">
            <v>Registrado</v>
          </cell>
          <cell r="L368" t="str">
            <v>102</v>
          </cell>
          <cell r="N368">
            <v>1</v>
          </cell>
          <cell r="O368">
            <v>0</v>
          </cell>
          <cell r="P368">
            <v>1</v>
          </cell>
        </row>
        <row r="369">
          <cell r="A369" t="str">
            <v>GTO</v>
          </cell>
          <cell r="C369">
            <v>13</v>
          </cell>
          <cell r="H369" t="str">
            <v>01</v>
          </cell>
          <cell r="J369" t="str">
            <v>Registrado</v>
          </cell>
          <cell r="L369" t="str">
            <v>102</v>
          </cell>
          <cell r="N369">
            <v>3</v>
          </cell>
          <cell r="O369">
            <v>0</v>
          </cell>
          <cell r="P369">
            <v>1</v>
          </cell>
        </row>
        <row r="370">
          <cell r="A370" t="str">
            <v>GTO</v>
          </cell>
          <cell r="C370">
            <v>13</v>
          </cell>
          <cell r="H370" t="str">
            <v>01</v>
          </cell>
          <cell r="J370" t="str">
            <v>Registrado</v>
          </cell>
          <cell r="L370" t="str">
            <v>102</v>
          </cell>
          <cell r="N370">
            <v>2</v>
          </cell>
          <cell r="O370">
            <v>0</v>
          </cell>
          <cell r="P370">
            <v>1</v>
          </cell>
        </row>
        <row r="371">
          <cell r="A371" t="str">
            <v>GTO</v>
          </cell>
          <cell r="C371">
            <v>13</v>
          </cell>
          <cell r="H371" t="str">
            <v>01</v>
          </cell>
          <cell r="J371" t="str">
            <v>Registrado</v>
          </cell>
          <cell r="L371" t="str">
            <v>102</v>
          </cell>
          <cell r="N371">
            <v>2</v>
          </cell>
          <cell r="O371">
            <v>0</v>
          </cell>
          <cell r="P371">
            <v>1</v>
          </cell>
        </row>
        <row r="372">
          <cell r="A372" t="str">
            <v>GTO</v>
          </cell>
          <cell r="C372">
            <v>13</v>
          </cell>
          <cell r="H372" t="str">
            <v>01</v>
          </cell>
          <cell r="J372" t="str">
            <v>Registrado</v>
          </cell>
          <cell r="L372" t="str">
            <v>102</v>
          </cell>
          <cell r="N372">
            <v>2</v>
          </cell>
          <cell r="O372">
            <v>0</v>
          </cell>
          <cell r="P372">
            <v>1</v>
          </cell>
        </row>
        <row r="373">
          <cell r="A373" t="str">
            <v>GTO</v>
          </cell>
          <cell r="C373">
            <v>13</v>
          </cell>
          <cell r="H373" t="str">
            <v>01</v>
          </cell>
          <cell r="J373" t="str">
            <v>Registrado</v>
          </cell>
          <cell r="L373" t="str">
            <v>102</v>
          </cell>
          <cell r="N373">
            <v>3</v>
          </cell>
          <cell r="O373">
            <v>0</v>
          </cell>
          <cell r="P373">
            <v>1</v>
          </cell>
        </row>
        <row r="374">
          <cell r="A374" t="str">
            <v>GTO</v>
          </cell>
          <cell r="C374">
            <v>13</v>
          </cell>
          <cell r="H374" t="str">
            <v>01</v>
          </cell>
          <cell r="J374" t="str">
            <v>Registrado</v>
          </cell>
          <cell r="L374" t="str">
            <v>102</v>
          </cell>
          <cell r="N374">
            <v>3</v>
          </cell>
          <cell r="O374">
            <v>0</v>
          </cell>
          <cell r="P374">
            <v>1</v>
          </cell>
        </row>
        <row r="375">
          <cell r="A375" t="str">
            <v>GTO</v>
          </cell>
          <cell r="C375">
            <v>13</v>
          </cell>
          <cell r="H375" t="str">
            <v>01</v>
          </cell>
          <cell r="J375" t="str">
            <v>Registrado</v>
          </cell>
          <cell r="L375" t="str">
            <v>102</v>
          </cell>
          <cell r="N375">
            <v>4</v>
          </cell>
          <cell r="O375">
            <v>0</v>
          </cell>
          <cell r="P375">
            <v>1</v>
          </cell>
        </row>
        <row r="376">
          <cell r="A376" t="str">
            <v>GTO</v>
          </cell>
          <cell r="C376">
            <v>13</v>
          </cell>
          <cell r="H376" t="str">
            <v>01</v>
          </cell>
          <cell r="J376" t="str">
            <v>Registrado</v>
          </cell>
          <cell r="L376" t="str">
            <v>203</v>
          </cell>
          <cell r="N376">
            <v>2</v>
          </cell>
          <cell r="O376">
            <v>0</v>
          </cell>
          <cell r="P376">
            <v>1</v>
          </cell>
        </row>
        <row r="377">
          <cell r="A377" t="str">
            <v>GTO</v>
          </cell>
          <cell r="C377">
            <v>13</v>
          </cell>
          <cell r="H377" t="str">
            <v>01</v>
          </cell>
          <cell r="J377" t="str">
            <v>Registrado</v>
          </cell>
          <cell r="L377" t="str">
            <v>203</v>
          </cell>
          <cell r="N377">
            <v>2</v>
          </cell>
          <cell r="O377">
            <v>0</v>
          </cell>
          <cell r="P377">
            <v>1</v>
          </cell>
        </row>
        <row r="378">
          <cell r="A378" t="str">
            <v>GTO</v>
          </cell>
          <cell r="C378">
            <v>13</v>
          </cell>
          <cell r="H378" t="str">
            <v>01</v>
          </cell>
          <cell r="J378" t="str">
            <v>Registrado</v>
          </cell>
          <cell r="L378" t="str">
            <v>203</v>
          </cell>
          <cell r="N378">
            <v>4</v>
          </cell>
          <cell r="O378">
            <v>0</v>
          </cell>
          <cell r="P378">
            <v>1</v>
          </cell>
        </row>
        <row r="379">
          <cell r="A379" t="str">
            <v>GTO</v>
          </cell>
          <cell r="C379">
            <v>13</v>
          </cell>
          <cell r="H379" t="str">
            <v>01</v>
          </cell>
          <cell r="J379" t="str">
            <v>Registrado</v>
          </cell>
          <cell r="L379" t="str">
            <v>129</v>
          </cell>
          <cell r="N379">
            <v>1</v>
          </cell>
          <cell r="O379">
            <v>0</v>
          </cell>
          <cell r="P379">
            <v>1</v>
          </cell>
        </row>
        <row r="380">
          <cell r="A380" t="str">
            <v>GTO</v>
          </cell>
          <cell r="C380">
            <v>13</v>
          </cell>
          <cell r="H380" t="str">
            <v>01</v>
          </cell>
          <cell r="J380" t="str">
            <v>Registrado</v>
          </cell>
          <cell r="L380" t="str">
            <v>129</v>
          </cell>
          <cell r="N380">
            <v>1</v>
          </cell>
          <cell r="O380">
            <v>0</v>
          </cell>
          <cell r="P380">
            <v>1</v>
          </cell>
        </row>
        <row r="381">
          <cell r="A381" t="str">
            <v>GTO</v>
          </cell>
          <cell r="C381">
            <v>13</v>
          </cell>
          <cell r="H381" t="str">
            <v>01</v>
          </cell>
          <cell r="J381" t="str">
            <v>Registrado</v>
          </cell>
          <cell r="L381" t="str">
            <v>129</v>
          </cell>
          <cell r="N381">
            <v>1</v>
          </cell>
          <cell r="O381">
            <v>0</v>
          </cell>
          <cell r="P381">
            <v>1</v>
          </cell>
        </row>
        <row r="382">
          <cell r="A382" t="str">
            <v>GTO</v>
          </cell>
          <cell r="C382">
            <v>13</v>
          </cell>
          <cell r="H382" t="str">
            <v>01</v>
          </cell>
          <cell r="J382" t="str">
            <v>Registrado</v>
          </cell>
          <cell r="L382" t="str">
            <v>129</v>
          </cell>
          <cell r="N382">
            <v>1</v>
          </cell>
          <cell r="O382">
            <v>0</v>
          </cell>
          <cell r="P382">
            <v>1</v>
          </cell>
        </row>
        <row r="383">
          <cell r="A383" t="str">
            <v>GTO</v>
          </cell>
          <cell r="C383">
            <v>13</v>
          </cell>
          <cell r="H383" t="str">
            <v>01</v>
          </cell>
          <cell r="J383" t="str">
            <v>Registrado</v>
          </cell>
          <cell r="L383" t="str">
            <v>129</v>
          </cell>
          <cell r="N383">
            <v>1</v>
          </cell>
          <cell r="O383">
            <v>0</v>
          </cell>
          <cell r="P383">
            <v>1</v>
          </cell>
        </row>
        <row r="384">
          <cell r="A384" t="str">
            <v>GTO</v>
          </cell>
          <cell r="C384">
            <v>13</v>
          </cell>
          <cell r="H384" t="str">
            <v>01</v>
          </cell>
          <cell r="J384" t="str">
            <v>Registrado</v>
          </cell>
          <cell r="L384" t="str">
            <v>129</v>
          </cell>
          <cell r="N384">
            <v>1</v>
          </cell>
          <cell r="O384">
            <v>0</v>
          </cell>
          <cell r="P384">
            <v>1</v>
          </cell>
        </row>
        <row r="385">
          <cell r="A385" t="str">
            <v>GTO</v>
          </cell>
          <cell r="C385">
            <v>13</v>
          </cell>
          <cell r="H385" t="str">
            <v>01</v>
          </cell>
          <cell r="J385" t="str">
            <v>Registrado</v>
          </cell>
          <cell r="L385" t="str">
            <v>129</v>
          </cell>
          <cell r="N385">
            <v>1</v>
          </cell>
          <cell r="O385">
            <v>0</v>
          </cell>
          <cell r="P385">
            <v>1</v>
          </cell>
        </row>
        <row r="386">
          <cell r="A386" t="str">
            <v>GTO</v>
          </cell>
          <cell r="C386">
            <v>13</v>
          </cell>
          <cell r="H386" t="str">
            <v>01</v>
          </cell>
          <cell r="J386" t="str">
            <v>Registrado</v>
          </cell>
          <cell r="L386" t="str">
            <v>129</v>
          </cell>
          <cell r="N386">
            <v>1</v>
          </cell>
          <cell r="O386">
            <v>0</v>
          </cell>
          <cell r="P386">
            <v>1</v>
          </cell>
        </row>
        <row r="387">
          <cell r="A387" t="str">
            <v>GTO</v>
          </cell>
          <cell r="C387">
            <v>13</v>
          </cell>
          <cell r="H387" t="str">
            <v>01</v>
          </cell>
          <cell r="J387" t="str">
            <v>Registrado</v>
          </cell>
          <cell r="L387" t="str">
            <v>129</v>
          </cell>
          <cell r="N387">
            <v>1</v>
          </cell>
          <cell r="O387">
            <v>0</v>
          </cell>
          <cell r="P387">
            <v>1</v>
          </cell>
        </row>
        <row r="388">
          <cell r="A388" t="str">
            <v>GTO</v>
          </cell>
          <cell r="C388">
            <v>13</v>
          </cell>
          <cell r="H388" t="str">
            <v>01</v>
          </cell>
          <cell r="J388" t="str">
            <v>Registrado</v>
          </cell>
          <cell r="L388" t="str">
            <v>129</v>
          </cell>
          <cell r="N388">
            <v>1</v>
          </cell>
          <cell r="O388">
            <v>0</v>
          </cell>
          <cell r="P388">
            <v>1</v>
          </cell>
        </row>
        <row r="389">
          <cell r="A389" t="str">
            <v>GTO</v>
          </cell>
          <cell r="C389">
            <v>13</v>
          </cell>
          <cell r="H389" t="str">
            <v>01</v>
          </cell>
          <cell r="J389" t="str">
            <v>Registrado</v>
          </cell>
          <cell r="L389" t="str">
            <v>129</v>
          </cell>
          <cell r="N389">
            <v>1</v>
          </cell>
          <cell r="O389">
            <v>0</v>
          </cell>
          <cell r="P389">
            <v>1</v>
          </cell>
        </row>
        <row r="390">
          <cell r="A390" t="str">
            <v>GTO</v>
          </cell>
          <cell r="C390">
            <v>13</v>
          </cell>
          <cell r="H390" t="str">
            <v>01</v>
          </cell>
          <cell r="J390" t="str">
            <v>Registrado</v>
          </cell>
          <cell r="L390" t="str">
            <v>129</v>
          </cell>
          <cell r="N390">
            <v>1</v>
          </cell>
          <cell r="O390">
            <v>0</v>
          </cell>
          <cell r="P390">
            <v>1</v>
          </cell>
        </row>
        <row r="391">
          <cell r="A391" t="str">
            <v>GTO</v>
          </cell>
          <cell r="C391">
            <v>13</v>
          </cell>
          <cell r="H391" t="str">
            <v>01</v>
          </cell>
          <cell r="J391" t="str">
            <v>Registrado</v>
          </cell>
          <cell r="L391" t="str">
            <v>129</v>
          </cell>
          <cell r="N391">
            <v>1</v>
          </cell>
          <cell r="O391">
            <v>0</v>
          </cell>
          <cell r="P391">
            <v>1</v>
          </cell>
        </row>
        <row r="392">
          <cell r="A392" t="str">
            <v>GTO</v>
          </cell>
          <cell r="C392">
            <v>13</v>
          </cell>
          <cell r="H392" t="str">
            <v>01</v>
          </cell>
          <cell r="J392" t="str">
            <v>Registrado</v>
          </cell>
          <cell r="L392" t="str">
            <v>102</v>
          </cell>
          <cell r="N392">
            <v>2</v>
          </cell>
          <cell r="O392">
            <v>0</v>
          </cell>
          <cell r="P392">
            <v>1</v>
          </cell>
        </row>
        <row r="393">
          <cell r="A393" t="str">
            <v>GTO</v>
          </cell>
          <cell r="C393">
            <v>13</v>
          </cell>
          <cell r="H393" t="str">
            <v>01</v>
          </cell>
          <cell r="J393" t="str">
            <v>Registrado</v>
          </cell>
          <cell r="L393" t="str">
            <v>102</v>
          </cell>
          <cell r="N393">
            <v>4</v>
          </cell>
          <cell r="O393">
            <v>0</v>
          </cell>
          <cell r="P393">
            <v>1</v>
          </cell>
        </row>
        <row r="394">
          <cell r="A394" t="str">
            <v>GTO</v>
          </cell>
          <cell r="C394">
            <v>13</v>
          </cell>
          <cell r="H394" t="str">
            <v>01</v>
          </cell>
          <cell r="J394" t="str">
            <v>Registrado</v>
          </cell>
          <cell r="L394" t="str">
            <v>203</v>
          </cell>
          <cell r="N394">
            <v>2</v>
          </cell>
          <cell r="O394">
            <v>0</v>
          </cell>
          <cell r="P394">
            <v>1</v>
          </cell>
        </row>
        <row r="395">
          <cell r="A395" t="str">
            <v>GTO</v>
          </cell>
          <cell r="C395">
            <v>13</v>
          </cell>
          <cell r="H395" t="str">
            <v>01</v>
          </cell>
          <cell r="J395" t="str">
            <v>Registrado</v>
          </cell>
          <cell r="L395" t="str">
            <v>203</v>
          </cell>
          <cell r="N395">
            <v>4</v>
          </cell>
          <cell r="O395">
            <v>0</v>
          </cell>
          <cell r="P395">
            <v>1</v>
          </cell>
        </row>
        <row r="396">
          <cell r="A396" t="str">
            <v>GTO</v>
          </cell>
          <cell r="C396">
            <v>13</v>
          </cell>
          <cell r="H396" t="str">
            <v>01</v>
          </cell>
          <cell r="J396" t="str">
            <v>Registrado</v>
          </cell>
          <cell r="L396" t="str">
            <v>102</v>
          </cell>
          <cell r="N396">
            <v>1</v>
          </cell>
          <cell r="O396">
            <v>0</v>
          </cell>
          <cell r="P396">
            <v>1</v>
          </cell>
        </row>
        <row r="397">
          <cell r="A397" t="str">
            <v>GTO</v>
          </cell>
          <cell r="C397">
            <v>13</v>
          </cell>
          <cell r="H397" t="str">
            <v>01</v>
          </cell>
          <cell r="J397" t="str">
            <v>Registrado</v>
          </cell>
          <cell r="L397" t="str">
            <v>102</v>
          </cell>
          <cell r="N397">
            <v>1</v>
          </cell>
          <cell r="O397">
            <v>0</v>
          </cell>
          <cell r="P397">
            <v>1</v>
          </cell>
        </row>
        <row r="398">
          <cell r="A398" t="str">
            <v>GTO</v>
          </cell>
          <cell r="C398">
            <v>13</v>
          </cell>
          <cell r="H398" t="str">
            <v>01</v>
          </cell>
          <cell r="J398" t="str">
            <v>Registrado</v>
          </cell>
          <cell r="L398" t="str">
            <v>102</v>
          </cell>
          <cell r="N398">
            <v>1</v>
          </cell>
          <cell r="O398">
            <v>0</v>
          </cell>
          <cell r="P398">
            <v>1</v>
          </cell>
        </row>
        <row r="399">
          <cell r="A399" t="str">
            <v>GTO</v>
          </cell>
          <cell r="C399">
            <v>13</v>
          </cell>
          <cell r="H399" t="str">
            <v>01</v>
          </cell>
          <cell r="J399" t="str">
            <v>Registrado</v>
          </cell>
          <cell r="L399" t="str">
            <v>102</v>
          </cell>
          <cell r="N399">
            <v>1</v>
          </cell>
          <cell r="O399">
            <v>0</v>
          </cell>
          <cell r="P399">
            <v>1</v>
          </cell>
        </row>
        <row r="400">
          <cell r="A400" t="str">
            <v>GTO</v>
          </cell>
          <cell r="C400">
            <v>13</v>
          </cell>
          <cell r="H400" t="str">
            <v>01</v>
          </cell>
          <cell r="J400" t="str">
            <v>Registrado</v>
          </cell>
          <cell r="L400" t="str">
            <v>102</v>
          </cell>
          <cell r="N400">
            <v>1</v>
          </cell>
          <cell r="O400">
            <v>0</v>
          </cell>
          <cell r="P400">
            <v>1</v>
          </cell>
        </row>
        <row r="401">
          <cell r="A401" t="str">
            <v>GTO</v>
          </cell>
          <cell r="C401">
            <v>13</v>
          </cell>
          <cell r="H401" t="str">
            <v>01</v>
          </cell>
          <cell r="J401" t="str">
            <v>Registrado</v>
          </cell>
          <cell r="L401" t="str">
            <v>102</v>
          </cell>
          <cell r="N401">
            <v>1</v>
          </cell>
          <cell r="O401">
            <v>0</v>
          </cell>
          <cell r="P401">
            <v>1</v>
          </cell>
        </row>
        <row r="402">
          <cell r="A402" t="str">
            <v>GTO</v>
          </cell>
          <cell r="C402">
            <v>13</v>
          </cell>
          <cell r="H402" t="str">
            <v>01</v>
          </cell>
          <cell r="J402" t="str">
            <v>Registrado</v>
          </cell>
          <cell r="L402" t="str">
            <v>102</v>
          </cell>
          <cell r="N402">
            <v>3</v>
          </cell>
          <cell r="O402">
            <v>0</v>
          </cell>
          <cell r="P402">
            <v>1</v>
          </cell>
        </row>
        <row r="403">
          <cell r="A403" t="str">
            <v>GTO</v>
          </cell>
          <cell r="C403">
            <v>13</v>
          </cell>
          <cell r="H403" t="str">
            <v>01</v>
          </cell>
          <cell r="J403" t="str">
            <v>Registrado</v>
          </cell>
          <cell r="L403" t="str">
            <v>102</v>
          </cell>
          <cell r="N403">
            <v>2</v>
          </cell>
          <cell r="O403">
            <v>0</v>
          </cell>
          <cell r="P403">
            <v>1</v>
          </cell>
        </row>
        <row r="404">
          <cell r="A404" t="str">
            <v>GTO</v>
          </cell>
          <cell r="C404">
            <v>13</v>
          </cell>
          <cell r="H404" t="str">
            <v>01</v>
          </cell>
          <cell r="J404" t="str">
            <v>Registrado</v>
          </cell>
          <cell r="L404" t="str">
            <v>102</v>
          </cell>
          <cell r="N404">
            <v>2</v>
          </cell>
          <cell r="O404">
            <v>0</v>
          </cell>
          <cell r="P404">
            <v>1</v>
          </cell>
        </row>
        <row r="405">
          <cell r="A405" t="str">
            <v>GTO</v>
          </cell>
          <cell r="C405">
            <v>13</v>
          </cell>
          <cell r="H405" t="str">
            <v>01</v>
          </cell>
          <cell r="J405" t="str">
            <v>Registrado</v>
          </cell>
          <cell r="L405" t="str">
            <v>102</v>
          </cell>
          <cell r="N405">
            <v>2</v>
          </cell>
          <cell r="O405">
            <v>0</v>
          </cell>
          <cell r="P405">
            <v>1</v>
          </cell>
        </row>
        <row r="406">
          <cell r="A406" t="str">
            <v>GTO</v>
          </cell>
          <cell r="C406">
            <v>13</v>
          </cell>
          <cell r="H406" t="str">
            <v>01</v>
          </cell>
          <cell r="J406" t="str">
            <v>Registrado</v>
          </cell>
          <cell r="L406" t="str">
            <v>102</v>
          </cell>
          <cell r="N406">
            <v>2</v>
          </cell>
          <cell r="O406">
            <v>0</v>
          </cell>
          <cell r="P406">
            <v>1</v>
          </cell>
        </row>
        <row r="407">
          <cell r="A407" t="str">
            <v>GTO</v>
          </cell>
          <cell r="C407">
            <v>13</v>
          </cell>
          <cell r="H407" t="str">
            <v>01</v>
          </cell>
          <cell r="J407" t="str">
            <v>Registrado</v>
          </cell>
          <cell r="L407" t="str">
            <v>102</v>
          </cell>
          <cell r="N407">
            <v>3</v>
          </cell>
          <cell r="O407">
            <v>0</v>
          </cell>
          <cell r="P407">
            <v>1</v>
          </cell>
        </row>
        <row r="408">
          <cell r="A408" t="str">
            <v>GTO</v>
          </cell>
          <cell r="C408">
            <v>13</v>
          </cell>
          <cell r="H408" t="str">
            <v>01</v>
          </cell>
          <cell r="J408" t="str">
            <v>Registrado</v>
          </cell>
          <cell r="L408" t="str">
            <v>203</v>
          </cell>
          <cell r="N408">
            <v>2</v>
          </cell>
          <cell r="O408">
            <v>0</v>
          </cell>
          <cell r="P408">
            <v>1</v>
          </cell>
        </row>
        <row r="409">
          <cell r="A409" t="str">
            <v>GTO</v>
          </cell>
          <cell r="C409">
            <v>13</v>
          </cell>
          <cell r="H409" t="str">
            <v>01</v>
          </cell>
          <cell r="J409" t="str">
            <v>Registrado</v>
          </cell>
          <cell r="L409" t="str">
            <v>203</v>
          </cell>
          <cell r="N409">
            <v>2</v>
          </cell>
          <cell r="O409">
            <v>0</v>
          </cell>
          <cell r="P409">
            <v>1</v>
          </cell>
        </row>
        <row r="410">
          <cell r="A410" t="str">
            <v>GTO</v>
          </cell>
          <cell r="C410">
            <v>13</v>
          </cell>
          <cell r="H410" t="str">
            <v>01</v>
          </cell>
          <cell r="J410" t="str">
            <v>Registrado</v>
          </cell>
          <cell r="L410" t="str">
            <v>129</v>
          </cell>
          <cell r="N410">
            <v>1</v>
          </cell>
          <cell r="O410">
            <v>0</v>
          </cell>
          <cell r="P410">
            <v>1</v>
          </cell>
        </row>
        <row r="411">
          <cell r="A411" t="str">
            <v>GTO</v>
          </cell>
          <cell r="C411">
            <v>13</v>
          </cell>
          <cell r="H411" t="str">
            <v>01</v>
          </cell>
          <cell r="J411" t="str">
            <v>Registrado</v>
          </cell>
          <cell r="L411" t="str">
            <v>129</v>
          </cell>
          <cell r="N411">
            <v>1</v>
          </cell>
          <cell r="O411">
            <v>0</v>
          </cell>
          <cell r="P411">
            <v>1</v>
          </cell>
        </row>
        <row r="412">
          <cell r="A412" t="str">
            <v>GTO</v>
          </cell>
          <cell r="C412">
            <v>13</v>
          </cell>
          <cell r="H412" t="str">
            <v>01</v>
          </cell>
          <cell r="J412" t="str">
            <v>Registrado</v>
          </cell>
          <cell r="L412" t="str">
            <v>129</v>
          </cell>
          <cell r="N412">
            <v>1</v>
          </cell>
          <cell r="O412">
            <v>0</v>
          </cell>
          <cell r="P412">
            <v>1</v>
          </cell>
        </row>
        <row r="413">
          <cell r="A413" t="str">
            <v>GTO</v>
          </cell>
          <cell r="C413">
            <v>13</v>
          </cell>
          <cell r="H413" t="str">
            <v>01</v>
          </cell>
          <cell r="J413" t="str">
            <v>Registrado</v>
          </cell>
          <cell r="L413" t="str">
            <v>129</v>
          </cell>
          <cell r="N413">
            <v>1</v>
          </cell>
          <cell r="O413">
            <v>0</v>
          </cell>
          <cell r="P413">
            <v>1</v>
          </cell>
        </row>
        <row r="414">
          <cell r="A414" t="str">
            <v>GTO</v>
          </cell>
          <cell r="C414">
            <v>13</v>
          </cell>
          <cell r="H414" t="str">
            <v>01</v>
          </cell>
          <cell r="J414" t="str">
            <v>Registrado</v>
          </cell>
          <cell r="L414" t="str">
            <v>129</v>
          </cell>
          <cell r="N414">
            <v>1</v>
          </cell>
          <cell r="O414">
            <v>0</v>
          </cell>
          <cell r="P414">
            <v>1</v>
          </cell>
        </row>
        <row r="415">
          <cell r="A415" t="str">
            <v>GTO</v>
          </cell>
          <cell r="C415">
            <v>13</v>
          </cell>
          <cell r="H415" t="str">
            <v>01</v>
          </cell>
          <cell r="J415" t="str">
            <v>Registrado</v>
          </cell>
          <cell r="L415" t="str">
            <v>129</v>
          </cell>
          <cell r="N415">
            <v>1</v>
          </cell>
          <cell r="O415">
            <v>0</v>
          </cell>
          <cell r="P415">
            <v>1</v>
          </cell>
        </row>
        <row r="416">
          <cell r="A416" t="str">
            <v>GTO</v>
          </cell>
          <cell r="C416">
            <v>13</v>
          </cell>
          <cell r="H416" t="str">
            <v>01</v>
          </cell>
          <cell r="J416" t="str">
            <v>Registrado</v>
          </cell>
          <cell r="L416" t="str">
            <v>129</v>
          </cell>
          <cell r="N416">
            <v>1</v>
          </cell>
          <cell r="O416">
            <v>0</v>
          </cell>
          <cell r="P416">
            <v>1</v>
          </cell>
        </row>
        <row r="417">
          <cell r="A417" t="str">
            <v>GTO</v>
          </cell>
          <cell r="C417">
            <v>13</v>
          </cell>
          <cell r="H417" t="str">
            <v>01</v>
          </cell>
          <cell r="J417" t="str">
            <v>Registrado</v>
          </cell>
          <cell r="L417" t="str">
            <v>129</v>
          </cell>
          <cell r="N417">
            <v>1</v>
          </cell>
          <cell r="O417">
            <v>0</v>
          </cell>
          <cell r="P417">
            <v>1</v>
          </cell>
        </row>
        <row r="418">
          <cell r="A418" t="str">
            <v>GTO</v>
          </cell>
          <cell r="C418">
            <v>13</v>
          </cell>
          <cell r="H418" t="str">
            <v>01</v>
          </cell>
          <cell r="J418" t="str">
            <v>Registrado</v>
          </cell>
          <cell r="L418" t="str">
            <v>129</v>
          </cell>
          <cell r="N418">
            <v>1</v>
          </cell>
          <cell r="O418">
            <v>0</v>
          </cell>
          <cell r="P418">
            <v>1</v>
          </cell>
        </row>
        <row r="419">
          <cell r="A419" t="str">
            <v>GTO</v>
          </cell>
          <cell r="C419">
            <v>13</v>
          </cell>
          <cell r="H419" t="str">
            <v>01</v>
          </cell>
          <cell r="J419" t="str">
            <v>Registrado</v>
          </cell>
          <cell r="L419" t="str">
            <v>129</v>
          </cell>
          <cell r="N419">
            <v>1</v>
          </cell>
          <cell r="O419">
            <v>0</v>
          </cell>
          <cell r="P419">
            <v>1</v>
          </cell>
        </row>
        <row r="420">
          <cell r="A420" t="str">
            <v>GTO</v>
          </cell>
          <cell r="C420">
            <v>13</v>
          </cell>
          <cell r="H420" t="str">
            <v>01</v>
          </cell>
          <cell r="J420" t="str">
            <v>Registrado</v>
          </cell>
          <cell r="L420" t="str">
            <v>129</v>
          </cell>
          <cell r="N420">
            <v>1</v>
          </cell>
          <cell r="O420">
            <v>0</v>
          </cell>
          <cell r="P420">
            <v>1</v>
          </cell>
        </row>
        <row r="421">
          <cell r="A421" t="str">
            <v>GTO</v>
          </cell>
          <cell r="C421">
            <v>13</v>
          </cell>
          <cell r="H421" t="str">
            <v>01</v>
          </cell>
          <cell r="J421" t="str">
            <v>Registrado</v>
          </cell>
          <cell r="L421" t="str">
            <v>129</v>
          </cell>
          <cell r="N421">
            <v>1</v>
          </cell>
          <cell r="O421">
            <v>0</v>
          </cell>
          <cell r="P421">
            <v>1</v>
          </cell>
        </row>
        <row r="422">
          <cell r="A422" t="str">
            <v>GTO</v>
          </cell>
          <cell r="C422">
            <v>13</v>
          </cell>
          <cell r="H422" t="str">
            <v>01</v>
          </cell>
          <cell r="J422" t="str">
            <v>Registrado</v>
          </cell>
          <cell r="L422" t="str">
            <v>102</v>
          </cell>
          <cell r="N422">
            <v>1</v>
          </cell>
          <cell r="O422">
            <v>0</v>
          </cell>
          <cell r="P422">
            <v>1</v>
          </cell>
        </row>
        <row r="423">
          <cell r="A423" t="str">
            <v>GTO</v>
          </cell>
          <cell r="C423">
            <v>13</v>
          </cell>
          <cell r="H423" t="str">
            <v>01</v>
          </cell>
          <cell r="J423" t="str">
            <v>Registrado</v>
          </cell>
          <cell r="L423" t="str">
            <v>102</v>
          </cell>
          <cell r="N423">
            <v>1</v>
          </cell>
          <cell r="O423">
            <v>0</v>
          </cell>
          <cell r="P423">
            <v>1</v>
          </cell>
        </row>
        <row r="424">
          <cell r="A424" t="str">
            <v>GTO</v>
          </cell>
          <cell r="C424">
            <v>13</v>
          </cell>
          <cell r="H424" t="str">
            <v>01</v>
          </cell>
          <cell r="J424" t="str">
            <v>Registrado</v>
          </cell>
          <cell r="L424" t="str">
            <v>102</v>
          </cell>
          <cell r="N424">
            <v>1</v>
          </cell>
          <cell r="O424">
            <v>0</v>
          </cell>
          <cell r="P424">
            <v>1</v>
          </cell>
        </row>
        <row r="425">
          <cell r="A425" t="str">
            <v>GTO</v>
          </cell>
          <cell r="C425">
            <v>13</v>
          </cell>
          <cell r="H425" t="str">
            <v>01</v>
          </cell>
          <cell r="J425" t="str">
            <v>Registrado</v>
          </cell>
          <cell r="L425" t="str">
            <v>102</v>
          </cell>
          <cell r="N425">
            <v>1</v>
          </cell>
          <cell r="O425">
            <v>0</v>
          </cell>
          <cell r="P425">
            <v>1</v>
          </cell>
        </row>
        <row r="426">
          <cell r="A426" t="str">
            <v>GTO</v>
          </cell>
          <cell r="C426">
            <v>13</v>
          </cell>
          <cell r="H426" t="str">
            <v>01</v>
          </cell>
          <cell r="J426" t="str">
            <v>Registrado</v>
          </cell>
          <cell r="L426" t="str">
            <v>102</v>
          </cell>
          <cell r="N426">
            <v>1</v>
          </cell>
          <cell r="O426">
            <v>0</v>
          </cell>
          <cell r="P426">
            <v>1</v>
          </cell>
        </row>
        <row r="427">
          <cell r="A427" t="str">
            <v>GTO</v>
          </cell>
          <cell r="C427">
            <v>13</v>
          </cell>
          <cell r="H427" t="str">
            <v>01</v>
          </cell>
          <cell r="J427" t="str">
            <v>Registrado</v>
          </cell>
          <cell r="L427" t="str">
            <v>102</v>
          </cell>
          <cell r="N427">
            <v>1</v>
          </cell>
          <cell r="O427">
            <v>0</v>
          </cell>
          <cell r="P427">
            <v>1</v>
          </cell>
        </row>
        <row r="428">
          <cell r="A428" t="str">
            <v>GTO</v>
          </cell>
          <cell r="C428">
            <v>13</v>
          </cell>
          <cell r="H428" t="str">
            <v>01</v>
          </cell>
          <cell r="J428" t="str">
            <v>Registrado</v>
          </cell>
          <cell r="L428" t="str">
            <v>102</v>
          </cell>
          <cell r="N428">
            <v>1</v>
          </cell>
          <cell r="O428">
            <v>0</v>
          </cell>
          <cell r="P428">
            <v>1</v>
          </cell>
        </row>
        <row r="429">
          <cell r="A429" t="str">
            <v>GTO</v>
          </cell>
          <cell r="C429">
            <v>13</v>
          </cell>
          <cell r="H429" t="str">
            <v>01</v>
          </cell>
          <cell r="J429" t="str">
            <v>Registrado</v>
          </cell>
          <cell r="L429" t="str">
            <v>102</v>
          </cell>
          <cell r="N429">
            <v>3</v>
          </cell>
          <cell r="O429">
            <v>0</v>
          </cell>
          <cell r="P429">
            <v>1</v>
          </cell>
        </row>
        <row r="430">
          <cell r="A430" t="str">
            <v>GTO</v>
          </cell>
          <cell r="C430">
            <v>13</v>
          </cell>
          <cell r="H430" t="str">
            <v>01</v>
          </cell>
          <cell r="J430" t="str">
            <v>Registrado</v>
          </cell>
          <cell r="L430" t="str">
            <v>102</v>
          </cell>
          <cell r="N430">
            <v>2</v>
          </cell>
          <cell r="O430">
            <v>0</v>
          </cell>
          <cell r="P430">
            <v>1</v>
          </cell>
        </row>
        <row r="431">
          <cell r="A431" t="str">
            <v>GTO</v>
          </cell>
          <cell r="C431">
            <v>13</v>
          </cell>
          <cell r="H431" t="str">
            <v>01</v>
          </cell>
          <cell r="J431" t="str">
            <v>Registrado</v>
          </cell>
          <cell r="L431" t="str">
            <v>102</v>
          </cell>
          <cell r="N431">
            <v>2</v>
          </cell>
          <cell r="O431">
            <v>0</v>
          </cell>
          <cell r="P431">
            <v>1</v>
          </cell>
        </row>
        <row r="432">
          <cell r="A432" t="str">
            <v>GTO</v>
          </cell>
          <cell r="C432">
            <v>13</v>
          </cell>
          <cell r="H432" t="str">
            <v>01</v>
          </cell>
          <cell r="J432" t="str">
            <v>Registrado</v>
          </cell>
          <cell r="L432" t="str">
            <v>102</v>
          </cell>
          <cell r="N432">
            <v>3</v>
          </cell>
          <cell r="O432">
            <v>0</v>
          </cell>
          <cell r="P432">
            <v>1</v>
          </cell>
        </row>
        <row r="433">
          <cell r="A433" t="str">
            <v>GTO</v>
          </cell>
          <cell r="C433">
            <v>13</v>
          </cell>
          <cell r="H433" t="str">
            <v>01</v>
          </cell>
          <cell r="J433" t="str">
            <v>Registrado</v>
          </cell>
          <cell r="L433" t="str">
            <v>102</v>
          </cell>
          <cell r="N433">
            <v>3</v>
          </cell>
          <cell r="O433">
            <v>0</v>
          </cell>
          <cell r="P433">
            <v>1</v>
          </cell>
        </row>
        <row r="434">
          <cell r="A434" t="str">
            <v>GTO</v>
          </cell>
          <cell r="C434">
            <v>13</v>
          </cell>
          <cell r="H434" t="str">
            <v>01</v>
          </cell>
          <cell r="J434" t="str">
            <v>Registrado</v>
          </cell>
          <cell r="L434" t="str">
            <v>203</v>
          </cell>
          <cell r="N434">
            <v>2</v>
          </cell>
          <cell r="O434">
            <v>0</v>
          </cell>
          <cell r="P434">
            <v>1</v>
          </cell>
        </row>
        <row r="435">
          <cell r="A435" t="str">
            <v>GTO</v>
          </cell>
          <cell r="C435">
            <v>13</v>
          </cell>
          <cell r="H435" t="str">
            <v>01</v>
          </cell>
          <cell r="J435" t="str">
            <v>Registrado</v>
          </cell>
          <cell r="L435" t="str">
            <v>203</v>
          </cell>
          <cell r="N435">
            <v>2</v>
          </cell>
          <cell r="O435">
            <v>0</v>
          </cell>
          <cell r="P435">
            <v>1</v>
          </cell>
        </row>
        <row r="436">
          <cell r="A436" t="str">
            <v>GTO</v>
          </cell>
          <cell r="C436">
            <v>13</v>
          </cell>
          <cell r="H436" t="str">
            <v>01</v>
          </cell>
          <cell r="J436" t="str">
            <v>Registrado</v>
          </cell>
          <cell r="L436" t="str">
            <v>203</v>
          </cell>
          <cell r="N436">
            <v>3</v>
          </cell>
          <cell r="O436">
            <v>0</v>
          </cell>
          <cell r="P436">
            <v>1</v>
          </cell>
        </row>
        <row r="437">
          <cell r="A437" t="str">
            <v>GTO</v>
          </cell>
          <cell r="C437">
            <v>13</v>
          </cell>
          <cell r="H437" t="str">
            <v>01</v>
          </cell>
          <cell r="J437" t="str">
            <v>Registrado</v>
          </cell>
          <cell r="L437" t="str">
            <v>129</v>
          </cell>
          <cell r="N437">
            <v>1</v>
          </cell>
          <cell r="O437">
            <v>0</v>
          </cell>
          <cell r="P437">
            <v>1</v>
          </cell>
        </row>
        <row r="438">
          <cell r="A438" t="str">
            <v>GTO</v>
          </cell>
          <cell r="C438">
            <v>13</v>
          </cell>
          <cell r="H438" t="str">
            <v>01</v>
          </cell>
          <cell r="J438" t="str">
            <v>Registrado</v>
          </cell>
          <cell r="L438" t="str">
            <v>129</v>
          </cell>
          <cell r="N438">
            <v>1</v>
          </cell>
          <cell r="O438">
            <v>0</v>
          </cell>
          <cell r="P438">
            <v>1</v>
          </cell>
        </row>
        <row r="439">
          <cell r="A439" t="str">
            <v>GTO</v>
          </cell>
          <cell r="C439">
            <v>13</v>
          </cell>
          <cell r="H439" t="str">
            <v>01</v>
          </cell>
          <cell r="J439" t="str">
            <v>Registrado</v>
          </cell>
          <cell r="L439" t="str">
            <v>129</v>
          </cell>
          <cell r="N439">
            <v>1</v>
          </cell>
          <cell r="O439">
            <v>0</v>
          </cell>
          <cell r="P439">
            <v>1</v>
          </cell>
        </row>
        <row r="440">
          <cell r="A440" t="str">
            <v>GTO</v>
          </cell>
          <cell r="C440">
            <v>13</v>
          </cell>
          <cell r="H440" t="str">
            <v>01</v>
          </cell>
          <cell r="J440" t="str">
            <v>Registrado</v>
          </cell>
          <cell r="L440" t="str">
            <v>129</v>
          </cell>
          <cell r="N440">
            <v>1</v>
          </cell>
          <cell r="O440">
            <v>0</v>
          </cell>
          <cell r="P440">
            <v>1</v>
          </cell>
        </row>
        <row r="441">
          <cell r="A441" t="str">
            <v>GTO</v>
          </cell>
          <cell r="C441">
            <v>13</v>
          </cell>
          <cell r="H441" t="str">
            <v>01</v>
          </cell>
          <cell r="J441" t="str">
            <v>Registrado</v>
          </cell>
          <cell r="L441" t="str">
            <v>129</v>
          </cell>
          <cell r="N441">
            <v>1</v>
          </cell>
          <cell r="O441">
            <v>0</v>
          </cell>
          <cell r="P441">
            <v>1</v>
          </cell>
        </row>
        <row r="442">
          <cell r="A442" t="str">
            <v>GTO</v>
          </cell>
          <cell r="C442">
            <v>13</v>
          </cell>
          <cell r="H442" t="str">
            <v>01</v>
          </cell>
          <cell r="J442" t="str">
            <v>Registrado</v>
          </cell>
          <cell r="L442" t="str">
            <v>129</v>
          </cell>
          <cell r="N442">
            <v>1</v>
          </cell>
          <cell r="O442">
            <v>0</v>
          </cell>
          <cell r="P442">
            <v>1</v>
          </cell>
        </row>
        <row r="443">
          <cell r="A443" t="str">
            <v>GTO</v>
          </cell>
          <cell r="C443">
            <v>13</v>
          </cell>
          <cell r="H443" t="str">
            <v>01</v>
          </cell>
          <cell r="J443" t="str">
            <v>Registrado</v>
          </cell>
          <cell r="L443" t="str">
            <v>129</v>
          </cell>
          <cell r="N443">
            <v>1</v>
          </cell>
          <cell r="O443">
            <v>0</v>
          </cell>
          <cell r="P443">
            <v>1</v>
          </cell>
        </row>
        <row r="444">
          <cell r="A444" t="str">
            <v>GTO</v>
          </cell>
          <cell r="C444">
            <v>13</v>
          </cell>
          <cell r="H444" t="str">
            <v>01</v>
          </cell>
          <cell r="J444" t="str">
            <v>Registrado</v>
          </cell>
          <cell r="L444" t="str">
            <v>129</v>
          </cell>
          <cell r="N444">
            <v>1</v>
          </cell>
          <cell r="O444">
            <v>0</v>
          </cell>
          <cell r="P444">
            <v>1</v>
          </cell>
        </row>
        <row r="445">
          <cell r="A445" t="str">
            <v>GTO</v>
          </cell>
          <cell r="C445">
            <v>13</v>
          </cell>
          <cell r="H445" t="str">
            <v>01</v>
          </cell>
          <cell r="J445" t="str">
            <v>Registrado</v>
          </cell>
          <cell r="L445" t="str">
            <v>129</v>
          </cell>
          <cell r="N445">
            <v>1</v>
          </cell>
          <cell r="O445">
            <v>0</v>
          </cell>
          <cell r="P445">
            <v>1</v>
          </cell>
        </row>
        <row r="446">
          <cell r="A446" t="str">
            <v>GTO</v>
          </cell>
          <cell r="C446">
            <v>13</v>
          </cell>
          <cell r="H446" t="str">
            <v>01</v>
          </cell>
          <cell r="J446" t="str">
            <v>Registrado</v>
          </cell>
          <cell r="L446" t="str">
            <v>129</v>
          </cell>
          <cell r="N446">
            <v>1</v>
          </cell>
          <cell r="O446">
            <v>0</v>
          </cell>
          <cell r="P446">
            <v>1</v>
          </cell>
        </row>
        <row r="447">
          <cell r="A447" t="str">
            <v>GTO</v>
          </cell>
          <cell r="C447">
            <v>13</v>
          </cell>
          <cell r="H447" t="str">
            <v>01</v>
          </cell>
          <cell r="J447" t="str">
            <v>Registrado</v>
          </cell>
          <cell r="L447" t="str">
            <v>129</v>
          </cell>
          <cell r="N447">
            <v>1</v>
          </cell>
          <cell r="O447">
            <v>0</v>
          </cell>
          <cell r="P447">
            <v>1</v>
          </cell>
        </row>
        <row r="448">
          <cell r="A448" t="str">
            <v>GTO</v>
          </cell>
          <cell r="C448">
            <v>13</v>
          </cell>
          <cell r="H448" t="str">
            <v>01</v>
          </cell>
          <cell r="J448" t="str">
            <v>Registrado</v>
          </cell>
          <cell r="L448" t="str">
            <v>129</v>
          </cell>
          <cell r="N448">
            <v>1</v>
          </cell>
          <cell r="O448">
            <v>0</v>
          </cell>
          <cell r="P448">
            <v>1</v>
          </cell>
        </row>
        <row r="449">
          <cell r="A449" t="str">
            <v>GTO</v>
          </cell>
          <cell r="C449">
            <v>13</v>
          </cell>
          <cell r="H449" t="str">
            <v>01</v>
          </cell>
          <cell r="J449" t="str">
            <v>Registrado</v>
          </cell>
          <cell r="L449" t="str">
            <v>102</v>
          </cell>
          <cell r="N449">
            <v>1</v>
          </cell>
          <cell r="O449">
            <v>0</v>
          </cell>
          <cell r="P449">
            <v>1</v>
          </cell>
        </row>
        <row r="450">
          <cell r="A450" t="str">
            <v>GTO</v>
          </cell>
          <cell r="C450">
            <v>13</v>
          </cell>
          <cell r="H450" t="str">
            <v>01</v>
          </cell>
          <cell r="J450" t="str">
            <v>Registrado</v>
          </cell>
          <cell r="L450" t="str">
            <v>102</v>
          </cell>
          <cell r="N450">
            <v>3</v>
          </cell>
          <cell r="O450">
            <v>0</v>
          </cell>
          <cell r="P450">
            <v>1</v>
          </cell>
        </row>
        <row r="451">
          <cell r="A451" t="str">
            <v>GTO</v>
          </cell>
          <cell r="C451">
            <v>13</v>
          </cell>
          <cell r="H451" t="str">
            <v>01</v>
          </cell>
          <cell r="J451" t="str">
            <v>Registrado</v>
          </cell>
          <cell r="L451" t="str">
            <v>102</v>
          </cell>
          <cell r="N451">
            <v>2</v>
          </cell>
          <cell r="O451">
            <v>0</v>
          </cell>
          <cell r="P451">
            <v>1</v>
          </cell>
        </row>
        <row r="452">
          <cell r="A452" t="str">
            <v>GTO</v>
          </cell>
          <cell r="C452">
            <v>13</v>
          </cell>
          <cell r="H452" t="str">
            <v>01</v>
          </cell>
          <cell r="J452" t="str">
            <v>Registrado</v>
          </cell>
          <cell r="L452" t="str">
            <v>102</v>
          </cell>
          <cell r="N452">
            <v>3</v>
          </cell>
          <cell r="O452">
            <v>0</v>
          </cell>
          <cell r="P452">
            <v>1</v>
          </cell>
        </row>
        <row r="453">
          <cell r="A453" t="str">
            <v>GTO</v>
          </cell>
          <cell r="C453">
            <v>13</v>
          </cell>
          <cell r="H453" t="str">
            <v>01</v>
          </cell>
          <cell r="J453" t="str">
            <v>Registrado</v>
          </cell>
          <cell r="L453" t="str">
            <v>203</v>
          </cell>
          <cell r="N453">
            <v>2</v>
          </cell>
          <cell r="O453">
            <v>0</v>
          </cell>
          <cell r="P453">
            <v>1</v>
          </cell>
        </row>
        <row r="454">
          <cell r="A454" t="str">
            <v>GTO</v>
          </cell>
          <cell r="C454">
            <v>13</v>
          </cell>
          <cell r="H454" t="str">
            <v>01</v>
          </cell>
          <cell r="J454" t="str">
            <v>Registrado</v>
          </cell>
          <cell r="L454" t="str">
            <v>203</v>
          </cell>
          <cell r="N454">
            <v>2</v>
          </cell>
          <cell r="O454">
            <v>0</v>
          </cell>
          <cell r="P454">
            <v>1</v>
          </cell>
        </row>
        <row r="455">
          <cell r="A455" t="str">
            <v>GTO</v>
          </cell>
          <cell r="C455">
            <v>13</v>
          </cell>
          <cell r="H455" t="str">
            <v>01</v>
          </cell>
          <cell r="J455" t="str">
            <v>Registrado</v>
          </cell>
          <cell r="L455" t="str">
            <v>203</v>
          </cell>
          <cell r="N455">
            <v>3</v>
          </cell>
          <cell r="O455">
            <v>0</v>
          </cell>
          <cell r="P455">
            <v>1</v>
          </cell>
        </row>
        <row r="456">
          <cell r="A456" t="str">
            <v>GTO</v>
          </cell>
          <cell r="C456">
            <v>13</v>
          </cell>
          <cell r="H456" t="str">
            <v>01</v>
          </cell>
          <cell r="J456" t="str">
            <v>Registrado</v>
          </cell>
          <cell r="L456" t="str">
            <v>102</v>
          </cell>
          <cell r="N456">
            <v>4</v>
          </cell>
          <cell r="O456">
            <v>0</v>
          </cell>
          <cell r="P456">
            <v>1</v>
          </cell>
        </row>
        <row r="457">
          <cell r="A457" t="str">
            <v>GTO</v>
          </cell>
          <cell r="C457">
            <v>13</v>
          </cell>
          <cell r="H457" t="str">
            <v>01</v>
          </cell>
          <cell r="J457" t="str">
            <v>Registrado</v>
          </cell>
          <cell r="L457" t="str">
            <v>102</v>
          </cell>
          <cell r="N457">
            <v>4</v>
          </cell>
          <cell r="O457">
            <v>0</v>
          </cell>
          <cell r="P457">
            <v>1</v>
          </cell>
        </row>
        <row r="458">
          <cell r="A458" t="str">
            <v>GTO</v>
          </cell>
          <cell r="C458">
            <v>13</v>
          </cell>
          <cell r="H458" t="str">
            <v>01</v>
          </cell>
          <cell r="J458" t="str">
            <v>Registrado</v>
          </cell>
          <cell r="L458" t="str">
            <v>102</v>
          </cell>
          <cell r="N458">
            <v>1</v>
          </cell>
          <cell r="O458">
            <v>0</v>
          </cell>
          <cell r="P458">
            <v>1</v>
          </cell>
        </row>
        <row r="459">
          <cell r="A459" t="str">
            <v>GTO</v>
          </cell>
          <cell r="C459">
            <v>13</v>
          </cell>
          <cell r="H459" t="str">
            <v>01</v>
          </cell>
          <cell r="J459" t="str">
            <v>Registrado</v>
          </cell>
          <cell r="L459" t="str">
            <v>102</v>
          </cell>
          <cell r="N459">
            <v>1</v>
          </cell>
          <cell r="O459">
            <v>0</v>
          </cell>
          <cell r="P459">
            <v>1</v>
          </cell>
        </row>
        <row r="460">
          <cell r="A460" t="str">
            <v>GTO</v>
          </cell>
          <cell r="C460">
            <v>13</v>
          </cell>
          <cell r="H460" t="str">
            <v>01</v>
          </cell>
          <cell r="J460" t="str">
            <v>Registrado</v>
          </cell>
          <cell r="L460" t="str">
            <v>102</v>
          </cell>
          <cell r="N460">
            <v>1</v>
          </cell>
          <cell r="O460">
            <v>0</v>
          </cell>
          <cell r="P460">
            <v>1</v>
          </cell>
        </row>
        <row r="461">
          <cell r="A461" t="str">
            <v>GTO</v>
          </cell>
          <cell r="C461">
            <v>13</v>
          </cell>
          <cell r="H461" t="str">
            <v>01</v>
          </cell>
          <cell r="J461" t="str">
            <v>Registrado</v>
          </cell>
          <cell r="L461" t="str">
            <v>102</v>
          </cell>
          <cell r="N461">
            <v>1</v>
          </cell>
          <cell r="O461">
            <v>0</v>
          </cell>
          <cell r="P461">
            <v>1</v>
          </cell>
        </row>
        <row r="462">
          <cell r="A462" t="str">
            <v>GTO</v>
          </cell>
          <cell r="C462">
            <v>13</v>
          </cell>
          <cell r="H462" t="str">
            <v>01</v>
          </cell>
          <cell r="J462" t="str">
            <v>Registrado</v>
          </cell>
          <cell r="L462" t="str">
            <v>102</v>
          </cell>
          <cell r="N462">
            <v>1</v>
          </cell>
          <cell r="O462">
            <v>0</v>
          </cell>
          <cell r="P462">
            <v>1</v>
          </cell>
        </row>
        <row r="463">
          <cell r="A463" t="str">
            <v>GTO</v>
          </cell>
          <cell r="C463">
            <v>13</v>
          </cell>
          <cell r="H463" t="str">
            <v>01</v>
          </cell>
          <cell r="J463" t="str">
            <v>Registrado</v>
          </cell>
          <cell r="L463" t="str">
            <v>102</v>
          </cell>
          <cell r="N463">
            <v>1</v>
          </cell>
          <cell r="O463">
            <v>0</v>
          </cell>
          <cell r="P463">
            <v>1</v>
          </cell>
        </row>
        <row r="464">
          <cell r="A464" t="str">
            <v>GTO</v>
          </cell>
          <cell r="C464">
            <v>13</v>
          </cell>
          <cell r="H464" t="str">
            <v>01</v>
          </cell>
          <cell r="J464" t="str">
            <v>Registrado</v>
          </cell>
          <cell r="L464" t="str">
            <v>102</v>
          </cell>
          <cell r="N464">
            <v>1</v>
          </cell>
          <cell r="O464">
            <v>0</v>
          </cell>
          <cell r="P464">
            <v>1</v>
          </cell>
        </row>
        <row r="465">
          <cell r="A465" t="str">
            <v>GTO</v>
          </cell>
          <cell r="C465">
            <v>13</v>
          </cell>
          <cell r="H465" t="str">
            <v>01</v>
          </cell>
          <cell r="J465" t="str">
            <v>Registrado</v>
          </cell>
          <cell r="L465" t="str">
            <v>102</v>
          </cell>
          <cell r="N465">
            <v>3</v>
          </cell>
          <cell r="O465">
            <v>0</v>
          </cell>
          <cell r="P465">
            <v>1</v>
          </cell>
        </row>
        <row r="466">
          <cell r="A466" t="str">
            <v>GTO</v>
          </cell>
          <cell r="C466">
            <v>13</v>
          </cell>
          <cell r="H466" t="str">
            <v>01</v>
          </cell>
          <cell r="J466" t="str">
            <v>Registrado</v>
          </cell>
          <cell r="L466" t="str">
            <v>102</v>
          </cell>
          <cell r="N466">
            <v>3</v>
          </cell>
          <cell r="O466">
            <v>0</v>
          </cell>
          <cell r="P466">
            <v>1</v>
          </cell>
        </row>
        <row r="467">
          <cell r="A467" t="str">
            <v>GTO</v>
          </cell>
          <cell r="C467">
            <v>13</v>
          </cell>
          <cell r="H467" t="str">
            <v>01</v>
          </cell>
          <cell r="J467" t="str">
            <v>Registrado</v>
          </cell>
          <cell r="L467" t="str">
            <v>102</v>
          </cell>
          <cell r="N467">
            <v>2</v>
          </cell>
          <cell r="O467">
            <v>0</v>
          </cell>
          <cell r="P467">
            <v>1</v>
          </cell>
        </row>
        <row r="468">
          <cell r="A468" t="str">
            <v>GTO</v>
          </cell>
          <cell r="C468">
            <v>13</v>
          </cell>
          <cell r="H468" t="str">
            <v>01</v>
          </cell>
          <cell r="J468" t="str">
            <v>Registrado</v>
          </cell>
          <cell r="L468" t="str">
            <v>102</v>
          </cell>
          <cell r="N468">
            <v>2</v>
          </cell>
          <cell r="O468">
            <v>0</v>
          </cell>
          <cell r="P468">
            <v>1</v>
          </cell>
        </row>
        <row r="469">
          <cell r="A469" t="str">
            <v>GTO</v>
          </cell>
          <cell r="C469">
            <v>13</v>
          </cell>
          <cell r="H469" t="str">
            <v>01</v>
          </cell>
          <cell r="J469" t="str">
            <v>Registrado</v>
          </cell>
          <cell r="L469" t="str">
            <v>102</v>
          </cell>
          <cell r="N469">
            <v>2</v>
          </cell>
          <cell r="O469">
            <v>0</v>
          </cell>
          <cell r="P469">
            <v>1</v>
          </cell>
        </row>
        <row r="470">
          <cell r="A470" t="str">
            <v>GTO</v>
          </cell>
          <cell r="C470">
            <v>13</v>
          </cell>
          <cell r="H470" t="str">
            <v>01</v>
          </cell>
          <cell r="J470" t="str">
            <v>Registrado</v>
          </cell>
          <cell r="L470" t="str">
            <v>102</v>
          </cell>
          <cell r="N470">
            <v>2</v>
          </cell>
          <cell r="O470">
            <v>0</v>
          </cell>
          <cell r="P470">
            <v>1</v>
          </cell>
        </row>
        <row r="471">
          <cell r="A471" t="str">
            <v>GTO</v>
          </cell>
          <cell r="C471">
            <v>13</v>
          </cell>
          <cell r="H471" t="str">
            <v>01</v>
          </cell>
          <cell r="J471" t="str">
            <v>Registrado</v>
          </cell>
          <cell r="L471" t="str">
            <v>102</v>
          </cell>
          <cell r="N471">
            <v>2</v>
          </cell>
          <cell r="O471">
            <v>0</v>
          </cell>
          <cell r="P471">
            <v>1</v>
          </cell>
        </row>
        <row r="472">
          <cell r="A472" t="str">
            <v>GTO</v>
          </cell>
          <cell r="C472">
            <v>13</v>
          </cell>
          <cell r="H472" t="str">
            <v>01</v>
          </cell>
          <cell r="J472" t="str">
            <v>Registrado</v>
          </cell>
          <cell r="L472" t="str">
            <v>102</v>
          </cell>
          <cell r="N472">
            <v>3</v>
          </cell>
          <cell r="O472">
            <v>0</v>
          </cell>
          <cell r="P472">
            <v>1</v>
          </cell>
        </row>
        <row r="473">
          <cell r="A473" t="str">
            <v>GTO</v>
          </cell>
          <cell r="C473">
            <v>13</v>
          </cell>
          <cell r="H473" t="str">
            <v>01</v>
          </cell>
          <cell r="J473" t="str">
            <v>Registrado</v>
          </cell>
          <cell r="L473" t="str">
            <v>102</v>
          </cell>
          <cell r="N473">
            <v>3</v>
          </cell>
          <cell r="O473">
            <v>0</v>
          </cell>
          <cell r="P473">
            <v>1</v>
          </cell>
        </row>
        <row r="474">
          <cell r="A474" t="str">
            <v>GTO</v>
          </cell>
          <cell r="C474">
            <v>13</v>
          </cell>
          <cell r="H474" t="str">
            <v>01</v>
          </cell>
          <cell r="J474" t="str">
            <v>Registrado</v>
          </cell>
          <cell r="L474" t="str">
            <v>102</v>
          </cell>
          <cell r="N474">
            <v>3</v>
          </cell>
          <cell r="O474">
            <v>0</v>
          </cell>
          <cell r="P474">
            <v>1</v>
          </cell>
        </row>
        <row r="475">
          <cell r="A475" t="str">
            <v>GTO</v>
          </cell>
          <cell r="C475">
            <v>13</v>
          </cell>
          <cell r="H475" t="str">
            <v>01</v>
          </cell>
          <cell r="J475" t="str">
            <v>Registrado</v>
          </cell>
          <cell r="L475" t="str">
            <v>102</v>
          </cell>
          <cell r="N475">
            <v>4</v>
          </cell>
          <cell r="O475">
            <v>0</v>
          </cell>
          <cell r="P475">
            <v>1</v>
          </cell>
        </row>
        <row r="476">
          <cell r="A476" t="str">
            <v>GTO</v>
          </cell>
          <cell r="C476">
            <v>13</v>
          </cell>
          <cell r="H476" t="str">
            <v>01</v>
          </cell>
          <cell r="J476" t="str">
            <v>Registrado</v>
          </cell>
          <cell r="L476" t="str">
            <v>203</v>
          </cell>
          <cell r="N476">
            <v>2</v>
          </cell>
          <cell r="O476">
            <v>0</v>
          </cell>
          <cell r="P476">
            <v>1</v>
          </cell>
        </row>
        <row r="477">
          <cell r="A477" t="str">
            <v>GTO</v>
          </cell>
          <cell r="C477">
            <v>13</v>
          </cell>
          <cell r="H477" t="str">
            <v>01</v>
          </cell>
          <cell r="J477" t="str">
            <v>Registrado</v>
          </cell>
          <cell r="L477" t="str">
            <v>203</v>
          </cell>
          <cell r="N477">
            <v>2</v>
          </cell>
          <cell r="O477">
            <v>0</v>
          </cell>
          <cell r="P477">
            <v>1</v>
          </cell>
        </row>
        <row r="478">
          <cell r="A478" t="str">
            <v>GTO</v>
          </cell>
          <cell r="C478">
            <v>13</v>
          </cell>
          <cell r="H478" t="str">
            <v>01</v>
          </cell>
          <cell r="J478" t="str">
            <v>Registrado</v>
          </cell>
          <cell r="L478" t="str">
            <v>129</v>
          </cell>
          <cell r="N478">
            <v>1</v>
          </cell>
          <cell r="O478">
            <v>0</v>
          </cell>
          <cell r="P478">
            <v>1</v>
          </cell>
        </row>
        <row r="479">
          <cell r="A479" t="str">
            <v>GTO</v>
          </cell>
          <cell r="C479">
            <v>13</v>
          </cell>
          <cell r="H479" t="str">
            <v>01</v>
          </cell>
          <cell r="J479" t="str">
            <v>Registrado</v>
          </cell>
          <cell r="L479" t="str">
            <v>129</v>
          </cell>
          <cell r="N479">
            <v>1</v>
          </cell>
          <cell r="O479">
            <v>0</v>
          </cell>
          <cell r="P479">
            <v>1</v>
          </cell>
        </row>
        <row r="480">
          <cell r="A480" t="str">
            <v>GTO</v>
          </cell>
          <cell r="C480">
            <v>13</v>
          </cell>
          <cell r="H480" t="str">
            <v>01</v>
          </cell>
          <cell r="J480" t="str">
            <v>Registrado</v>
          </cell>
          <cell r="L480" t="str">
            <v>129</v>
          </cell>
          <cell r="N480">
            <v>1</v>
          </cell>
          <cell r="O480">
            <v>0</v>
          </cell>
          <cell r="P480">
            <v>1</v>
          </cell>
        </row>
        <row r="481">
          <cell r="A481" t="str">
            <v>GTO</v>
          </cell>
          <cell r="C481">
            <v>13</v>
          </cell>
          <cell r="H481" t="str">
            <v>01</v>
          </cell>
          <cell r="J481" t="str">
            <v>Registrado</v>
          </cell>
          <cell r="L481" t="str">
            <v>129</v>
          </cell>
          <cell r="N481">
            <v>1</v>
          </cell>
          <cell r="O481">
            <v>0</v>
          </cell>
          <cell r="P481">
            <v>1</v>
          </cell>
        </row>
        <row r="482">
          <cell r="A482" t="str">
            <v>GTO</v>
          </cell>
          <cell r="C482">
            <v>13</v>
          </cell>
          <cell r="H482" t="str">
            <v>01</v>
          </cell>
          <cell r="J482" t="str">
            <v>Registrado</v>
          </cell>
          <cell r="L482" t="str">
            <v>129</v>
          </cell>
          <cell r="N482">
            <v>1</v>
          </cell>
          <cell r="O482">
            <v>0</v>
          </cell>
          <cell r="P482">
            <v>1</v>
          </cell>
        </row>
        <row r="483">
          <cell r="A483" t="str">
            <v>GTO</v>
          </cell>
          <cell r="C483">
            <v>13</v>
          </cell>
          <cell r="H483" t="str">
            <v>01</v>
          </cell>
          <cell r="J483" t="str">
            <v>Registrado</v>
          </cell>
          <cell r="L483" t="str">
            <v>129</v>
          </cell>
          <cell r="N483">
            <v>1</v>
          </cell>
          <cell r="O483">
            <v>0</v>
          </cell>
          <cell r="P483">
            <v>1</v>
          </cell>
        </row>
        <row r="484">
          <cell r="A484" t="str">
            <v>GTO</v>
          </cell>
          <cell r="C484">
            <v>13</v>
          </cell>
          <cell r="H484" t="str">
            <v>01</v>
          </cell>
          <cell r="J484" t="str">
            <v>Registrado</v>
          </cell>
          <cell r="L484" t="str">
            <v>129</v>
          </cell>
          <cell r="N484">
            <v>1</v>
          </cell>
          <cell r="O484">
            <v>0</v>
          </cell>
          <cell r="P484">
            <v>1</v>
          </cell>
        </row>
        <row r="485">
          <cell r="A485" t="str">
            <v>GTO</v>
          </cell>
          <cell r="C485">
            <v>13</v>
          </cell>
          <cell r="H485" t="str">
            <v>01</v>
          </cell>
          <cell r="J485" t="str">
            <v>Registrado</v>
          </cell>
          <cell r="L485" t="str">
            <v>129</v>
          </cell>
          <cell r="N485">
            <v>1</v>
          </cell>
          <cell r="O485">
            <v>0</v>
          </cell>
          <cell r="P485">
            <v>1</v>
          </cell>
        </row>
        <row r="486">
          <cell r="A486" t="str">
            <v>GTO</v>
          </cell>
          <cell r="C486">
            <v>13</v>
          </cell>
          <cell r="H486" t="str">
            <v>01</v>
          </cell>
          <cell r="J486" t="str">
            <v>Registrado</v>
          </cell>
          <cell r="L486" t="str">
            <v>129</v>
          </cell>
          <cell r="N486">
            <v>1</v>
          </cell>
          <cell r="O486">
            <v>0</v>
          </cell>
          <cell r="P486">
            <v>1</v>
          </cell>
        </row>
        <row r="487">
          <cell r="A487" t="str">
            <v>GTO</v>
          </cell>
          <cell r="C487">
            <v>13</v>
          </cell>
          <cell r="H487" t="str">
            <v>01</v>
          </cell>
          <cell r="J487" t="str">
            <v>Registrado</v>
          </cell>
          <cell r="L487" t="str">
            <v>129</v>
          </cell>
          <cell r="N487">
            <v>1</v>
          </cell>
          <cell r="O487">
            <v>0</v>
          </cell>
          <cell r="P487">
            <v>1</v>
          </cell>
        </row>
        <row r="488">
          <cell r="A488" t="str">
            <v>GTO</v>
          </cell>
          <cell r="C488">
            <v>13</v>
          </cell>
          <cell r="H488" t="str">
            <v>01</v>
          </cell>
          <cell r="J488" t="str">
            <v>Registrado</v>
          </cell>
          <cell r="L488" t="str">
            <v>129</v>
          </cell>
          <cell r="N488">
            <v>1</v>
          </cell>
          <cell r="O488">
            <v>0</v>
          </cell>
          <cell r="P488">
            <v>1</v>
          </cell>
        </row>
        <row r="489">
          <cell r="A489" t="str">
            <v>GTO</v>
          </cell>
          <cell r="C489">
            <v>13</v>
          </cell>
          <cell r="H489" t="str">
            <v>01</v>
          </cell>
          <cell r="J489" t="str">
            <v>Registrado</v>
          </cell>
          <cell r="L489" t="str">
            <v>129</v>
          </cell>
          <cell r="N489">
            <v>1</v>
          </cell>
          <cell r="O489">
            <v>0</v>
          </cell>
          <cell r="P489">
            <v>1</v>
          </cell>
        </row>
        <row r="490">
          <cell r="A490" t="str">
            <v>GTO</v>
          </cell>
          <cell r="C490">
            <v>13</v>
          </cell>
          <cell r="H490" t="str">
            <v>01</v>
          </cell>
          <cell r="J490" t="str">
            <v>Registrado</v>
          </cell>
          <cell r="L490" t="str">
            <v>129</v>
          </cell>
          <cell r="N490">
            <v>1</v>
          </cell>
          <cell r="O490">
            <v>0</v>
          </cell>
          <cell r="P490">
            <v>1</v>
          </cell>
        </row>
        <row r="491">
          <cell r="A491" t="str">
            <v>GTO</v>
          </cell>
          <cell r="C491">
            <v>13</v>
          </cell>
          <cell r="H491" t="str">
            <v>01</v>
          </cell>
          <cell r="J491" t="str">
            <v>Registrado</v>
          </cell>
          <cell r="L491" t="str">
            <v>129</v>
          </cell>
          <cell r="N491">
            <v>1</v>
          </cell>
          <cell r="O491">
            <v>0</v>
          </cell>
          <cell r="P491">
            <v>1</v>
          </cell>
        </row>
        <row r="492">
          <cell r="A492" t="str">
            <v>GTO</v>
          </cell>
          <cell r="C492">
            <v>13</v>
          </cell>
          <cell r="H492" t="str">
            <v>01</v>
          </cell>
          <cell r="J492" t="str">
            <v>Registrado</v>
          </cell>
          <cell r="L492" t="str">
            <v>129</v>
          </cell>
          <cell r="N492">
            <v>1</v>
          </cell>
          <cell r="O492">
            <v>0</v>
          </cell>
          <cell r="P492">
            <v>1</v>
          </cell>
        </row>
        <row r="493">
          <cell r="A493" t="str">
            <v>GTO</v>
          </cell>
          <cell r="C493">
            <v>13</v>
          </cell>
          <cell r="H493" t="str">
            <v>01</v>
          </cell>
          <cell r="J493" t="str">
            <v>Registrado</v>
          </cell>
          <cell r="L493" t="str">
            <v>102</v>
          </cell>
          <cell r="N493">
            <v>1</v>
          </cell>
          <cell r="O493">
            <v>0</v>
          </cell>
          <cell r="P493">
            <v>1</v>
          </cell>
        </row>
        <row r="494">
          <cell r="A494" t="str">
            <v>GTO</v>
          </cell>
          <cell r="C494">
            <v>13</v>
          </cell>
          <cell r="H494" t="str">
            <v>01</v>
          </cell>
          <cell r="J494" t="str">
            <v>Registrado</v>
          </cell>
          <cell r="L494" t="str">
            <v>102</v>
          </cell>
          <cell r="N494">
            <v>1</v>
          </cell>
          <cell r="O494">
            <v>0</v>
          </cell>
          <cell r="P494">
            <v>1</v>
          </cell>
        </row>
        <row r="495">
          <cell r="A495" t="str">
            <v>GTO</v>
          </cell>
          <cell r="C495">
            <v>13</v>
          </cell>
          <cell r="H495" t="str">
            <v>01</v>
          </cell>
          <cell r="J495" t="str">
            <v>Registrado</v>
          </cell>
          <cell r="L495" t="str">
            <v>102</v>
          </cell>
          <cell r="N495">
            <v>1</v>
          </cell>
          <cell r="O495">
            <v>0</v>
          </cell>
          <cell r="P495">
            <v>1</v>
          </cell>
        </row>
        <row r="496">
          <cell r="A496" t="str">
            <v>GTO</v>
          </cell>
          <cell r="C496">
            <v>13</v>
          </cell>
          <cell r="H496" t="str">
            <v>01</v>
          </cell>
          <cell r="J496" t="str">
            <v>Registrado</v>
          </cell>
          <cell r="L496" t="str">
            <v>102</v>
          </cell>
          <cell r="N496">
            <v>1</v>
          </cell>
          <cell r="O496">
            <v>0</v>
          </cell>
          <cell r="P496">
            <v>1</v>
          </cell>
        </row>
        <row r="497">
          <cell r="A497" t="str">
            <v>GTO</v>
          </cell>
          <cell r="C497">
            <v>13</v>
          </cell>
          <cell r="H497" t="str">
            <v>01</v>
          </cell>
          <cell r="J497" t="str">
            <v>Registrado</v>
          </cell>
          <cell r="L497" t="str">
            <v>102</v>
          </cell>
          <cell r="N497">
            <v>1</v>
          </cell>
          <cell r="O497">
            <v>0</v>
          </cell>
          <cell r="P497">
            <v>1</v>
          </cell>
        </row>
        <row r="498">
          <cell r="A498" t="str">
            <v>GTO</v>
          </cell>
          <cell r="C498">
            <v>13</v>
          </cell>
          <cell r="H498" t="str">
            <v>01</v>
          </cell>
          <cell r="J498" t="str">
            <v>Registrado</v>
          </cell>
          <cell r="L498" t="str">
            <v>102</v>
          </cell>
          <cell r="N498">
            <v>1</v>
          </cell>
          <cell r="O498">
            <v>0</v>
          </cell>
          <cell r="P498">
            <v>1</v>
          </cell>
        </row>
        <row r="499">
          <cell r="A499" t="str">
            <v>GTO</v>
          </cell>
          <cell r="C499">
            <v>13</v>
          </cell>
          <cell r="H499" t="str">
            <v>01</v>
          </cell>
          <cell r="J499" t="str">
            <v>Registrado</v>
          </cell>
          <cell r="L499" t="str">
            <v>102</v>
          </cell>
          <cell r="N499">
            <v>3</v>
          </cell>
          <cell r="O499">
            <v>0</v>
          </cell>
          <cell r="P499">
            <v>1</v>
          </cell>
        </row>
        <row r="500">
          <cell r="A500" t="str">
            <v>GTO</v>
          </cell>
          <cell r="C500">
            <v>13</v>
          </cell>
          <cell r="H500" t="str">
            <v>01</v>
          </cell>
          <cell r="J500" t="str">
            <v>Registrado</v>
          </cell>
          <cell r="L500" t="str">
            <v>102</v>
          </cell>
          <cell r="N500">
            <v>2</v>
          </cell>
          <cell r="O500">
            <v>0</v>
          </cell>
          <cell r="P500">
            <v>1</v>
          </cell>
        </row>
        <row r="501">
          <cell r="A501" t="str">
            <v>GTO</v>
          </cell>
          <cell r="C501">
            <v>13</v>
          </cell>
          <cell r="H501" t="str">
            <v>01</v>
          </cell>
          <cell r="J501" t="str">
            <v>Registrado</v>
          </cell>
          <cell r="L501" t="str">
            <v>102</v>
          </cell>
          <cell r="N501">
            <v>2</v>
          </cell>
          <cell r="O501">
            <v>0</v>
          </cell>
          <cell r="P501">
            <v>1</v>
          </cell>
        </row>
        <row r="502">
          <cell r="A502" t="str">
            <v>GTO</v>
          </cell>
          <cell r="C502">
            <v>13</v>
          </cell>
          <cell r="H502" t="str">
            <v>01</v>
          </cell>
          <cell r="J502" t="str">
            <v>Registrado</v>
          </cell>
          <cell r="L502" t="str">
            <v>102</v>
          </cell>
          <cell r="N502">
            <v>2</v>
          </cell>
          <cell r="O502">
            <v>0</v>
          </cell>
          <cell r="P502">
            <v>1</v>
          </cell>
        </row>
        <row r="503">
          <cell r="A503" t="str">
            <v>GTO</v>
          </cell>
          <cell r="C503">
            <v>13</v>
          </cell>
          <cell r="H503" t="str">
            <v>01</v>
          </cell>
          <cell r="J503" t="str">
            <v>Registrado</v>
          </cell>
          <cell r="L503" t="str">
            <v>102</v>
          </cell>
          <cell r="N503">
            <v>3</v>
          </cell>
          <cell r="O503">
            <v>0</v>
          </cell>
          <cell r="P503">
            <v>1</v>
          </cell>
        </row>
        <row r="504">
          <cell r="A504" t="str">
            <v>GTO</v>
          </cell>
          <cell r="C504">
            <v>13</v>
          </cell>
          <cell r="H504" t="str">
            <v>01</v>
          </cell>
          <cell r="J504" t="str">
            <v>Registrado</v>
          </cell>
          <cell r="L504" t="str">
            <v>102</v>
          </cell>
          <cell r="N504">
            <v>3</v>
          </cell>
          <cell r="O504">
            <v>0</v>
          </cell>
          <cell r="P504">
            <v>1</v>
          </cell>
        </row>
        <row r="505">
          <cell r="A505" t="str">
            <v>GTO</v>
          </cell>
          <cell r="C505">
            <v>13</v>
          </cell>
          <cell r="H505" t="str">
            <v>01</v>
          </cell>
          <cell r="J505" t="str">
            <v>Registrado</v>
          </cell>
          <cell r="L505" t="str">
            <v>102</v>
          </cell>
          <cell r="N505">
            <v>3</v>
          </cell>
          <cell r="O505">
            <v>0</v>
          </cell>
          <cell r="P505">
            <v>1</v>
          </cell>
        </row>
        <row r="506">
          <cell r="A506" t="str">
            <v>GTO</v>
          </cell>
          <cell r="C506">
            <v>13</v>
          </cell>
          <cell r="H506" t="str">
            <v>01</v>
          </cell>
          <cell r="J506" t="str">
            <v>Registrado</v>
          </cell>
          <cell r="L506" t="str">
            <v>102</v>
          </cell>
          <cell r="N506">
            <v>4</v>
          </cell>
          <cell r="O506">
            <v>0</v>
          </cell>
          <cell r="P506">
            <v>1</v>
          </cell>
        </row>
        <row r="507">
          <cell r="A507" t="str">
            <v>GTO</v>
          </cell>
          <cell r="C507">
            <v>13</v>
          </cell>
          <cell r="H507" t="str">
            <v>01</v>
          </cell>
          <cell r="J507" t="str">
            <v>Registrado</v>
          </cell>
          <cell r="L507" t="str">
            <v>102</v>
          </cell>
          <cell r="N507">
            <v>4</v>
          </cell>
          <cell r="O507">
            <v>0</v>
          </cell>
          <cell r="P507">
            <v>1</v>
          </cell>
        </row>
        <row r="508">
          <cell r="A508" t="str">
            <v>GTO</v>
          </cell>
          <cell r="C508">
            <v>13</v>
          </cell>
          <cell r="H508" t="str">
            <v>01</v>
          </cell>
          <cell r="J508" t="str">
            <v>Registrado</v>
          </cell>
          <cell r="L508" t="str">
            <v>203</v>
          </cell>
          <cell r="N508">
            <v>2</v>
          </cell>
          <cell r="O508">
            <v>0</v>
          </cell>
          <cell r="P508">
            <v>1</v>
          </cell>
        </row>
        <row r="509">
          <cell r="A509" t="str">
            <v>GTO</v>
          </cell>
          <cell r="C509">
            <v>13</v>
          </cell>
          <cell r="H509" t="str">
            <v>01</v>
          </cell>
          <cell r="J509" t="str">
            <v>Registrado</v>
          </cell>
          <cell r="L509" t="str">
            <v>203</v>
          </cell>
          <cell r="N509">
            <v>2</v>
          </cell>
          <cell r="O509">
            <v>0</v>
          </cell>
          <cell r="P509">
            <v>1</v>
          </cell>
        </row>
        <row r="510">
          <cell r="A510" t="str">
            <v>GTO</v>
          </cell>
          <cell r="C510">
            <v>13</v>
          </cell>
          <cell r="H510" t="str">
            <v>01</v>
          </cell>
          <cell r="J510" t="str">
            <v>Registrado</v>
          </cell>
          <cell r="L510" t="str">
            <v>203</v>
          </cell>
          <cell r="N510">
            <v>2</v>
          </cell>
          <cell r="O510">
            <v>0</v>
          </cell>
          <cell r="P510">
            <v>1</v>
          </cell>
        </row>
        <row r="511">
          <cell r="A511" t="str">
            <v>GTO</v>
          </cell>
          <cell r="C511">
            <v>13</v>
          </cell>
          <cell r="H511" t="str">
            <v>01</v>
          </cell>
          <cell r="J511" t="str">
            <v>Registrado</v>
          </cell>
          <cell r="L511" t="str">
            <v>203</v>
          </cell>
          <cell r="N511">
            <v>2</v>
          </cell>
          <cell r="O511">
            <v>0</v>
          </cell>
          <cell r="P511">
            <v>1</v>
          </cell>
        </row>
        <row r="512">
          <cell r="A512" t="str">
            <v>GTO</v>
          </cell>
          <cell r="C512">
            <v>13</v>
          </cell>
          <cell r="H512" t="str">
            <v>01</v>
          </cell>
          <cell r="J512" t="str">
            <v>Registrado</v>
          </cell>
          <cell r="L512" t="str">
            <v>203</v>
          </cell>
          <cell r="N512">
            <v>2</v>
          </cell>
          <cell r="O512">
            <v>0</v>
          </cell>
          <cell r="P512">
            <v>1</v>
          </cell>
        </row>
        <row r="513">
          <cell r="A513" t="str">
            <v>GTO</v>
          </cell>
          <cell r="C513">
            <v>13</v>
          </cell>
          <cell r="H513" t="str">
            <v>01</v>
          </cell>
          <cell r="J513" t="str">
            <v>Registrado</v>
          </cell>
          <cell r="L513" t="str">
            <v>203</v>
          </cell>
          <cell r="N513">
            <v>2</v>
          </cell>
          <cell r="O513">
            <v>0</v>
          </cell>
          <cell r="P513">
            <v>1</v>
          </cell>
        </row>
        <row r="514">
          <cell r="A514" t="str">
            <v>GTO</v>
          </cell>
          <cell r="C514">
            <v>13</v>
          </cell>
          <cell r="H514" t="str">
            <v>01</v>
          </cell>
          <cell r="J514" t="str">
            <v>Registrado</v>
          </cell>
          <cell r="L514" t="str">
            <v>203</v>
          </cell>
          <cell r="N514">
            <v>4</v>
          </cell>
          <cell r="O514">
            <v>0</v>
          </cell>
          <cell r="P514">
            <v>1</v>
          </cell>
        </row>
        <row r="515">
          <cell r="A515" t="str">
            <v>GTO</v>
          </cell>
          <cell r="C515">
            <v>13</v>
          </cell>
          <cell r="H515" t="str">
            <v>01</v>
          </cell>
          <cell r="J515" t="str">
            <v>Registrado</v>
          </cell>
          <cell r="L515" t="str">
            <v>129</v>
          </cell>
          <cell r="N515">
            <v>1</v>
          </cell>
          <cell r="O515">
            <v>0</v>
          </cell>
          <cell r="P515">
            <v>1</v>
          </cell>
        </row>
        <row r="516">
          <cell r="A516" t="str">
            <v>GTO</v>
          </cell>
          <cell r="C516">
            <v>13</v>
          </cell>
          <cell r="H516" t="str">
            <v>01</v>
          </cell>
          <cell r="J516" t="str">
            <v>Registrado</v>
          </cell>
          <cell r="L516" t="str">
            <v>129</v>
          </cell>
          <cell r="N516">
            <v>1</v>
          </cell>
          <cell r="O516">
            <v>0</v>
          </cell>
          <cell r="P516">
            <v>1</v>
          </cell>
        </row>
        <row r="517">
          <cell r="A517" t="str">
            <v>GTO</v>
          </cell>
          <cell r="C517">
            <v>13</v>
          </cell>
          <cell r="H517" t="str">
            <v>01</v>
          </cell>
          <cell r="J517" t="str">
            <v>Registrado</v>
          </cell>
          <cell r="L517" t="str">
            <v>129</v>
          </cell>
          <cell r="N517">
            <v>1</v>
          </cell>
          <cell r="O517">
            <v>0</v>
          </cell>
          <cell r="P517">
            <v>1</v>
          </cell>
        </row>
        <row r="518">
          <cell r="A518" t="str">
            <v>GTO</v>
          </cell>
          <cell r="C518">
            <v>13</v>
          </cell>
          <cell r="H518" t="str">
            <v>01</v>
          </cell>
          <cell r="J518" t="str">
            <v>Registrado</v>
          </cell>
          <cell r="L518" t="str">
            <v>129</v>
          </cell>
          <cell r="N518">
            <v>1</v>
          </cell>
          <cell r="O518">
            <v>0</v>
          </cell>
          <cell r="P518">
            <v>1</v>
          </cell>
        </row>
        <row r="519">
          <cell r="A519" t="str">
            <v>GTO</v>
          </cell>
          <cell r="C519">
            <v>13</v>
          </cell>
          <cell r="H519" t="str">
            <v>01</v>
          </cell>
          <cell r="J519" t="str">
            <v>Registrado</v>
          </cell>
          <cell r="L519" t="str">
            <v>129</v>
          </cell>
          <cell r="N519">
            <v>1</v>
          </cell>
          <cell r="O519">
            <v>0</v>
          </cell>
          <cell r="P519">
            <v>1</v>
          </cell>
        </row>
        <row r="520">
          <cell r="A520" t="str">
            <v>GTO</v>
          </cell>
          <cell r="C520">
            <v>13</v>
          </cell>
          <cell r="H520" t="str">
            <v>01</v>
          </cell>
          <cell r="J520" t="str">
            <v>Registrado</v>
          </cell>
          <cell r="L520" t="str">
            <v>129</v>
          </cell>
          <cell r="N520">
            <v>1</v>
          </cell>
          <cell r="O520">
            <v>0</v>
          </cell>
          <cell r="P520">
            <v>1</v>
          </cell>
        </row>
        <row r="521">
          <cell r="A521" t="str">
            <v>GTO</v>
          </cell>
          <cell r="C521">
            <v>13</v>
          </cell>
          <cell r="H521" t="str">
            <v>01</v>
          </cell>
          <cell r="J521" t="str">
            <v>Registrado</v>
          </cell>
          <cell r="L521" t="str">
            <v>129</v>
          </cell>
          <cell r="N521">
            <v>1</v>
          </cell>
          <cell r="O521">
            <v>0</v>
          </cell>
          <cell r="P521">
            <v>1</v>
          </cell>
        </row>
        <row r="522">
          <cell r="A522" t="str">
            <v>GTO</v>
          </cell>
          <cell r="C522">
            <v>13</v>
          </cell>
          <cell r="H522" t="str">
            <v>01</v>
          </cell>
          <cell r="J522" t="str">
            <v>Registrado</v>
          </cell>
          <cell r="L522" t="str">
            <v>129</v>
          </cell>
          <cell r="N522">
            <v>1</v>
          </cell>
          <cell r="O522">
            <v>0</v>
          </cell>
          <cell r="P522">
            <v>1</v>
          </cell>
        </row>
        <row r="523">
          <cell r="A523" t="str">
            <v>GTO</v>
          </cell>
          <cell r="C523">
            <v>13</v>
          </cell>
          <cell r="H523" t="str">
            <v>01</v>
          </cell>
          <cell r="J523" t="str">
            <v>Registrado</v>
          </cell>
          <cell r="L523" t="str">
            <v>129</v>
          </cell>
          <cell r="N523">
            <v>1</v>
          </cell>
          <cell r="O523">
            <v>0</v>
          </cell>
          <cell r="P523">
            <v>1</v>
          </cell>
        </row>
        <row r="524">
          <cell r="A524" t="str">
            <v>GTO</v>
          </cell>
          <cell r="C524">
            <v>13</v>
          </cell>
          <cell r="H524" t="str">
            <v>01</v>
          </cell>
          <cell r="J524" t="str">
            <v>Registrado</v>
          </cell>
          <cell r="L524" t="str">
            <v>129</v>
          </cell>
          <cell r="N524">
            <v>1</v>
          </cell>
          <cell r="O524">
            <v>0</v>
          </cell>
          <cell r="P524">
            <v>1</v>
          </cell>
        </row>
        <row r="525">
          <cell r="A525" t="str">
            <v>GTO</v>
          </cell>
          <cell r="C525">
            <v>13</v>
          </cell>
          <cell r="H525" t="str">
            <v>01</v>
          </cell>
          <cell r="J525" t="str">
            <v>Registrado</v>
          </cell>
          <cell r="L525" t="str">
            <v>129</v>
          </cell>
          <cell r="N525">
            <v>1</v>
          </cell>
          <cell r="O525">
            <v>0</v>
          </cell>
          <cell r="P525">
            <v>1</v>
          </cell>
        </row>
        <row r="526">
          <cell r="A526" t="str">
            <v>GTO</v>
          </cell>
          <cell r="C526">
            <v>13</v>
          </cell>
          <cell r="H526" t="str">
            <v>01</v>
          </cell>
          <cell r="J526" t="str">
            <v>Registrado</v>
          </cell>
          <cell r="L526" t="str">
            <v>129</v>
          </cell>
          <cell r="N526">
            <v>1</v>
          </cell>
          <cell r="O526">
            <v>0</v>
          </cell>
          <cell r="P526">
            <v>1</v>
          </cell>
        </row>
        <row r="527">
          <cell r="A527" t="str">
            <v>GTO</v>
          </cell>
          <cell r="C527">
            <v>13</v>
          </cell>
          <cell r="H527" t="str">
            <v>01</v>
          </cell>
          <cell r="J527" t="str">
            <v>Registrado</v>
          </cell>
          <cell r="L527" t="str">
            <v>102</v>
          </cell>
          <cell r="N527">
            <v>1</v>
          </cell>
          <cell r="O527">
            <v>0</v>
          </cell>
          <cell r="P527">
            <v>1</v>
          </cell>
        </row>
        <row r="528">
          <cell r="A528" t="str">
            <v>GTO</v>
          </cell>
          <cell r="C528">
            <v>13</v>
          </cell>
          <cell r="H528" t="str">
            <v>01</v>
          </cell>
          <cell r="J528" t="str">
            <v>Registrado</v>
          </cell>
          <cell r="L528" t="str">
            <v>102</v>
          </cell>
          <cell r="N528">
            <v>3</v>
          </cell>
          <cell r="O528">
            <v>0</v>
          </cell>
          <cell r="P528">
            <v>1</v>
          </cell>
        </row>
        <row r="529">
          <cell r="A529" t="str">
            <v>GTO</v>
          </cell>
          <cell r="C529">
            <v>13</v>
          </cell>
          <cell r="H529" t="str">
            <v>01</v>
          </cell>
          <cell r="J529" t="str">
            <v>Registrado</v>
          </cell>
          <cell r="L529" t="str">
            <v>102</v>
          </cell>
          <cell r="N529">
            <v>2</v>
          </cell>
          <cell r="O529">
            <v>0</v>
          </cell>
          <cell r="P529">
            <v>1</v>
          </cell>
        </row>
        <row r="530">
          <cell r="A530" t="str">
            <v>GTO</v>
          </cell>
          <cell r="C530">
            <v>13</v>
          </cell>
          <cell r="H530" t="str">
            <v>01</v>
          </cell>
          <cell r="J530" t="str">
            <v>Registrado</v>
          </cell>
          <cell r="L530" t="str">
            <v>102</v>
          </cell>
          <cell r="N530">
            <v>2</v>
          </cell>
          <cell r="O530">
            <v>0</v>
          </cell>
          <cell r="P530">
            <v>1</v>
          </cell>
        </row>
        <row r="531">
          <cell r="A531" t="str">
            <v>GTO</v>
          </cell>
          <cell r="C531">
            <v>13</v>
          </cell>
          <cell r="H531" t="str">
            <v>01</v>
          </cell>
          <cell r="J531" t="str">
            <v>Registrado</v>
          </cell>
          <cell r="L531" t="str">
            <v>102</v>
          </cell>
          <cell r="N531">
            <v>3</v>
          </cell>
          <cell r="O531">
            <v>0</v>
          </cell>
          <cell r="P531">
            <v>1</v>
          </cell>
        </row>
        <row r="532">
          <cell r="A532" t="str">
            <v>GTO</v>
          </cell>
          <cell r="C532">
            <v>13</v>
          </cell>
          <cell r="H532" t="str">
            <v>01</v>
          </cell>
          <cell r="J532" t="str">
            <v>Registrado</v>
          </cell>
          <cell r="L532" t="str">
            <v>102</v>
          </cell>
          <cell r="N532">
            <v>4</v>
          </cell>
          <cell r="O532">
            <v>0</v>
          </cell>
          <cell r="P532">
            <v>1</v>
          </cell>
        </row>
        <row r="533">
          <cell r="A533" t="str">
            <v>GTO</v>
          </cell>
          <cell r="C533">
            <v>13</v>
          </cell>
          <cell r="H533" t="str">
            <v>01</v>
          </cell>
          <cell r="J533" t="str">
            <v>Registrado</v>
          </cell>
          <cell r="L533" t="str">
            <v>102</v>
          </cell>
          <cell r="N533">
            <v>4</v>
          </cell>
          <cell r="O533">
            <v>0</v>
          </cell>
          <cell r="P533">
            <v>1</v>
          </cell>
        </row>
        <row r="534">
          <cell r="A534" t="str">
            <v>GTO</v>
          </cell>
          <cell r="C534">
            <v>13</v>
          </cell>
          <cell r="H534" t="str">
            <v>01</v>
          </cell>
          <cell r="J534" t="str">
            <v>Registrado</v>
          </cell>
          <cell r="L534" t="str">
            <v>203</v>
          </cell>
          <cell r="N534">
            <v>2</v>
          </cell>
          <cell r="O534">
            <v>0</v>
          </cell>
          <cell r="P534">
            <v>1</v>
          </cell>
        </row>
        <row r="535">
          <cell r="A535" t="str">
            <v>GTO</v>
          </cell>
          <cell r="C535">
            <v>13</v>
          </cell>
          <cell r="H535" t="str">
            <v>01</v>
          </cell>
          <cell r="J535" t="str">
            <v>Registrado</v>
          </cell>
          <cell r="L535" t="str">
            <v>203</v>
          </cell>
          <cell r="N535">
            <v>2</v>
          </cell>
          <cell r="O535">
            <v>0</v>
          </cell>
          <cell r="P535">
            <v>1</v>
          </cell>
        </row>
        <row r="536">
          <cell r="A536" t="str">
            <v>GTO</v>
          </cell>
          <cell r="C536">
            <v>13</v>
          </cell>
          <cell r="H536" t="str">
            <v>01</v>
          </cell>
          <cell r="J536" t="str">
            <v>Registrado</v>
          </cell>
          <cell r="L536" t="str">
            <v>203</v>
          </cell>
          <cell r="N536">
            <v>2</v>
          </cell>
          <cell r="O536">
            <v>0</v>
          </cell>
          <cell r="P536">
            <v>1</v>
          </cell>
        </row>
        <row r="537">
          <cell r="A537" t="str">
            <v>GTO</v>
          </cell>
          <cell r="C537">
            <v>13</v>
          </cell>
          <cell r="H537" t="str">
            <v>01</v>
          </cell>
          <cell r="J537" t="str">
            <v>Registrado</v>
          </cell>
          <cell r="L537" t="str">
            <v>203</v>
          </cell>
          <cell r="N537">
            <v>3</v>
          </cell>
          <cell r="O537">
            <v>0</v>
          </cell>
          <cell r="P537">
            <v>1</v>
          </cell>
        </row>
        <row r="538">
          <cell r="A538" t="str">
            <v>GTO</v>
          </cell>
          <cell r="C538">
            <v>13</v>
          </cell>
          <cell r="H538" t="str">
            <v>01</v>
          </cell>
          <cell r="J538" t="str">
            <v>Registrado</v>
          </cell>
          <cell r="L538" t="str">
            <v>102</v>
          </cell>
          <cell r="N538">
            <v>2</v>
          </cell>
          <cell r="O538">
            <v>0</v>
          </cell>
          <cell r="P538">
            <v>1</v>
          </cell>
        </row>
        <row r="539">
          <cell r="A539" t="str">
            <v>GTO</v>
          </cell>
          <cell r="C539">
            <v>13</v>
          </cell>
          <cell r="H539" t="str">
            <v>01</v>
          </cell>
          <cell r="J539" t="str">
            <v>Registrado</v>
          </cell>
          <cell r="L539" t="str">
            <v>102</v>
          </cell>
          <cell r="N539">
            <v>4</v>
          </cell>
          <cell r="O539">
            <v>0</v>
          </cell>
          <cell r="P539">
            <v>1</v>
          </cell>
        </row>
        <row r="540">
          <cell r="A540" t="str">
            <v>GTO</v>
          </cell>
          <cell r="C540">
            <v>13</v>
          </cell>
          <cell r="H540" t="str">
            <v>01</v>
          </cell>
          <cell r="J540" t="str">
            <v>Registrado</v>
          </cell>
          <cell r="L540" t="str">
            <v>203</v>
          </cell>
          <cell r="N540">
            <v>2</v>
          </cell>
          <cell r="O540">
            <v>0</v>
          </cell>
          <cell r="P540">
            <v>1</v>
          </cell>
        </row>
        <row r="541">
          <cell r="A541" t="str">
            <v>GTO</v>
          </cell>
          <cell r="C541">
            <v>13</v>
          </cell>
          <cell r="H541" t="str">
            <v>01</v>
          </cell>
          <cell r="J541" t="str">
            <v>Registrado</v>
          </cell>
          <cell r="L541" t="str">
            <v>203</v>
          </cell>
          <cell r="N541">
            <v>3</v>
          </cell>
          <cell r="O541">
            <v>0</v>
          </cell>
          <cell r="P541">
            <v>1</v>
          </cell>
        </row>
        <row r="542">
          <cell r="A542" t="str">
            <v>GTO</v>
          </cell>
          <cell r="C542">
            <v>13</v>
          </cell>
          <cell r="H542" t="str">
            <v>01</v>
          </cell>
          <cell r="J542" t="str">
            <v>Registrado</v>
          </cell>
          <cell r="L542" t="str">
            <v>102</v>
          </cell>
          <cell r="N542">
            <v>1</v>
          </cell>
          <cell r="O542">
            <v>0</v>
          </cell>
          <cell r="P542">
            <v>1</v>
          </cell>
        </row>
        <row r="543">
          <cell r="A543" t="str">
            <v>GTO</v>
          </cell>
          <cell r="C543">
            <v>13</v>
          </cell>
          <cell r="H543" t="str">
            <v>01</v>
          </cell>
          <cell r="J543" t="str">
            <v>Registrado</v>
          </cell>
          <cell r="L543" t="str">
            <v>102</v>
          </cell>
          <cell r="N543">
            <v>1</v>
          </cell>
          <cell r="O543">
            <v>0</v>
          </cell>
          <cell r="P543">
            <v>1</v>
          </cell>
        </row>
        <row r="544">
          <cell r="A544" t="str">
            <v>GTO</v>
          </cell>
          <cell r="C544">
            <v>13</v>
          </cell>
          <cell r="H544" t="str">
            <v>01</v>
          </cell>
          <cell r="J544" t="str">
            <v>Registrado</v>
          </cell>
          <cell r="L544" t="str">
            <v>102</v>
          </cell>
          <cell r="N544">
            <v>1</v>
          </cell>
          <cell r="O544">
            <v>0</v>
          </cell>
          <cell r="P544">
            <v>1</v>
          </cell>
        </row>
        <row r="545">
          <cell r="A545" t="str">
            <v>GTO</v>
          </cell>
          <cell r="C545">
            <v>13</v>
          </cell>
          <cell r="H545" t="str">
            <v>01</v>
          </cell>
          <cell r="J545" t="str">
            <v>Registrado</v>
          </cell>
          <cell r="L545" t="str">
            <v>102</v>
          </cell>
          <cell r="N545">
            <v>1</v>
          </cell>
          <cell r="O545">
            <v>0</v>
          </cell>
          <cell r="P545">
            <v>1</v>
          </cell>
        </row>
        <row r="546">
          <cell r="A546" t="str">
            <v>GTO</v>
          </cell>
          <cell r="C546">
            <v>13</v>
          </cell>
          <cell r="H546" t="str">
            <v>01</v>
          </cell>
          <cell r="J546" t="str">
            <v>Registrado</v>
          </cell>
          <cell r="L546" t="str">
            <v>102</v>
          </cell>
          <cell r="N546">
            <v>1</v>
          </cell>
          <cell r="O546">
            <v>0</v>
          </cell>
          <cell r="P546">
            <v>1</v>
          </cell>
        </row>
        <row r="547">
          <cell r="A547" t="str">
            <v>GTO</v>
          </cell>
          <cell r="C547">
            <v>13</v>
          </cell>
          <cell r="H547" t="str">
            <v>01</v>
          </cell>
          <cell r="J547" t="str">
            <v>Registrado</v>
          </cell>
          <cell r="L547" t="str">
            <v>102</v>
          </cell>
          <cell r="N547">
            <v>1</v>
          </cell>
          <cell r="O547">
            <v>0</v>
          </cell>
          <cell r="P547">
            <v>1</v>
          </cell>
        </row>
        <row r="548">
          <cell r="A548" t="str">
            <v>GTO</v>
          </cell>
          <cell r="C548">
            <v>13</v>
          </cell>
          <cell r="H548" t="str">
            <v>01</v>
          </cell>
          <cell r="J548" t="str">
            <v>Registrado</v>
          </cell>
          <cell r="L548" t="str">
            <v>102</v>
          </cell>
          <cell r="N548">
            <v>3</v>
          </cell>
          <cell r="O548">
            <v>0</v>
          </cell>
          <cell r="P548">
            <v>1</v>
          </cell>
        </row>
        <row r="549">
          <cell r="A549" t="str">
            <v>GTO</v>
          </cell>
          <cell r="C549">
            <v>13</v>
          </cell>
          <cell r="H549" t="str">
            <v>01</v>
          </cell>
          <cell r="J549" t="str">
            <v>Registrado</v>
          </cell>
          <cell r="L549" t="str">
            <v>102</v>
          </cell>
          <cell r="N549">
            <v>3</v>
          </cell>
          <cell r="O549">
            <v>0</v>
          </cell>
          <cell r="P549">
            <v>1</v>
          </cell>
        </row>
        <row r="550">
          <cell r="A550" t="str">
            <v>GTO</v>
          </cell>
          <cell r="C550">
            <v>13</v>
          </cell>
          <cell r="H550" t="str">
            <v>01</v>
          </cell>
          <cell r="J550" t="str">
            <v>Registrado</v>
          </cell>
          <cell r="L550" t="str">
            <v>102</v>
          </cell>
          <cell r="N550">
            <v>2</v>
          </cell>
          <cell r="O550">
            <v>0</v>
          </cell>
          <cell r="P550">
            <v>1</v>
          </cell>
        </row>
        <row r="551">
          <cell r="A551" t="str">
            <v>GTO</v>
          </cell>
          <cell r="C551">
            <v>13</v>
          </cell>
          <cell r="H551" t="str">
            <v>01</v>
          </cell>
          <cell r="J551" t="str">
            <v>Registrado</v>
          </cell>
          <cell r="L551" t="str">
            <v>102</v>
          </cell>
          <cell r="N551">
            <v>2</v>
          </cell>
          <cell r="O551">
            <v>0</v>
          </cell>
          <cell r="P551">
            <v>1</v>
          </cell>
        </row>
        <row r="552">
          <cell r="A552" t="str">
            <v>GTO</v>
          </cell>
          <cell r="C552">
            <v>13</v>
          </cell>
          <cell r="H552" t="str">
            <v>01</v>
          </cell>
          <cell r="J552" t="str">
            <v>Registrado</v>
          </cell>
          <cell r="L552" t="str">
            <v>102</v>
          </cell>
          <cell r="N552">
            <v>2</v>
          </cell>
          <cell r="O552">
            <v>0</v>
          </cell>
          <cell r="P552">
            <v>1</v>
          </cell>
        </row>
        <row r="553">
          <cell r="A553" t="str">
            <v>GTO</v>
          </cell>
          <cell r="C553">
            <v>13</v>
          </cell>
          <cell r="H553" t="str">
            <v>01</v>
          </cell>
          <cell r="J553" t="str">
            <v>Registrado</v>
          </cell>
          <cell r="L553" t="str">
            <v>102</v>
          </cell>
          <cell r="N553">
            <v>3</v>
          </cell>
          <cell r="O553">
            <v>0</v>
          </cell>
          <cell r="P553">
            <v>1</v>
          </cell>
        </row>
        <row r="554">
          <cell r="A554" t="str">
            <v>GTO</v>
          </cell>
          <cell r="C554">
            <v>13</v>
          </cell>
          <cell r="H554" t="str">
            <v>01</v>
          </cell>
          <cell r="J554" t="str">
            <v>Registrado</v>
          </cell>
          <cell r="L554" t="str">
            <v>102</v>
          </cell>
          <cell r="N554">
            <v>3</v>
          </cell>
          <cell r="O554">
            <v>0</v>
          </cell>
          <cell r="P554">
            <v>1</v>
          </cell>
        </row>
        <row r="555">
          <cell r="A555" t="str">
            <v>GTO</v>
          </cell>
          <cell r="C555">
            <v>13</v>
          </cell>
          <cell r="H555" t="str">
            <v>01</v>
          </cell>
          <cell r="J555" t="str">
            <v>Registrado</v>
          </cell>
          <cell r="L555" t="str">
            <v>203</v>
          </cell>
          <cell r="N555">
            <v>2</v>
          </cell>
          <cell r="O555">
            <v>0</v>
          </cell>
          <cell r="P555">
            <v>1</v>
          </cell>
        </row>
        <row r="556">
          <cell r="A556" t="str">
            <v>GTO</v>
          </cell>
          <cell r="C556">
            <v>13</v>
          </cell>
          <cell r="H556" t="str">
            <v>01</v>
          </cell>
          <cell r="J556" t="str">
            <v>Registrado</v>
          </cell>
          <cell r="L556" t="str">
            <v>203</v>
          </cell>
          <cell r="N556">
            <v>2</v>
          </cell>
          <cell r="O556">
            <v>0</v>
          </cell>
          <cell r="P556">
            <v>1</v>
          </cell>
        </row>
        <row r="557">
          <cell r="A557" t="str">
            <v>GTO</v>
          </cell>
          <cell r="C557">
            <v>13</v>
          </cell>
          <cell r="H557" t="str">
            <v>01</v>
          </cell>
          <cell r="J557" t="str">
            <v>Registrado</v>
          </cell>
          <cell r="L557" t="str">
            <v>129</v>
          </cell>
          <cell r="N557">
            <v>1</v>
          </cell>
          <cell r="O557">
            <v>0</v>
          </cell>
          <cell r="P557">
            <v>1</v>
          </cell>
        </row>
        <row r="558">
          <cell r="A558" t="str">
            <v>GTO</v>
          </cell>
          <cell r="C558">
            <v>13</v>
          </cell>
          <cell r="H558" t="str">
            <v>01</v>
          </cell>
          <cell r="J558" t="str">
            <v>Registrado</v>
          </cell>
          <cell r="L558" t="str">
            <v>129</v>
          </cell>
          <cell r="N558">
            <v>1</v>
          </cell>
          <cell r="O558">
            <v>0</v>
          </cell>
          <cell r="P558">
            <v>1</v>
          </cell>
        </row>
        <row r="559">
          <cell r="A559" t="str">
            <v>GTO</v>
          </cell>
          <cell r="C559">
            <v>13</v>
          </cell>
          <cell r="H559" t="str">
            <v>01</v>
          </cell>
          <cell r="J559" t="str">
            <v>Registrado</v>
          </cell>
          <cell r="L559" t="str">
            <v>129</v>
          </cell>
          <cell r="N559">
            <v>1</v>
          </cell>
          <cell r="O559">
            <v>0</v>
          </cell>
          <cell r="P559">
            <v>1</v>
          </cell>
        </row>
        <row r="560">
          <cell r="A560" t="str">
            <v>GTO</v>
          </cell>
          <cell r="C560">
            <v>13</v>
          </cell>
          <cell r="H560" t="str">
            <v>01</v>
          </cell>
          <cell r="J560" t="str">
            <v>Registrado</v>
          </cell>
          <cell r="L560" t="str">
            <v>129</v>
          </cell>
          <cell r="N560">
            <v>1</v>
          </cell>
          <cell r="O560">
            <v>0</v>
          </cell>
          <cell r="P560">
            <v>1</v>
          </cell>
        </row>
        <row r="561">
          <cell r="A561" t="str">
            <v>GTO</v>
          </cell>
          <cell r="C561">
            <v>13</v>
          </cell>
          <cell r="H561" t="str">
            <v>01</v>
          </cell>
          <cell r="J561" t="str">
            <v>Registrado</v>
          </cell>
          <cell r="L561" t="str">
            <v>129</v>
          </cell>
          <cell r="N561">
            <v>1</v>
          </cell>
          <cell r="O561">
            <v>0</v>
          </cell>
          <cell r="P561">
            <v>1</v>
          </cell>
        </row>
        <row r="562">
          <cell r="A562" t="str">
            <v>GTO</v>
          </cell>
          <cell r="C562">
            <v>13</v>
          </cell>
          <cell r="H562" t="str">
            <v>01</v>
          </cell>
          <cell r="J562" t="str">
            <v>Registrado</v>
          </cell>
          <cell r="L562" t="str">
            <v>129</v>
          </cell>
          <cell r="N562">
            <v>1</v>
          </cell>
          <cell r="O562">
            <v>0</v>
          </cell>
          <cell r="P562">
            <v>1</v>
          </cell>
        </row>
        <row r="563">
          <cell r="A563" t="str">
            <v>GTO</v>
          </cell>
          <cell r="C563">
            <v>13</v>
          </cell>
          <cell r="H563" t="str">
            <v>01</v>
          </cell>
          <cell r="J563" t="str">
            <v>Registrado</v>
          </cell>
          <cell r="L563" t="str">
            <v>129</v>
          </cell>
          <cell r="N563">
            <v>1</v>
          </cell>
          <cell r="O563">
            <v>0</v>
          </cell>
          <cell r="P563">
            <v>1</v>
          </cell>
        </row>
        <row r="564">
          <cell r="A564" t="str">
            <v>GTO</v>
          </cell>
          <cell r="C564">
            <v>13</v>
          </cell>
          <cell r="H564" t="str">
            <v>01</v>
          </cell>
          <cell r="J564" t="str">
            <v>Registrado</v>
          </cell>
          <cell r="L564" t="str">
            <v>129</v>
          </cell>
          <cell r="N564">
            <v>1</v>
          </cell>
          <cell r="O564">
            <v>0</v>
          </cell>
          <cell r="P564">
            <v>1</v>
          </cell>
        </row>
        <row r="565">
          <cell r="A565" t="str">
            <v>GTO</v>
          </cell>
          <cell r="C565">
            <v>13</v>
          </cell>
          <cell r="H565" t="str">
            <v>01</v>
          </cell>
          <cell r="J565" t="str">
            <v>Registrado</v>
          </cell>
          <cell r="L565" t="str">
            <v>129</v>
          </cell>
          <cell r="N565">
            <v>1</v>
          </cell>
          <cell r="O565">
            <v>0</v>
          </cell>
          <cell r="P565">
            <v>1</v>
          </cell>
        </row>
        <row r="566">
          <cell r="A566" t="str">
            <v>GTO</v>
          </cell>
          <cell r="C566">
            <v>13</v>
          </cell>
          <cell r="H566" t="str">
            <v>01</v>
          </cell>
          <cell r="J566" t="str">
            <v>Registrado</v>
          </cell>
          <cell r="L566" t="str">
            <v>129</v>
          </cell>
          <cell r="N566">
            <v>1</v>
          </cell>
          <cell r="O566">
            <v>0</v>
          </cell>
          <cell r="P566">
            <v>1</v>
          </cell>
        </row>
        <row r="567">
          <cell r="A567" t="str">
            <v>GTO</v>
          </cell>
          <cell r="C567">
            <v>13</v>
          </cell>
          <cell r="H567" t="str">
            <v>01</v>
          </cell>
          <cell r="J567" t="str">
            <v>Registrado</v>
          </cell>
          <cell r="L567" t="str">
            <v>129</v>
          </cell>
          <cell r="N567">
            <v>1</v>
          </cell>
          <cell r="O567">
            <v>0</v>
          </cell>
          <cell r="P567">
            <v>1</v>
          </cell>
        </row>
        <row r="568">
          <cell r="A568" t="str">
            <v>GTO</v>
          </cell>
          <cell r="C568">
            <v>13</v>
          </cell>
          <cell r="H568" t="str">
            <v>01</v>
          </cell>
          <cell r="J568" t="str">
            <v>Registrado</v>
          </cell>
          <cell r="L568" t="str">
            <v>129</v>
          </cell>
          <cell r="N568">
            <v>1</v>
          </cell>
          <cell r="O568">
            <v>0</v>
          </cell>
          <cell r="P568">
            <v>1</v>
          </cell>
        </row>
        <row r="569">
          <cell r="A569" t="str">
            <v>GTO</v>
          </cell>
          <cell r="C569">
            <v>13</v>
          </cell>
          <cell r="H569" t="str">
            <v>01</v>
          </cell>
          <cell r="J569" t="str">
            <v>Registrado</v>
          </cell>
          <cell r="L569" t="str">
            <v>129</v>
          </cell>
          <cell r="N569">
            <v>1</v>
          </cell>
          <cell r="O569">
            <v>0</v>
          </cell>
          <cell r="P569">
            <v>1</v>
          </cell>
        </row>
        <row r="570">
          <cell r="A570" t="str">
            <v>GTO</v>
          </cell>
          <cell r="C570">
            <v>13</v>
          </cell>
          <cell r="H570" t="str">
            <v>01</v>
          </cell>
          <cell r="J570" t="str">
            <v>Registrado</v>
          </cell>
          <cell r="L570" t="str">
            <v>129</v>
          </cell>
          <cell r="N570">
            <v>1</v>
          </cell>
          <cell r="O570">
            <v>0</v>
          </cell>
          <cell r="P570">
            <v>1</v>
          </cell>
        </row>
        <row r="571">
          <cell r="A571" t="str">
            <v>GTO</v>
          </cell>
          <cell r="C571">
            <v>13</v>
          </cell>
          <cell r="H571" t="str">
            <v>01</v>
          </cell>
          <cell r="J571" t="str">
            <v>Registrado</v>
          </cell>
          <cell r="L571" t="str">
            <v>129</v>
          </cell>
          <cell r="N571">
            <v>1</v>
          </cell>
          <cell r="O571">
            <v>0</v>
          </cell>
          <cell r="P571">
            <v>1</v>
          </cell>
        </row>
        <row r="572">
          <cell r="A572" t="str">
            <v>GTO</v>
          </cell>
          <cell r="C572">
            <v>13</v>
          </cell>
          <cell r="H572" t="str">
            <v>01</v>
          </cell>
          <cell r="J572" t="str">
            <v>Registrado</v>
          </cell>
          <cell r="L572" t="str">
            <v>129</v>
          </cell>
          <cell r="N572">
            <v>1</v>
          </cell>
          <cell r="O572">
            <v>0</v>
          </cell>
          <cell r="P572">
            <v>1</v>
          </cell>
        </row>
        <row r="573">
          <cell r="A573" t="str">
            <v>GTO</v>
          </cell>
          <cell r="C573">
            <v>13</v>
          </cell>
          <cell r="H573" t="str">
            <v>01</v>
          </cell>
          <cell r="J573" t="str">
            <v>Registrado</v>
          </cell>
          <cell r="L573" t="str">
            <v>102</v>
          </cell>
          <cell r="N573">
            <v>1</v>
          </cell>
          <cell r="O573">
            <v>0</v>
          </cell>
          <cell r="P573">
            <v>1</v>
          </cell>
        </row>
        <row r="574">
          <cell r="A574" t="str">
            <v>GTO</v>
          </cell>
          <cell r="C574">
            <v>13</v>
          </cell>
          <cell r="H574" t="str">
            <v>01</v>
          </cell>
          <cell r="J574" t="str">
            <v>Registrado</v>
          </cell>
          <cell r="L574" t="str">
            <v>102</v>
          </cell>
          <cell r="N574">
            <v>1</v>
          </cell>
          <cell r="O574">
            <v>0</v>
          </cell>
          <cell r="P574">
            <v>1</v>
          </cell>
        </row>
        <row r="575">
          <cell r="A575" t="str">
            <v>GTO</v>
          </cell>
          <cell r="C575">
            <v>13</v>
          </cell>
          <cell r="H575" t="str">
            <v>01</v>
          </cell>
          <cell r="J575" t="str">
            <v>Registrado</v>
          </cell>
          <cell r="L575" t="str">
            <v>102</v>
          </cell>
          <cell r="N575">
            <v>1</v>
          </cell>
          <cell r="O575">
            <v>0</v>
          </cell>
          <cell r="P575">
            <v>1</v>
          </cell>
        </row>
        <row r="576">
          <cell r="A576" t="str">
            <v>GTO</v>
          </cell>
          <cell r="C576">
            <v>13</v>
          </cell>
          <cell r="H576" t="str">
            <v>01</v>
          </cell>
          <cell r="J576" t="str">
            <v>Registrado</v>
          </cell>
          <cell r="L576" t="str">
            <v>102</v>
          </cell>
          <cell r="N576">
            <v>1</v>
          </cell>
          <cell r="O576">
            <v>0</v>
          </cell>
          <cell r="P576">
            <v>1</v>
          </cell>
        </row>
        <row r="577">
          <cell r="A577" t="str">
            <v>GTO</v>
          </cell>
          <cell r="C577">
            <v>13</v>
          </cell>
          <cell r="H577" t="str">
            <v>01</v>
          </cell>
          <cell r="J577" t="str">
            <v>Registrado</v>
          </cell>
          <cell r="L577" t="str">
            <v>102</v>
          </cell>
          <cell r="N577">
            <v>1</v>
          </cell>
          <cell r="O577">
            <v>0</v>
          </cell>
          <cell r="P577">
            <v>1</v>
          </cell>
        </row>
        <row r="578">
          <cell r="A578" t="str">
            <v>GTO</v>
          </cell>
          <cell r="C578">
            <v>13</v>
          </cell>
          <cell r="H578" t="str">
            <v>01</v>
          </cell>
          <cell r="J578" t="str">
            <v>Registrado</v>
          </cell>
          <cell r="L578" t="str">
            <v>102</v>
          </cell>
          <cell r="N578">
            <v>1</v>
          </cell>
          <cell r="O578">
            <v>0</v>
          </cell>
          <cell r="P578">
            <v>1</v>
          </cell>
        </row>
        <row r="579">
          <cell r="A579" t="str">
            <v>GTO</v>
          </cell>
          <cell r="C579">
            <v>13</v>
          </cell>
          <cell r="H579" t="str">
            <v>01</v>
          </cell>
          <cell r="J579" t="str">
            <v>Registrado</v>
          </cell>
          <cell r="L579" t="str">
            <v>102</v>
          </cell>
          <cell r="N579">
            <v>1</v>
          </cell>
          <cell r="O579">
            <v>0</v>
          </cell>
          <cell r="P579">
            <v>1</v>
          </cell>
        </row>
        <row r="580">
          <cell r="A580" t="str">
            <v>GTO</v>
          </cell>
          <cell r="C580">
            <v>13</v>
          </cell>
          <cell r="H580" t="str">
            <v>01</v>
          </cell>
          <cell r="J580" t="str">
            <v>Registrado</v>
          </cell>
          <cell r="L580" t="str">
            <v>102</v>
          </cell>
          <cell r="N580">
            <v>3</v>
          </cell>
          <cell r="O580">
            <v>0</v>
          </cell>
          <cell r="P580">
            <v>1</v>
          </cell>
        </row>
        <row r="581">
          <cell r="A581" t="str">
            <v>GTO</v>
          </cell>
          <cell r="C581">
            <v>13</v>
          </cell>
          <cell r="H581" t="str">
            <v>01</v>
          </cell>
          <cell r="J581" t="str">
            <v>Registrado</v>
          </cell>
          <cell r="L581" t="str">
            <v>102</v>
          </cell>
          <cell r="N581">
            <v>3</v>
          </cell>
          <cell r="O581">
            <v>0</v>
          </cell>
          <cell r="P581">
            <v>1</v>
          </cell>
        </row>
        <row r="582">
          <cell r="A582" t="str">
            <v>GTO</v>
          </cell>
          <cell r="C582">
            <v>13</v>
          </cell>
          <cell r="H582" t="str">
            <v>01</v>
          </cell>
          <cell r="J582" t="str">
            <v>Registrado</v>
          </cell>
          <cell r="L582" t="str">
            <v>102</v>
          </cell>
          <cell r="N582">
            <v>2</v>
          </cell>
          <cell r="O582">
            <v>0</v>
          </cell>
          <cell r="P582">
            <v>1</v>
          </cell>
        </row>
        <row r="583">
          <cell r="A583" t="str">
            <v>GTO</v>
          </cell>
          <cell r="C583">
            <v>13</v>
          </cell>
          <cell r="H583" t="str">
            <v>01</v>
          </cell>
          <cell r="J583" t="str">
            <v>Registrado</v>
          </cell>
          <cell r="L583" t="str">
            <v>102</v>
          </cell>
          <cell r="N583">
            <v>2</v>
          </cell>
          <cell r="O583">
            <v>0</v>
          </cell>
          <cell r="P583">
            <v>1</v>
          </cell>
        </row>
        <row r="584">
          <cell r="A584" t="str">
            <v>GTO</v>
          </cell>
          <cell r="C584">
            <v>13</v>
          </cell>
          <cell r="H584" t="str">
            <v>01</v>
          </cell>
          <cell r="J584" t="str">
            <v>Registrado</v>
          </cell>
          <cell r="L584" t="str">
            <v>102</v>
          </cell>
          <cell r="N584">
            <v>2</v>
          </cell>
          <cell r="O584">
            <v>0</v>
          </cell>
          <cell r="P584">
            <v>1</v>
          </cell>
        </row>
        <row r="585">
          <cell r="A585" t="str">
            <v>GTO</v>
          </cell>
          <cell r="C585">
            <v>13</v>
          </cell>
          <cell r="H585" t="str">
            <v>01</v>
          </cell>
          <cell r="J585" t="str">
            <v>Registrado</v>
          </cell>
          <cell r="L585" t="str">
            <v>102</v>
          </cell>
          <cell r="N585">
            <v>3</v>
          </cell>
          <cell r="O585">
            <v>0</v>
          </cell>
          <cell r="P585">
            <v>1</v>
          </cell>
        </row>
        <row r="586">
          <cell r="A586" t="str">
            <v>GTO</v>
          </cell>
          <cell r="C586">
            <v>13</v>
          </cell>
          <cell r="H586" t="str">
            <v>01</v>
          </cell>
          <cell r="J586" t="str">
            <v>Registrado</v>
          </cell>
          <cell r="L586" t="str">
            <v>203</v>
          </cell>
          <cell r="N586">
            <v>2</v>
          </cell>
          <cell r="O586">
            <v>0</v>
          </cell>
          <cell r="P586">
            <v>1</v>
          </cell>
        </row>
        <row r="587">
          <cell r="A587" t="str">
            <v>GTO</v>
          </cell>
          <cell r="C587">
            <v>13</v>
          </cell>
          <cell r="H587" t="str">
            <v>01</v>
          </cell>
          <cell r="J587" t="str">
            <v>Registrado</v>
          </cell>
          <cell r="L587" t="str">
            <v>203</v>
          </cell>
          <cell r="N587">
            <v>2</v>
          </cell>
          <cell r="O587">
            <v>0</v>
          </cell>
          <cell r="P587">
            <v>1</v>
          </cell>
        </row>
        <row r="588">
          <cell r="A588" t="str">
            <v>GTO</v>
          </cell>
          <cell r="C588">
            <v>13</v>
          </cell>
          <cell r="H588" t="str">
            <v>01</v>
          </cell>
          <cell r="J588" t="str">
            <v>Registrado</v>
          </cell>
          <cell r="L588" t="str">
            <v>203</v>
          </cell>
          <cell r="N588">
            <v>3</v>
          </cell>
          <cell r="O588">
            <v>0</v>
          </cell>
          <cell r="P588">
            <v>1</v>
          </cell>
        </row>
        <row r="589">
          <cell r="A589" t="str">
            <v>GTO</v>
          </cell>
          <cell r="C589">
            <v>13</v>
          </cell>
          <cell r="H589" t="str">
            <v>01</v>
          </cell>
          <cell r="J589" t="str">
            <v>Registrado</v>
          </cell>
          <cell r="L589" t="str">
            <v>129</v>
          </cell>
          <cell r="N589">
            <v>1</v>
          </cell>
          <cell r="O589">
            <v>0</v>
          </cell>
          <cell r="P589">
            <v>1</v>
          </cell>
        </row>
        <row r="590">
          <cell r="A590" t="str">
            <v>GTO</v>
          </cell>
          <cell r="C590">
            <v>13</v>
          </cell>
          <cell r="H590" t="str">
            <v>01</v>
          </cell>
          <cell r="J590" t="str">
            <v>Registrado</v>
          </cell>
          <cell r="L590" t="str">
            <v>129</v>
          </cell>
          <cell r="N590">
            <v>1</v>
          </cell>
          <cell r="O590">
            <v>0</v>
          </cell>
          <cell r="P590">
            <v>1</v>
          </cell>
        </row>
        <row r="591">
          <cell r="A591" t="str">
            <v>GTO</v>
          </cell>
          <cell r="C591">
            <v>13</v>
          </cell>
          <cell r="H591" t="str">
            <v>01</v>
          </cell>
          <cell r="J591" t="str">
            <v>Registrado</v>
          </cell>
          <cell r="L591" t="str">
            <v>129</v>
          </cell>
          <cell r="N591">
            <v>1</v>
          </cell>
          <cell r="O591">
            <v>0</v>
          </cell>
          <cell r="P591">
            <v>1</v>
          </cell>
        </row>
        <row r="592">
          <cell r="A592" t="str">
            <v>GTO</v>
          </cell>
          <cell r="C592">
            <v>13</v>
          </cell>
          <cell r="H592" t="str">
            <v>01</v>
          </cell>
          <cell r="J592" t="str">
            <v>Registrado</v>
          </cell>
          <cell r="L592" t="str">
            <v>129</v>
          </cell>
          <cell r="N592">
            <v>1</v>
          </cell>
          <cell r="O592">
            <v>0</v>
          </cell>
          <cell r="P592">
            <v>1</v>
          </cell>
        </row>
        <row r="593">
          <cell r="A593" t="str">
            <v>GTO</v>
          </cell>
          <cell r="C593">
            <v>13</v>
          </cell>
          <cell r="H593" t="str">
            <v>01</v>
          </cell>
          <cell r="J593" t="str">
            <v>Registrado</v>
          </cell>
          <cell r="L593" t="str">
            <v>129</v>
          </cell>
          <cell r="N593">
            <v>1</v>
          </cell>
          <cell r="O593">
            <v>0</v>
          </cell>
          <cell r="P593">
            <v>1</v>
          </cell>
        </row>
        <row r="594">
          <cell r="A594" t="str">
            <v>GTO</v>
          </cell>
          <cell r="C594">
            <v>13</v>
          </cell>
          <cell r="H594" t="str">
            <v>01</v>
          </cell>
          <cell r="J594" t="str">
            <v>Registrado</v>
          </cell>
          <cell r="L594" t="str">
            <v>129</v>
          </cell>
          <cell r="N594">
            <v>1</v>
          </cell>
          <cell r="O594">
            <v>0</v>
          </cell>
          <cell r="P594">
            <v>1</v>
          </cell>
        </row>
        <row r="595">
          <cell r="A595" t="str">
            <v>GTO</v>
          </cell>
          <cell r="C595">
            <v>13</v>
          </cell>
          <cell r="H595" t="str">
            <v>01</v>
          </cell>
          <cell r="J595" t="str">
            <v>Registrado</v>
          </cell>
          <cell r="L595" t="str">
            <v>129</v>
          </cell>
          <cell r="N595">
            <v>1</v>
          </cell>
          <cell r="O595">
            <v>0</v>
          </cell>
          <cell r="P595">
            <v>1</v>
          </cell>
        </row>
        <row r="596">
          <cell r="A596" t="str">
            <v>GTO</v>
          </cell>
          <cell r="C596">
            <v>13</v>
          </cell>
          <cell r="H596" t="str">
            <v>01</v>
          </cell>
          <cell r="J596" t="str">
            <v>Registrado</v>
          </cell>
          <cell r="L596" t="str">
            <v>129</v>
          </cell>
          <cell r="N596">
            <v>1</v>
          </cell>
          <cell r="O596">
            <v>0</v>
          </cell>
          <cell r="P596">
            <v>1</v>
          </cell>
        </row>
        <row r="597">
          <cell r="A597" t="str">
            <v>GTO</v>
          </cell>
          <cell r="C597">
            <v>13</v>
          </cell>
          <cell r="H597" t="str">
            <v>01</v>
          </cell>
          <cell r="J597" t="str">
            <v>Registrado</v>
          </cell>
          <cell r="L597" t="str">
            <v>129</v>
          </cell>
          <cell r="N597">
            <v>1</v>
          </cell>
          <cell r="O597">
            <v>0</v>
          </cell>
          <cell r="P597">
            <v>1</v>
          </cell>
        </row>
        <row r="598">
          <cell r="A598" t="str">
            <v>GTO</v>
          </cell>
          <cell r="C598">
            <v>13</v>
          </cell>
          <cell r="H598" t="str">
            <v>01</v>
          </cell>
          <cell r="J598" t="str">
            <v>Registrado</v>
          </cell>
          <cell r="L598" t="str">
            <v>129</v>
          </cell>
          <cell r="N598">
            <v>1</v>
          </cell>
          <cell r="O598">
            <v>0</v>
          </cell>
          <cell r="P598">
            <v>1</v>
          </cell>
        </row>
        <row r="599">
          <cell r="A599" t="str">
            <v>GTO</v>
          </cell>
          <cell r="C599">
            <v>13</v>
          </cell>
          <cell r="H599" t="str">
            <v>01</v>
          </cell>
          <cell r="J599" t="str">
            <v>Registrado</v>
          </cell>
          <cell r="L599" t="str">
            <v>129</v>
          </cell>
          <cell r="N599">
            <v>1</v>
          </cell>
          <cell r="O599">
            <v>0</v>
          </cell>
          <cell r="P599">
            <v>1</v>
          </cell>
        </row>
        <row r="600">
          <cell r="A600" t="str">
            <v>GTO</v>
          </cell>
          <cell r="C600">
            <v>13</v>
          </cell>
          <cell r="H600" t="str">
            <v>01</v>
          </cell>
          <cell r="J600" t="str">
            <v>Registrado</v>
          </cell>
          <cell r="L600" t="str">
            <v>129</v>
          </cell>
          <cell r="N600">
            <v>1</v>
          </cell>
          <cell r="O600">
            <v>0</v>
          </cell>
          <cell r="P600">
            <v>1</v>
          </cell>
        </row>
        <row r="601">
          <cell r="A601" t="str">
            <v>GTO</v>
          </cell>
          <cell r="C601">
            <v>13</v>
          </cell>
          <cell r="H601" t="str">
            <v>01</v>
          </cell>
          <cell r="J601" t="str">
            <v>Registrado</v>
          </cell>
          <cell r="L601" t="str">
            <v>129</v>
          </cell>
          <cell r="N601">
            <v>1</v>
          </cell>
          <cell r="O601">
            <v>0</v>
          </cell>
          <cell r="P601">
            <v>1</v>
          </cell>
        </row>
        <row r="602">
          <cell r="A602" t="str">
            <v>GTO</v>
          </cell>
          <cell r="C602">
            <v>13</v>
          </cell>
          <cell r="H602" t="str">
            <v>01</v>
          </cell>
          <cell r="J602" t="str">
            <v>Registrado</v>
          </cell>
          <cell r="L602" t="str">
            <v>129</v>
          </cell>
          <cell r="N602">
            <v>1</v>
          </cell>
          <cell r="O602">
            <v>0</v>
          </cell>
          <cell r="P602">
            <v>1</v>
          </cell>
        </row>
        <row r="603">
          <cell r="A603" t="str">
            <v>GTO</v>
          </cell>
          <cell r="C603">
            <v>13</v>
          </cell>
          <cell r="H603" t="str">
            <v>01</v>
          </cell>
          <cell r="J603" t="str">
            <v>Registrado</v>
          </cell>
          <cell r="L603" t="str">
            <v>129</v>
          </cell>
          <cell r="N603">
            <v>1</v>
          </cell>
          <cell r="O603">
            <v>0</v>
          </cell>
          <cell r="P603">
            <v>1</v>
          </cell>
        </row>
        <row r="604">
          <cell r="A604" t="str">
            <v>GTO</v>
          </cell>
          <cell r="C604">
            <v>13</v>
          </cell>
          <cell r="H604" t="str">
            <v>01</v>
          </cell>
          <cell r="J604" t="str">
            <v>Registrado</v>
          </cell>
          <cell r="L604" t="str">
            <v>102</v>
          </cell>
          <cell r="N604">
            <v>1</v>
          </cell>
          <cell r="O604">
            <v>0</v>
          </cell>
          <cell r="P604">
            <v>1</v>
          </cell>
        </row>
        <row r="605">
          <cell r="A605" t="str">
            <v>GTO</v>
          </cell>
          <cell r="C605">
            <v>13</v>
          </cell>
          <cell r="H605" t="str">
            <v>01</v>
          </cell>
          <cell r="J605" t="str">
            <v>Registrado</v>
          </cell>
          <cell r="L605" t="str">
            <v>102</v>
          </cell>
          <cell r="N605">
            <v>3</v>
          </cell>
          <cell r="O605">
            <v>0</v>
          </cell>
          <cell r="P605">
            <v>1</v>
          </cell>
        </row>
        <row r="606">
          <cell r="A606" t="str">
            <v>GTO</v>
          </cell>
          <cell r="C606">
            <v>13</v>
          </cell>
          <cell r="H606" t="str">
            <v>01</v>
          </cell>
          <cell r="J606" t="str">
            <v>Registrado</v>
          </cell>
          <cell r="L606" t="str">
            <v>102</v>
          </cell>
          <cell r="N606">
            <v>2</v>
          </cell>
          <cell r="O606">
            <v>0</v>
          </cell>
          <cell r="P606">
            <v>1</v>
          </cell>
        </row>
        <row r="607">
          <cell r="A607" t="str">
            <v>GTO</v>
          </cell>
          <cell r="C607">
            <v>13</v>
          </cell>
          <cell r="H607" t="str">
            <v>01</v>
          </cell>
          <cell r="J607" t="str">
            <v>Registrado</v>
          </cell>
          <cell r="L607" t="str">
            <v>102</v>
          </cell>
          <cell r="N607">
            <v>3</v>
          </cell>
          <cell r="O607">
            <v>0</v>
          </cell>
          <cell r="P607">
            <v>1</v>
          </cell>
        </row>
        <row r="608">
          <cell r="A608" t="str">
            <v>GTO</v>
          </cell>
          <cell r="C608">
            <v>13</v>
          </cell>
          <cell r="H608" t="str">
            <v>01</v>
          </cell>
          <cell r="J608" t="str">
            <v>Registrado</v>
          </cell>
          <cell r="L608" t="str">
            <v>203</v>
          </cell>
          <cell r="N608">
            <v>2</v>
          </cell>
          <cell r="O608">
            <v>0</v>
          </cell>
          <cell r="P608">
            <v>1</v>
          </cell>
        </row>
        <row r="609">
          <cell r="A609" t="str">
            <v>GTO</v>
          </cell>
          <cell r="C609">
            <v>13</v>
          </cell>
          <cell r="H609" t="str">
            <v>01</v>
          </cell>
          <cell r="J609" t="str">
            <v>Registrado</v>
          </cell>
          <cell r="L609" t="str">
            <v>203</v>
          </cell>
          <cell r="N609">
            <v>2</v>
          </cell>
          <cell r="O609">
            <v>0</v>
          </cell>
          <cell r="P609">
            <v>1</v>
          </cell>
        </row>
        <row r="610">
          <cell r="A610" t="str">
            <v>GTO</v>
          </cell>
          <cell r="C610">
            <v>13</v>
          </cell>
          <cell r="H610" t="str">
            <v>01</v>
          </cell>
          <cell r="J610" t="str">
            <v>Registrado</v>
          </cell>
          <cell r="L610" t="str">
            <v>203</v>
          </cell>
          <cell r="N610">
            <v>3</v>
          </cell>
          <cell r="O610">
            <v>0</v>
          </cell>
          <cell r="P610">
            <v>1</v>
          </cell>
        </row>
        <row r="611">
          <cell r="A611" t="str">
            <v>GTO</v>
          </cell>
          <cell r="C611">
            <v>13</v>
          </cell>
          <cell r="H611" t="str">
            <v>01</v>
          </cell>
          <cell r="J611" t="str">
            <v>Registrado</v>
          </cell>
          <cell r="L611" t="str">
            <v>102</v>
          </cell>
          <cell r="N611">
            <v>1</v>
          </cell>
          <cell r="O611">
            <v>0</v>
          </cell>
          <cell r="P611">
            <v>1</v>
          </cell>
        </row>
        <row r="612">
          <cell r="A612" t="str">
            <v>GTO</v>
          </cell>
          <cell r="C612">
            <v>13</v>
          </cell>
          <cell r="H612" t="str">
            <v>01</v>
          </cell>
          <cell r="J612" t="str">
            <v>Registrado</v>
          </cell>
          <cell r="L612" t="str">
            <v>102</v>
          </cell>
          <cell r="N612">
            <v>3</v>
          </cell>
          <cell r="O612">
            <v>0</v>
          </cell>
          <cell r="P612">
            <v>1</v>
          </cell>
        </row>
        <row r="613">
          <cell r="A613" t="str">
            <v>GTO</v>
          </cell>
          <cell r="C613">
            <v>13</v>
          </cell>
          <cell r="H613" t="str">
            <v>01</v>
          </cell>
          <cell r="J613" t="str">
            <v>Registrado</v>
          </cell>
          <cell r="L613" t="str">
            <v>102</v>
          </cell>
          <cell r="N613">
            <v>2</v>
          </cell>
          <cell r="O613">
            <v>0</v>
          </cell>
          <cell r="P613">
            <v>1</v>
          </cell>
        </row>
        <row r="614">
          <cell r="A614" t="str">
            <v>GTO</v>
          </cell>
          <cell r="C614">
            <v>13</v>
          </cell>
          <cell r="H614" t="str">
            <v>01</v>
          </cell>
          <cell r="J614" t="str">
            <v>Registrado</v>
          </cell>
          <cell r="L614" t="str">
            <v>102</v>
          </cell>
          <cell r="N614">
            <v>2</v>
          </cell>
          <cell r="O614">
            <v>0</v>
          </cell>
          <cell r="P614">
            <v>1</v>
          </cell>
        </row>
        <row r="615">
          <cell r="A615" t="str">
            <v>GTO</v>
          </cell>
          <cell r="C615">
            <v>13</v>
          </cell>
          <cell r="H615" t="str">
            <v>01</v>
          </cell>
          <cell r="J615" t="str">
            <v>Registrado</v>
          </cell>
          <cell r="L615" t="str">
            <v>102</v>
          </cell>
          <cell r="N615">
            <v>3</v>
          </cell>
          <cell r="O615">
            <v>0</v>
          </cell>
          <cell r="P615">
            <v>1</v>
          </cell>
        </row>
        <row r="616">
          <cell r="A616" t="str">
            <v>GTO</v>
          </cell>
          <cell r="C616">
            <v>13</v>
          </cell>
          <cell r="H616" t="str">
            <v>01</v>
          </cell>
          <cell r="J616" t="str">
            <v>Registrado</v>
          </cell>
          <cell r="L616" t="str">
            <v>102</v>
          </cell>
          <cell r="N616">
            <v>3</v>
          </cell>
          <cell r="O616">
            <v>0</v>
          </cell>
          <cell r="P616">
            <v>1</v>
          </cell>
        </row>
        <row r="617">
          <cell r="A617" t="str">
            <v>GTO</v>
          </cell>
          <cell r="C617">
            <v>13</v>
          </cell>
          <cell r="H617" t="str">
            <v>01</v>
          </cell>
          <cell r="J617" t="str">
            <v>Registrado</v>
          </cell>
          <cell r="L617" t="str">
            <v>102</v>
          </cell>
          <cell r="N617">
            <v>3</v>
          </cell>
          <cell r="O617">
            <v>0</v>
          </cell>
          <cell r="P617">
            <v>1</v>
          </cell>
        </row>
        <row r="618">
          <cell r="A618" t="str">
            <v>GTO</v>
          </cell>
          <cell r="C618">
            <v>13</v>
          </cell>
          <cell r="H618" t="str">
            <v>01</v>
          </cell>
          <cell r="J618" t="str">
            <v>Registrado</v>
          </cell>
          <cell r="L618" t="str">
            <v>203</v>
          </cell>
          <cell r="N618">
            <v>2</v>
          </cell>
          <cell r="O618">
            <v>0</v>
          </cell>
          <cell r="P618">
            <v>1</v>
          </cell>
        </row>
        <row r="619">
          <cell r="A619" t="str">
            <v>GTO</v>
          </cell>
          <cell r="C619">
            <v>13</v>
          </cell>
          <cell r="H619" t="str">
            <v>01</v>
          </cell>
          <cell r="J619" t="str">
            <v>Registrado</v>
          </cell>
          <cell r="L619" t="str">
            <v>203</v>
          </cell>
          <cell r="N619">
            <v>2</v>
          </cell>
          <cell r="O619">
            <v>0</v>
          </cell>
          <cell r="P619">
            <v>1</v>
          </cell>
        </row>
        <row r="620">
          <cell r="A620" t="str">
            <v>GTO</v>
          </cell>
          <cell r="C620">
            <v>13</v>
          </cell>
          <cell r="H620" t="str">
            <v>01</v>
          </cell>
          <cell r="J620" t="str">
            <v>Registrado</v>
          </cell>
          <cell r="L620" t="str">
            <v>203</v>
          </cell>
          <cell r="N620">
            <v>3</v>
          </cell>
          <cell r="O620">
            <v>0</v>
          </cell>
          <cell r="P620">
            <v>1</v>
          </cell>
        </row>
        <row r="621">
          <cell r="A621" t="str">
            <v>GTO</v>
          </cell>
          <cell r="C621">
            <v>13</v>
          </cell>
          <cell r="H621" t="str">
            <v>01</v>
          </cell>
          <cell r="J621" t="str">
            <v>Registrado</v>
          </cell>
          <cell r="L621" t="str">
            <v>102</v>
          </cell>
          <cell r="N621">
            <v>2</v>
          </cell>
          <cell r="O621">
            <v>0</v>
          </cell>
          <cell r="P621">
            <v>1</v>
          </cell>
        </row>
        <row r="622">
          <cell r="A622" t="str">
            <v>GTO</v>
          </cell>
          <cell r="C622">
            <v>13</v>
          </cell>
          <cell r="H622" t="str">
            <v>01</v>
          </cell>
          <cell r="J622" t="str">
            <v>Registrado</v>
          </cell>
          <cell r="L622" t="str">
            <v>102</v>
          </cell>
          <cell r="N622">
            <v>2</v>
          </cell>
          <cell r="O622">
            <v>0</v>
          </cell>
          <cell r="P622">
            <v>1</v>
          </cell>
        </row>
        <row r="623">
          <cell r="A623" t="str">
            <v>GTO</v>
          </cell>
          <cell r="C623">
            <v>13</v>
          </cell>
          <cell r="H623" t="str">
            <v>01</v>
          </cell>
          <cell r="J623" t="str">
            <v>Registrado</v>
          </cell>
          <cell r="L623" t="str">
            <v>102</v>
          </cell>
          <cell r="N623">
            <v>2</v>
          </cell>
          <cell r="O623">
            <v>0</v>
          </cell>
          <cell r="P623">
            <v>1</v>
          </cell>
        </row>
        <row r="624">
          <cell r="A624" t="str">
            <v>GTO</v>
          </cell>
          <cell r="C624">
            <v>13</v>
          </cell>
          <cell r="H624" t="str">
            <v>01</v>
          </cell>
          <cell r="J624" t="str">
            <v>Registrado</v>
          </cell>
          <cell r="L624" t="str">
            <v>102</v>
          </cell>
          <cell r="N624">
            <v>2</v>
          </cell>
          <cell r="O624">
            <v>0</v>
          </cell>
          <cell r="P624">
            <v>1</v>
          </cell>
        </row>
        <row r="625">
          <cell r="A625" t="str">
            <v>GTO</v>
          </cell>
          <cell r="C625">
            <v>13</v>
          </cell>
          <cell r="H625" t="str">
            <v>01</v>
          </cell>
          <cell r="J625" t="str">
            <v>Registrado</v>
          </cell>
          <cell r="L625" t="str">
            <v>102</v>
          </cell>
          <cell r="N625">
            <v>2</v>
          </cell>
          <cell r="O625">
            <v>0</v>
          </cell>
          <cell r="P625">
            <v>1</v>
          </cell>
        </row>
        <row r="626">
          <cell r="A626" t="str">
            <v>GTO</v>
          </cell>
          <cell r="C626">
            <v>13</v>
          </cell>
          <cell r="H626" t="str">
            <v>01</v>
          </cell>
          <cell r="J626" t="str">
            <v>Registrado</v>
          </cell>
          <cell r="L626" t="str">
            <v>102</v>
          </cell>
          <cell r="N626">
            <v>2</v>
          </cell>
          <cell r="O626">
            <v>0</v>
          </cell>
          <cell r="P626">
            <v>1</v>
          </cell>
        </row>
        <row r="627">
          <cell r="A627" t="str">
            <v>GTO</v>
          </cell>
          <cell r="C627">
            <v>13</v>
          </cell>
          <cell r="H627" t="str">
            <v>01</v>
          </cell>
          <cell r="J627" t="str">
            <v>Registrado</v>
          </cell>
          <cell r="L627" t="str">
            <v>102</v>
          </cell>
          <cell r="N627">
            <v>2</v>
          </cell>
          <cell r="O627">
            <v>0</v>
          </cell>
          <cell r="P627">
            <v>1</v>
          </cell>
        </row>
        <row r="628">
          <cell r="A628" t="str">
            <v>GTO</v>
          </cell>
          <cell r="C628">
            <v>13</v>
          </cell>
          <cell r="H628" t="str">
            <v>01</v>
          </cell>
          <cell r="J628" t="str">
            <v>Registrado</v>
          </cell>
          <cell r="L628" t="str">
            <v>102</v>
          </cell>
          <cell r="N628">
            <v>2</v>
          </cell>
          <cell r="O628">
            <v>0</v>
          </cell>
          <cell r="P628">
            <v>1</v>
          </cell>
        </row>
        <row r="629">
          <cell r="A629" t="str">
            <v>GTO</v>
          </cell>
          <cell r="C629">
            <v>13</v>
          </cell>
          <cell r="H629" t="str">
            <v>01</v>
          </cell>
          <cell r="J629" t="str">
            <v>Registrado</v>
          </cell>
          <cell r="L629" t="str">
            <v>102</v>
          </cell>
          <cell r="N629">
            <v>2</v>
          </cell>
          <cell r="O629">
            <v>0</v>
          </cell>
          <cell r="P629">
            <v>1</v>
          </cell>
        </row>
        <row r="630">
          <cell r="A630" t="str">
            <v>GTO</v>
          </cell>
          <cell r="C630">
            <v>13</v>
          </cell>
          <cell r="H630" t="str">
            <v>01</v>
          </cell>
          <cell r="J630" t="str">
            <v>Registrado</v>
          </cell>
          <cell r="L630" t="str">
            <v>102</v>
          </cell>
          <cell r="N630">
            <v>2</v>
          </cell>
          <cell r="O630">
            <v>0</v>
          </cell>
          <cell r="P630">
            <v>1</v>
          </cell>
        </row>
        <row r="631">
          <cell r="A631" t="str">
            <v>GTO</v>
          </cell>
          <cell r="C631">
            <v>13</v>
          </cell>
          <cell r="H631" t="str">
            <v>01</v>
          </cell>
          <cell r="J631" t="str">
            <v>Registrado</v>
          </cell>
          <cell r="L631" t="str">
            <v>102</v>
          </cell>
          <cell r="N631">
            <v>2</v>
          </cell>
          <cell r="O631">
            <v>0</v>
          </cell>
          <cell r="P631">
            <v>1</v>
          </cell>
        </row>
        <row r="632">
          <cell r="A632" t="str">
            <v>GTO</v>
          </cell>
          <cell r="C632">
            <v>13</v>
          </cell>
          <cell r="H632" t="str">
            <v>01</v>
          </cell>
          <cell r="J632" t="str">
            <v>Registrado</v>
          </cell>
          <cell r="L632" t="str">
            <v>102</v>
          </cell>
          <cell r="N632">
            <v>2</v>
          </cell>
          <cell r="O632">
            <v>0</v>
          </cell>
          <cell r="P632">
            <v>1</v>
          </cell>
        </row>
        <row r="633">
          <cell r="A633" t="str">
            <v>GTO</v>
          </cell>
          <cell r="C633">
            <v>13</v>
          </cell>
          <cell r="H633" t="str">
            <v>01</v>
          </cell>
          <cell r="J633" t="str">
            <v>Registrado</v>
          </cell>
          <cell r="L633" t="str">
            <v>102</v>
          </cell>
          <cell r="N633">
            <v>2</v>
          </cell>
          <cell r="O633">
            <v>0</v>
          </cell>
          <cell r="P633">
            <v>1</v>
          </cell>
        </row>
        <row r="634">
          <cell r="A634" t="str">
            <v>GTO</v>
          </cell>
          <cell r="C634">
            <v>13</v>
          </cell>
          <cell r="H634" t="str">
            <v>01</v>
          </cell>
          <cell r="J634" t="str">
            <v>Registrado</v>
          </cell>
          <cell r="L634" t="str">
            <v>102</v>
          </cell>
          <cell r="N634">
            <v>3</v>
          </cell>
          <cell r="O634">
            <v>0</v>
          </cell>
          <cell r="P634">
            <v>1</v>
          </cell>
        </row>
        <row r="635">
          <cell r="A635" t="str">
            <v>GTO</v>
          </cell>
          <cell r="C635">
            <v>13</v>
          </cell>
          <cell r="H635" t="str">
            <v>01</v>
          </cell>
          <cell r="J635" t="str">
            <v>Registrado</v>
          </cell>
          <cell r="L635" t="str">
            <v>102</v>
          </cell>
          <cell r="N635">
            <v>3</v>
          </cell>
          <cell r="O635">
            <v>0</v>
          </cell>
          <cell r="P635">
            <v>1</v>
          </cell>
        </row>
        <row r="636">
          <cell r="A636" t="str">
            <v>GTO</v>
          </cell>
          <cell r="C636">
            <v>13</v>
          </cell>
          <cell r="H636" t="str">
            <v>01</v>
          </cell>
          <cell r="J636" t="str">
            <v>Registrado</v>
          </cell>
          <cell r="L636" t="str">
            <v>102</v>
          </cell>
          <cell r="N636">
            <v>3</v>
          </cell>
          <cell r="O636">
            <v>0</v>
          </cell>
          <cell r="P636">
            <v>1</v>
          </cell>
        </row>
        <row r="637">
          <cell r="A637" t="str">
            <v>GTO</v>
          </cell>
          <cell r="C637">
            <v>13</v>
          </cell>
          <cell r="H637" t="str">
            <v>01</v>
          </cell>
          <cell r="J637" t="str">
            <v>Registrado</v>
          </cell>
          <cell r="L637" t="str">
            <v>102</v>
          </cell>
          <cell r="N637">
            <v>3</v>
          </cell>
          <cell r="O637">
            <v>0</v>
          </cell>
          <cell r="P637">
            <v>1</v>
          </cell>
        </row>
        <row r="638">
          <cell r="A638" t="str">
            <v>GTO</v>
          </cell>
          <cell r="C638">
            <v>13</v>
          </cell>
          <cell r="H638" t="str">
            <v>01</v>
          </cell>
          <cell r="J638" t="str">
            <v>Registrado</v>
          </cell>
          <cell r="L638" t="str">
            <v>102</v>
          </cell>
          <cell r="N638">
            <v>3</v>
          </cell>
          <cell r="O638">
            <v>0</v>
          </cell>
          <cell r="P638">
            <v>1</v>
          </cell>
        </row>
        <row r="639">
          <cell r="A639" t="str">
            <v>GTO</v>
          </cell>
          <cell r="C639">
            <v>13</v>
          </cell>
          <cell r="H639" t="str">
            <v>01</v>
          </cell>
          <cell r="J639" t="str">
            <v>Registrado</v>
          </cell>
          <cell r="L639" t="str">
            <v>102</v>
          </cell>
          <cell r="N639">
            <v>3</v>
          </cell>
          <cell r="O639">
            <v>0</v>
          </cell>
          <cell r="P639">
            <v>1</v>
          </cell>
        </row>
        <row r="640">
          <cell r="A640" t="str">
            <v>GTO</v>
          </cell>
          <cell r="C640">
            <v>13</v>
          </cell>
          <cell r="H640" t="str">
            <v>01</v>
          </cell>
          <cell r="J640" t="str">
            <v>Registrado</v>
          </cell>
          <cell r="L640" t="str">
            <v>102</v>
          </cell>
          <cell r="N640">
            <v>3</v>
          </cell>
          <cell r="O640">
            <v>0</v>
          </cell>
          <cell r="P640">
            <v>1</v>
          </cell>
        </row>
        <row r="641">
          <cell r="A641" t="str">
            <v>GTO</v>
          </cell>
          <cell r="C641">
            <v>13</v>
          </cell>
          <cell r="H641" t="str">
            <v>01</v>
          </cell>
          <cell r="J641" t="str">
            <v>Registrado</v>
          </cell>
          <cell r="L641" t="str">
            <v>102</v>
          </cell>
          <cell r="N641">
            <v>3</v>
          </cell>
          <cell r="O641">
            <v>0</v>
          </cell>
          <cell r="P641">
            <v>1</v>
          </cell>
        </row>
        <row r="642">
          <cell r="A642" t="str">
            <v>GTO</v>
          </cell>
          <cell r="C642">
            <v>13</v>
          </cell>
          <cell r="H642" t="str">
            <v>01</v>
          </cell>
          <cell r="J642" t="str">
            <v>Registrado</v>
          </cell>
          <cell r="L642" t="str">
            <v>203</v>
          </cell>
          <cell r="N642">
            <v>2</v>
          </cell>
          <cell r="O642">
            <v>0</v>
          </cell>
          <cell r="P642">
            <v>1</v>
          </cell>
        </row>
        <row r="643">
          <cell r="A643" t="str">
            <v>GTO</v>
          </cell>
          <cell r="C643">
            <v>13</v>
          </cell>
          <cell r="H643" t="str">
            <v>01</v>
          </cell>
          <cell r="J643" t="str">
            <v>Registrado</v>
          </cell>
          <cell r="L643" t="str">
            <v>203</v>
          </cell>
          <cell r="N643">
            <v>2</v>
          </cell>
          <cell r="O643">
            <v>0</v>
          </cell>
          <cell r="P643">
            <v>1</v>
          </cell>
        </row>
        <row r="644">
          <cell r="A644" t="str">
            <v>GTO</v>
          </cell>
          <cell r="C644">
            <v>13</v>
          </cell>
          <cell r="H644" t="str">
            <v>01</v>
          </cell>
          <cell r="J644" t="str">
            <v>Registrado</v>
          </cell>
          <cell r="L644" t="str">
            <v>203</v>
          </cell>
          <cell r="N644">
            <v>2</v>
          </cell>
          <cell r="O644">
            <v>0</v>
          </cell>
          <cell r="P644">
            <v>1</v>
          </cell>
        </row>
        <row r="645">
          <cell r="A645" t="str">
            <v>GTO</v>
          </cell>
          <cell r="C645">
            <v>13</v>
          </cell>
          <cell r="H645" t="str">
            <v>01</v>
          </cell>
          <cell r="J645" t="str">
            <v>Registrado</v>
          </cell>
          <cell r="L645" t="str">
            <v>203</v>
          </cell>
          <cell r="N645">
            <v>2</v>
          </cell>
          <cell r="O645">
            <v>0</v>
          </cell>
          <cell r="P645">
            <v>1</v>
          </cell>
        </row>
        <row r="646">
          <cell r="A646" t="str">
            <v>GTO</v>
          </cell>
          <cell r="C646">
            <v>13</v>
          </cell>
          <cell r="H646" t="str">
            <v>01</v>
          </cell>
          <cell r="J646" t="str">
            <v>Registrado</v>
          </cell>
          <cell r="L646" t="str">
            <v>203</v>
          </cell>
          <cell r="N646">
            <v>2</v>
          </cell>
          <cell r="O646">
            <v>0</v>
          </cell>
          <cell r="P646">
            <v>1</v>
          </cell>
        </row>
        <row r="647">
          <cell r="A647" t="str">
            <v>GTO</v>
          </cell>
          <cell r="C647">
            <v>13</v>
          </cell>
          <cell r="H647" t="str">
            <v>01</v>
          </cell>
          <cell r="J647" t="str">
            <v>Registrado</v>
          </cell>
          <cell r="L647" t="str">
            <v>203</v>
          </cell>
          <cell r="N647">
            <v>2</v>
          </cell>
          <cell r="O647">
            <v>0</v>
          </cell>
          <cell r="P647">
            <v>1</v>
          </cell>
        </row>
        <row r="648">
          <cell r="A648" t="str">
            <v>GTO</v>
          </cell>
          <cell r="C648">
            <v>13</v>
          </cell>
          <cell r="H648" t="str">
            <v>01</v>
          </cell>
          <cell r="J648" t="str">
            <v>Registrado</v>
          </cell>
          <cell r="L648" t="str">
            <v>203</v>
          </cell>
          <cell r="N648">
            <v>2</v>
          </cell>
          <cell r="O648">
            <v>0</v>
          </cell>
          <cell r="P648">
            <v>1</v>
          </cell>
        </row>
        <row r="649">
          <cell r="A649" t="str">
            <v>GTO</v>
          </cell>
          <cell r="C649">
            <v>13</v>
          </cell>
          <cell r="H649" t="str">
            <v>01</v>
          </cell>
          <cell r="J649" t="str">
            <v>Registrado</v>
          </cell>
          <cell r="L649" t="str">
            <v>203</v>
          </cell>
          <cell r="N649">
            <v>2</v>
          </cell>
          <cell r="O649">
            <v>0</v>
          </cell>
          <cell r="P649">
            <v>1</v>
          </cell>
        </row>
        <row r="650">
          <cell r="A650" t="str">
            <v>GTO</v>
          </cell>
          <cell r="C650">
            <v>13</v>
          </cell>
          <cell r="H650" t="str">
            <v>01</v>
          </cell>
          <cell r="J650" t="str">
            <v>Registrado</v>
          </cell>
          <cell r="L650" t="str">
            <v>203</v>
          </cell>
          <cell r="N650">
            <v>2</v>
          </cell>
          <cell r="O650">
            <v>0</v>
          </cell>
          <cell r="P650">
            <v>1</v>
          </cell>
        </row>
        <row r="651">
          <cell r="A651" t="str">
            <v>GTO</v>
          </cell>
          <cell r="C651">
            <v>13</v>
          </cell>
          <cell r="H651" t="str">
            <v>01</v>
          </cell>
          <cell r="J651" t="str">
            <v>Registrado</v>
          </cell>
          <cell r="L651" t="str">
            <v>203</v>
          </cell>
          <cell r="N651">
            <v>2</v>
          </cell>
          <cell r="O651">
            <v>0</v>
          </cell>
          <cell r="P651">
            <v>1</v>
          </cell>
        </row>
        <row r="652">
          <cell r="A652" t="str">
            <v>GTO</v>
          </cell>
          <cell r="C652">
            <v>13</v>
          </cell>
          <cell r="H652" t="str">
            <v>01</v>
          </cell>
          <cell r="J652" t="str">
            <v>Registrado</v>
          </cell>
          <cell r="L652" t="str">
            <v>203</v>
          </cell>
          <cell r="N652">
            <v>2</v>
          </cell>
          <cell r="O652">
            <v>0</v>
          </cell>
          <cell r="P652">
            <v>1</v>
          </cell>
        </row>
        <row r="653">
          <cell r="A653" t="str">
            <v>GTO</v>
          </cell>
          <cell r="C653">
            <v>13</v>
          </cell>
          <cell r="H653" t="str">
            <v>01</v>
          </cell>
          <cell r="J653" t="str">
            <v>Registrado</v>
          </cell>
          <cell r="L653" t="str">
            <v>203</v>
          </cell>
          <cell r="N653">
            <v>2</v>
          </cell>
          <cell r="O653">
            <v>0</v>
          </cell>
          <cell r="P653">
            <v>1</v>
          </cell>
        </row>
        <row r="654">
          <cell r="A654" t="str">
            <v>GTO</v>
          </cell>
          <cell r="C654">
            <v>13</v>
          </cell>
          <cell r="H654" t="str">
            <v>01</v>
          </cell>
          <cell r="J654" t="str">
            <v>Registrado</v>
          </cell>
          <cell r="L654" t="str">
            <v>203</v>
          </cell>
          <cell r="N654">
            <v>2</v>
          </cell>
          <cell r="O654">
            <v>0</v>
          </cell>
          <cell r="P654">
            <v>1</v>
          </cell>
        </row>
        <row r="655">
          <cell r="A655" t="str">
            <v>GTO</v>
          </cell>
          <cell r="C655">
            <v>13</v>
          </cell>
          <cell r="H655" t="str">
            <v>01</v>
          </cell>
          <cell r="J655" t="str">
            <v>Registrado</v>
          </cell>
          <cell r="L655" t="str">
            <v>203</v>
          </cell>
          <cell r="N655">
            <v>2</v>
          </cell>
          <cell r="O655">
            <v>0</v>
          </cell>
          <cell r="P655">
            <v>1</v>
          </cell>
        </row>
        <row r="656">
          <cell r="A656" t="str">
            <v>GTO</v>
          </cell>
          <cell r="C656">
            <v>13</v>
          </cell>
          <cell r="H656" t="str">
            <v>01</v>
          </cell>
          <cell r="J656" t="str">
            <v>Registrado</v>
          </cell>
          <cell r="L656" t="str">
            <v>203</v>
          </cell>
          <cell r="N656">
            <v>2</v>
          </cell>
          <cell r="O656">
            <v>0</v>
          </cell>
          <cell r="P656">
            <v>1</v>
          </cell>
        </row>
        <row r="657">
          <cell r="A657" t="str">
            <v>GTO</v>
          </cell>
          <cell r="C657">
            <v>13</v>
          </cell>
          <cell r="H657" t="str">
            <v>01</v>
          </cell>
          <cell r="J657" t="str">
            <v>Registrado</v>
          </cell>
          <cell r="L657" t="str">
            <v>203</v>
          </cell>
          <cell r="N657">
            <v>3</v>
          </cell>
          <cell r="O657">
            <v>0</v>
          </cell>
          <cell r="P657">
            <v>1</v>
          </cell>
        </row>
        <row r="658">
          <cell r="A658" t="str">
            <v>GTO</v>
          </cell>
          <cell r="C658">
            <v>13</v>
          </cell>
          <cell r="H658" t="str">
            <v>01</v>
          </cell>
          <cell r="J658" t="str">
            <v>Registrado</v>
          </cell>
          <cell r="L658" t="str">
            <v>203</v>
          </cell>
          <cell r="N658">
            <v>3</v>
          </cell>
          <cell r="O658">
            <v>0</v>
          </cell>
          <cell r="P658">
            <v>1</v>
          </cell>
        </row>
        <row r="659">
          <cell r="A659" t="str">
            <v>GTO</v>
          </cell>
          <cell r="C659">
            <v>28</v>
          </cell>
          <cell r="H659" t="str">
            <v>01</v>
          </cell>
          <cell r="J659" t="str">
            <v>Registrado</v>
          </cell>
          <cell r="L659" t="str">
            <v>102</v>
          </cell>
          <cell r="N659">
            <v>1</v>
          </cell>
          <cell r="O659">
            <v>0</v>
          </cell>
          <cell r="P659">
            <v>1</v>
          </cell>
        </row>
        <row r="660">
          <cell r="A660" t="str">
            <v>GTO</v>
          </cell>
          <cell r="C660">
            <v>28</v>
          </cell>
          <cell r="H660" t="str">
            <v>01</v>
          </cell>
          <cell r="J660" t="str">
            <v>Registrado</v>
          </cell>
          <cell r="L660" t="str">
            <v>102</v>
          </cell>
          <cell r="N660">
            <v>3</v>
          </cell>
          <cell r="O660">
            <v>0</v>
          </cell>
          <cell r="P660">
            <v>1</v>
          </cell>
        </row>
        <row r="661">
          <cell r="A661" t="str">
            <v>GTO</v>
          </cell>
          <cell r="C661">
            <v>28</v>
          </cell>
          <cell r="H661" t="str">
            <v>01</v>
          </cell>
          <cell r="J661" t="str">
            <v>Registrado</v>
          </cell>
          <cell r="L661" t="str">
            <v>102</v>
          </cell>
          <cell r="N661">
            <v>2</v>
          </cell>
          <cell r="O661">
            <v>0</v>
          </cell>
          <cell r="P661">
            <v>1</v>
          </cell>
        </row>
        <row r="662">
          <cell r="A662" t="str">
            <v>GTO</v>
          </cell>
          <cell r="C662">
            <v>28</v>
          </cell>
          <cell r="H662" t="str">
            <v>01</v>
          </cell>
          <cell r="J662" t="str">
            <v>Registrado</v>
          </cell>
          <cell r="L662" t="str">
            <v>102</v>
          </cell>
          <cell r="N662">
            <v>2</v>
          </cell>
          <cell r="O662">
            <v>0</v>
          </cell>
          <cell r="P662">
            <v>1</v>
          </cell>
        </row>
        <row r="663">
          <cell r="A663" t="str">
            <v>GTO</v>
          </cell>
          <cell r="C663">
            <v>28</v>
          </cell>
          <cell r="H663" t="str">
            <v>01</v>
          </cell>
          <cell r="J663" t="str">
            <v>Registrado</v>
          </cell>
          <cell r="L663" t="str">
            <v>102</v>
          </cell>
          <cell r="N663">
            <v>3</v>
          </cell>
          <cell r="O663">
            <v>0</v>
          </cell>
          <cell r="P663">
            <v>1</v>
          </cell>
        </row>
        <row r="664">
          <cell r="A664" t="str">
            <v>GTO</v>
          </cell>
          <cell r="C664">
            <v>28</v>
          </cell>
          <cell r="H664" t="str">
            <v>01</v>
          </cell>
          <cell r="J664" t="str">
            <v>Registrado</v>
          </cell>
          <cell r="L664" t="str">
            <v>203</v>
          </cell>
          <cell r="N664">
            <v>2</v>
          </cell>
          <cell r="O664">
            <v>0</v>
          </cell>
          <cell r="P664">
            <v>1</v>
          </cell>
        </row>
        <row r="665">
          <cell r="A665" t="str">
            <v>GTO</v>
          </cell>
          <cell r="C665">
            <v>28</v>
          </cell>
          <cell r="H665" t="str">
            <v>01</v>
          </cell>
          <cell r="J665" t="str">
            <v>Registrado</v>
          </cell>
          <cell r="L665" t="str">
            <v>203</v>
          </cell>
          <cell r="N665">
            <v>2</v>
          </cell>
          <cell r="O665">
            <v>0</v>
          </cell>
          <cell r="P665">
            <v>1</v>
          </cell>
        </row>
        <row r="666">
          <cell r="A666" t="str">
            <v>GTO</v>
          </cell>
          <cell r="C666">
            <v>28</v>
          </cell>
          <cell r="H666" t="str">
            <v>01</v>
          </cell>
          <cell r="J666" t="str">
            <v>Registrado</v>
          </cell>
          <cell r="L666" t="str">
            <v>203</v>
          </cell>
          <cell r="N666">
            <v>2</v>
          </cell>
          <cell r="O666">
            <v>0</v>
          </cell>
          <cell r="P666">
            <v>1</v>
          </cell>
        </row>
        <row r="667">
          <cell r="A667" t="str">
            <v>GTO</v>
          </cell>
          <cell r="C667">
            <v>28</v>
          </cell>
          <cell r="H667" t="str">
            <v>01</v>
          </cell>
          <cell r="J667" t="str">
            <v>Registrado</v>
          </cell>
          <cell r="L667" t="str">
            <v>203</v>
          </cell>
          <cell r="N667">
            <v>3</v>
          </cell>
          <cell r="O667">
            <v>0</v>
          </cell>
          <cell r="P667">
            <v>1</v>
          </cell>
        </row>
        <row r="668">
          <cell r="A668" t="str">
            <v>GTO</v>
          </cell>
          <cell r="C668">
            <v>28</v>
          </cell>
          <cell r="H668" t="str">
            <v>01</v>
          </cell>
          <cell r="J668" t="str">
            <v>Registrado</v>
          </cell>
          <cell r="L668" t="str">
            <v>203</v>
          </cell>
          <cell r="N668">
            <v>2</v>
          </cell>
          <cell r="O668">
            <v>0</v>
          </cell>
          <cell r="P668">
            <v>1</v>
          </cell>
        </row>
        <row r="669">
          <cell r="A669" t="str">
            <v>GTO</v>
          </cell>
          <cell r="C669">
            <v>28</v>
          </cell>
          <cell r="H669" t="str">
            <v>01</v>
          </cell>
          <cell r="J669" t="str">
            <v>Registrado</v>
          </cell>
          <cell r="L669" t="str">
            <v>203</v>
          </cell>
          <cell r="N669">
            <v>2</v>
          </cell>
          <cell r="O669">
            <v>0</v>
          </cell>
          <cell r="P669">
            <v>1</v>
          </cell>
        </row>
        <row r="670">
          <cell r="A670" t="str">
            <v>GTO</v>
          </cell>
          <cell r="C670">
            <v>28</v>
          </cell>
          <cell r="H670" t="str">
            <v>01</v>
          </cell>
          <cell r="J670" t="str">
            <v>Registrado</v>
          </cell>
          <cell r="L670" t="str">
            <v>102</v>
          </cell>
          <cell r="N670">
            <v>2</v>
          </cell>
          <cell r="O670">
            <v>0</v>
          </cell>
          <cell r="P670">
            <v>1</v>
          </cell>
        </row>
        <row r="671">
          <cell r="A671" t="str">
            <v>GTO</v>
          </cell>
          <cell r="C671">
            <v>28</v>
          </cell>
          <cell r="H671" t="str">
            <v>01</v>
          </cell>
          <cell r="J671" t="str">
            <v>Registrado</v>
          </cell>
          <cell r="L671" t="str">
            <v>102</v>
          </cell>
          <cell r="N671">
            <v>2</v>
          </cell>
          <cell r="O671">
            <v>0</v>
          </cell>
          <cell r="P671">
            <v>1</v>
          </cell>
        </row>
        <row r="672">
          <cell r="A672" t="str">
            <v>GTO</v>
          </cell>
          <cell r="C672">
            <v>28</v>
          </cell>
          <cell r="H672" t="str">
            <v>01</v>
          </cell>
          <cell r="J672" t="str">
            <v>Registrado</v>
          </cell>
          <cell r="L672" t="str">
            <v>102</v>
          </cell>
          <cell r="N672">
            <v>3</v>
          </cell>
          <cell r="O672">
            <v>0</v>
          </cell>
          <cell r="P672">
            <v>1</v>
          </cell>
        </row>
        <row r="673">
          <cell r="A673" t="str">
            <v>GTO</v>
          </cell>
          <cell r="C673">
            <v>28</v>
          </cell>
          <cell r="H673" t="str">
            <v>01</v>
          </cell>
          <cell r="J673" t="str">
            <v>Registrado</v>
          </cell>
          <cell r="L673" t="str">
            <v>102</v>
          </cell>
          <cell r="N673">
            <v>3</v>
          </cell>
          <cell r="O673">
            <v>0</v>
          </cell>
          <cell r="P673">
            <v>1</v>
          </cell>
        </row>
        <row r="674">
          <cell r="A674" t="str">
            <v>GTO</v>
          </cell>
          <cell r="C674">
            <v>28</v>
          </cell>
          <cell r="H674" t="str">
            <v>01</v>
          </cell>
          <cell r="J674" t="str">
            <v>Registrado</v>
          </cell>
          <cell r="L674" t="str">
            <v>102</v>
          </cell>
          <cell r="N674">
            <v>4</v>
          </cell>
          <cell r="O674">
            <v>0</v>
          </cell>
          <cell r="P674">
            <v>1</v>
          </cell>
        </row>
        <row r="675">
          <cell r="A675" t="str">
            <v>GTO</v>
          </cell>
          <cell r="C675">
            <v>28</v>
          </cell>
          <cell r="H675" t="str">
            <v>01</v>
          </cell>
          <cell r="J675" t="str">
            <v>Registrado</v>
          </cell>
          <cell r="L675" t="str">
            <v>203</v>
          </cell>
          <cell r="N675">
            <v>2</v>
          </cell>
          <cell r="O675">
            <v>0</v>
          </cell>
          <cell r="P675">
            <v>1</v>
          </cell>
        </row>
        <row r="676">
          <cell r="A676" t="str">
            <v>GTO</v>
          </cell>
          <cell r="C676">
            <v>28</v>
          </cell>
          <cell r="H676" t="str">
            <v>01</v>
          </cell>
          <cell r="J676" t="str">
            <v>Registrado</v>
          </cell>
          <cell r="L676" t="str">
            <v>203</v>
          </cell>
          <cell r="N676">
            <v>2</v>
          </cell>
          <cell r="O676">
            <v>0</v>
          </cell>
          <cell r="P676">
            <v>1</v>
          </cell>
        </row>
        <row r="677">
          <cell r="A677" t="str">
            <v>GTO</v>
          </cell>
          <cell r="C677">
            <v>28</v>
          </cell>
          <cell r="H677" t="str">
            <v>01</v>
          </cell>
          <cell r="J677" t="str">
            <v>Registrado</v>
          </cell>
          <cell r="L677" t="str">
            <v>203</v>
          </cell>
          <cell r="N677">
            <v>2</v>
          </cell>
          <cell r="O677">
            <v>0</v>
          </cell>
          <cell r="P677">
            <v>1</v>
          </cell>
        </row>
        <row r="678">
          <cell r="A678" t="str">
            <v>GTO</v>
          </cell>
          <cell r="C678">
            <v>28</v>
          </cell>
          <cell r="H678" t="str">
            <v>01</v>
          </cell>
          <cell r="J678" t="str">
            <v>Registrado</v>
          </cell>
          <cell r="L678" t="str">
            <v>203</v>
          </cell>
          <cell r="N678">
            <v>3</v>
          </cell>
          <cell r="O678">
            <v>0</v>
          </cell>
          <cell r="P678">
            <v>1</v>
          </cell>
        </row>
        <row r="679">
          <cell r="A679" t="str">
            <v>GTO</v>
          </cell>
          <cell r="C679">
            <v>28</v>
          </cell>
          <cell r="H679" t="str">
            <v>01</v>
          </cell>
          <cell r="J679" t="str">
            <v>Registrado</v>
          </cell>
          <cell r="L679" t="str">
            <v>203</v>
          </cell>
          <cell r="N679">
            <v>4</v>
          </cell>
          <cell r="O679">
            <v>0</v>
          </cell>
          <cell r="P679">
            <v>1</v>
          </cell>
        </row>
        <row r="680">
          <cell r="A680" t="str">
            <v>GTO</v>
          </cell>
          <cell r="C680">
            <v>4</v>
          </cell>
          <cell r="H680" t="str">
            <v>01</v>
          </cell>
          <cell r="J680" t="str">
            <v>Registrado</v>
          </cell>
          <cell r="L680" t="str">
            <v>203</v>
          </cell>
          <cell r="N680">
            <v>2</v>
          </cell>
          <cell r="O680">
            <v>0</v>
          </cell>
          <cell r="P680">
            <v>1</v>
          </cell>
        </row>
        <row r="681">
          <cell r="A681" t="str">
            <v>GTO</v>
          </cell>
          <cell r="C681">
            <v>4</v>
          </cell>
          <cell r="H681" t="str">
            <v>01</v>
          </cell>
          <cell r="J681" t="str">
            <v>Registrado</v>
          </cell>
          <cell r="L681" t="str">
            <v>203</v>
          </cell>
          <cell r="N681">
            <v>2</v>
          </cell>
          <cell r="O681">
            <v>0</v>
          </cell>
          <cell r="P681">
            <v>1</v>
          </cell>
        </row>
        <row r="682">
          <cell r="A682" t="str">
            <v>GTO</v>
          </cell>
          <cell r="C682">
            <v>4</v>
          </cell>
          <cell r="H682" t="str">
            <v>01</v>
          </cell>
          <cell r="J682" t="str">
            <v>Registrado</v>
          </cell>
          <cell r="L682" t="str">
            <v>203</v>
          </cell>
          <cell r="N682">
            <v>3</v>
          </cell>
          <cell r="O682">
            <v>0</v>
          </cell>
          <cell r="P682">
            <v>1</v>
          </cell>
        </row>
        <row r="683">
          <cell r="A683" t="str">
            <v>GTO</v>
          </cell>
          <cell r="C683">
            <v>4</v>
          </cell>
          <cell r="H683" t="str">
            <v>01</v>
          </cell>
          <cell r="J683" t="str">
            <v>Registrado</v>
          </cell>
          <cell r="L683" t="str">
            <v>203</v>
          </cell>
          <cell r="N683">
            <v>3</v>
          </cell>
          <cell r="O683">
            <v>0</v>
          </cell>
          <cell r="P683">
            <v>1</v>
          </cell>
        </row>
        <row r="684">
          <cell r="A684" t="str">
            <v>GTO</v>
          </cell>
          <cell r="C684">
            <v>4</v>
          </cell>
          <cell r="H684" t="str">
            <v>01</v>
          </cell>
          <cell r="J684" t="str">
            <v>Registrado</v>
          </cell>
          <cell r="L684" t="str">
            <v>203</v>
          </cell>
          <cell r="N684">
            <v>3</v>
          </cell>
          <cell r="O684">
            <v>0</v>
          </cell>
          <cell r="P684">
            <v>1</v>
          </cell>
        </row>
        <row r="685">
          <cell r="A685" t="str">
            <v>GTO</v>
          </cell>
          <cell r="C685">
            <v>4</v>
          </cell>
          <cell r="H685" t="str">
            <v>01</v>
          </cell>
          <cell r="J685" t="str">
            <v>Registrado</v>
          </cell>
          <cell r="L685" t="str">
            <v>203</v>
          </cell>
          <cell r="N685">
            <v>3</v>
          </cell>
          <cell r="O685">
            <v>0</v>
          </cell>
          <cell r="P685">
            <v>1</v>
          </cell>
        </row>
        <row r="686">
          <cell r="A686" t="str">
            <v>GTO</v>
          </cell>
          <cell r="C686">
            <v>4</v>
          </cell>
          <cell r="H686" t="str">
            <v>01</v>
          </cell>
          <cell r="J686" t="str">
            <v>Registrado</v>
          </cell>
          <cell r="L686" t="str">
            <v>203</v>
          </cell>
          <cell r="N686">
            <v>3</v>
          </cell>
          <cell r="O686">
            <v>0</v>
          </cell>
          <cell r="P686">
            <v>1</v>
          </cell>
        </row>
        <row r="687">
          <cell r="A687" t="str">
            <v>GTO</v>
          </cell>
          <cell r="C687">
            <v>4</v>
          </cell>
          <cell r="H687" t="str">
            <v>01</v>
          </cell>
          <cell r="J687" t="str">
            <v>Registrado</v>
          </cell>
          <cell r="L687" t="str">
            <v>203</v>
          </cell>
          <cell r="N687">
            <v>3</v>
          </cell>
          <cell r="O687">
            <v>0</v>
          </cell>
          <cell r="P687">
            <v>1</v>
          </cell>
        </row>
        <row r="688">
          <cell r="A688" t="str">
            <v>GTO</v>
          </cell>
          <cell r="C688">
            <v>4</v>
          </cell>
          <cell r="H688" t="str">
            <v>01</v>
          </cell>
          <cell r="J688" t="str">
            <v>Registrado</v>
          </cell>
          <cell r="L688" t="str">
            <v>203</v>
          </cell>
          <cell r="N688">
            <v>3</v>
          </cell>
          <cell r="O688">
            <v>0</v>
          </cell>
          <cell r="P688">
            <v>1</v>
          </cell>
        </row>
        <row r="689">
          <cell r="A689" t="str">
            <v>GTO</v>
          </cell>
          <cell r="C689">
            <v>4</v>
          </cell>
          <cell r="H689" t="str">
            <v>01</v>
          </cell>
          <cell r="J689" t="str">
            <v>Registrado</v>
          </cell>
          <cell r="L689" t="str">
            <v>203</v>
          </cell>
          <cell r="N689">
            <v>5</v>
          </cell>
          <cell r="O689">
            <v>0</v>
          </cell>
          <cell r="P689">
            <v>2</v>
          </cell>
        </row>
        <row r="690">
          <cell r="A690" t="str">
            <v>GTO</v>
          </cell>
          <cell r="C690">
            <v>4</v>
          </cell>
          <cell r="H690" t="str">
            <v>01</v>
          </cell>
          <cell r="J690" t="str">
            <v>Registrado</v>
          </cell>
          <cell r="L690" t="str">
            <v>203</v>
          </cell>
          <cell r="N690">
            <v>5</v>
          </cell>
          <cell r="O690">
            <v>0</v>
          </cell>
          <cell r="P690">
            <v>2</v>
          </cell>
        </row>
        <row r="691">
          <cell r="A691" t="str">
            <v>GTO</v>
          </cell>
          <cell r="C691">
            <v>4</v>
          </cell>
          <cell r="H691" t="str">
            <v>01</v>
          </cell>
          <cell r="J691" t="str">
            <v>Registrado</v>
          </cell>
          <cell r="L691" t="str">
            <v>203</v>
          </cell>
          <cell r="N691">
            <v>5</v>
          </cell>
          <cell r="O691">
            <v>0</v>
          </cell>
          <cell r="P691">
            <v>2</v>
          </cell>
        </row>
        <row r="692">
          <cell r="A692" t="str">
            <v>GTO</v>
          </cell>
          <cell r="C692">
            <v>13</v>
          </cell>
          <cell r="H692" t="str">
            <v>01</v>
          </cell>
          <cell r="J692" t="str">
            <v>Registrado</v>
          </cell>
          <cell r="L692" t="str">
            <v>129</v>
          </cell>
          <cell r="N692">
            <v>1</v>
          </cell>
          <cell r="O692">
            <v>0</v>
          </cell>
          <cell r="P692">
            <v>1</v>
          </cell>
        </row>
        <row r="693">
          <cell r="A693" t="str">
            <v>GTO</v>
          </cell>
          <cell r="C693">
            <v>4</v>
          </cell>
          <cell r="H693" t="str">
            <v>01</v>
          </cell>
          <cell r="J693" t="str">
            <v>Registrado</v>
          </cell>
          <cell r="L693" t="str">
            <v>203</v>
          </cell>
          <cell r="N693">
            <v>1</v>
          </cell>
          <cell r="O693">
            <v>0</v>
          </cell>
          <cell r="P693">
            <v>1</v>
          </cell>
        </row>
        <row r="694">
          <cell r="A694" t="str">
            <v>GTO</v>
          </cell>
          <cell r="C694">
            <v>4</v>
          </cell>
          <cell r="H694" t="str">
            <v>01</v>
          </cell>
          <cell r="J694" t="str">
            <v>Registrado</v>
          </cell>
          <cell r="L694" t="str">
            <v>203</v>
          </cell>
          <cell r="N694">
            <v>1</v>
          </cell>
          <cell r="O694">
            <v>0</v>
          </cell>
          <cell r="P694">
            <v>1</v>
          </cell>
        </row>
        <row r="695">
          <cell r="A695" t="str">
            <v>GTO</v>
          </cell>
          <cell r="C695">
            <v>4</v>
          </cell>
          <cell r="H695" t="str">
            <v>01</v>
          </cell>
          <cell r="J695" t="str">
            <v>Registrado</v>
          </cell>
          <cell r="L695" t="str">
            <v>203</v>
          </cell>
          <cell r="N695">
            <v>1</v>
          </cell>
          <cell r="O695">
            <v>0</v>
          </cell>
          <cell r="P695">
            <v>1</v>
          </cell>
        </row>
        <row r="696">
          <cell r="A696" t="str">
            <v>GTO</v>
          </cell>
          <cell r="C696">
            <v>4</v>
          </cell>
          <cell r="H696" t="str">
            <v>01</v>
          </cell>
          <cell r="J696" t="str">
            <v>Registrado</v>
          </cell>
          <cell r="L696" t="str">
            <v>203</v>
          </cell>
          <cell r="N696">
            <v>1</v>
          </cell>
          <cell r="O696">
            <v>0</v>
          </cell>
          <cell r="P696">
            <v>1</v>
          </cell>
        </row>
        <row r="697">
          <cell r="A697" t="str">
            <v>GTO</v>
          </cell>
          <cell r="C697">
            <v>4</v>
          </cell>
          <cell r="H697" t="str">
            <v>01</v>
          </cell>
          <cell r="J697" t="str">
            <v>Registrado</v>
          </cell>
          <cell r="L697" t="str">
            <v>203</v>
          </cell>
          <cell r="N697">
            <v>1</v>
          </cell>
          <cell r="O697">
            <v>0</v>
          </cell>
          <cell r="P697">
            <v>1</v>
          </cell>
        </row>
        <row r="698">
          <cell r="A698" t="str">
            <v>GTO</v>
          </cell>
          <cell r="C698">
            <v>4</v>
          </cell>
          <cell r="H698" t="str">
            <v>01</v>
          </cell>
          <cell r="J698" t="str">
            <v>Registrado</v>
          </cell>
          <cell r="L698" t="str">
            <v>203</v>
          </cell>
          <cell r="N698">
            <v>1</v>
          </cell>
          <cell r="O698">
            <v>0</v>
          </cell>
          <cell r="P698">
            <v>1</v>
          </cell>
        </row>
        <row r="699">
          <cell r="A699" t="str">
            <v>GTO</v>
          </cell>
          <cell r="C699">
            <v>4</v>
          </cell>
          <cell r="H699" t="str">
            <v>01</v>
          </cell>
          <cell r="J699" t="str">
            <v>Registrado</v>
          </cell>
          <cell r="L699" t="str">
            <v>203</v>
          </cell>
          <cell r="N699">
            <v>1</v>
          </cell>
          <cell r="O699">
            <v>0</v>
          </cell>
          <cell r="P699">
            <v>1</v>
          </cell>
        </row>
        <row r="700">
          <cell r="A700" t="str">
            <v>GTO</v>
          </cell>
          <cell r="C700">
            <v>4</v>
          </cell>
          <cell r="H700" t="str">
            <v>01</v>
          </cell>
          <cell r="J700" t="str">
            <v>Registrado</v>
          </cell>
          <cell r="L700" t="str">
            <v>203</v>
          </cell>
          <cell r="N700">
            <v>1</v>
          </cell>
          <cell r="O700">
            <v>0</v>
          </cell>
          <cell r="P700">
            <v>1</v>
          </cell>
        </row>
        <row r="701">
          <cell r="A701" t="str">
            <v>GTO</v>
          </cell>
          <cell r="C701">
            <v>4</v>
          </cell>
          <cell r="H701" t="str">
            <v>01</v>
          </cell>
          <cell r="J701" t="str">
            <v>Registrado</v>
          </cell>
          <cell r="L701" t="str">
            <v>203</v>
          </cell>
          <cell r="N701">
            <v>1</v>
          </cell>
          <cell r="O701">
            <v>0</v>
          </cell>
          <cell r="P701">
            <v>1</v>
          </cell>
        </row>
        <row r="702">
          <cell r="A702" t="str">
            <v>GTO</v>
          </cell>
          <cell r="C702">
            <v>4</v>
          </cell>
          <cell r="H702" t="str">
            <v>01</v>
          </cell>
          <cell r="J702" t="str">
            <v>Registrado</v>
          </cell>
          <cell r="L702" t="str">
            <v>203</v>
          </cell>
          <cell r="N702">
            <v>1</v>
          </cell>
          <cell r="O702">
            <v>0</v>
          </cell>
          <cell r="P702">
            <v>1</v>
          </cell>
        </row>
        <row r="703">
          <cell r="A703" t="str">
            <v>GTO</v>
          </cell>
          <cell r="C703">
            <v>4</v>
          </cell>
          <cell r="H703" t="str">
            <v>01</v>
          </cell>
          <cell r="J703" t="str">
            <v>Registrado</v>
          </cell>
          <cell r="L703" t="str">
            <v>203</v>
          </cell>
          <cell r="N703">
            <v>1</v>
          </cell>
          <cell r="O703">
            <v>0</v>
          </cell>
          <cell r="P703">
            <v>1</v>
          </cell>
        </row>
        <row r="704">
          <cell r="A704" t="str">
            <v>GTO</v>
          </cell>
          <cell r="C704">
            <v>4</v>
          </cell>
          <cell r="H704" t="str">
            <v>01</v>
          </cell>
          <cell r="J704" t="str">
            <v>Registrado</v>
          </cell>
          <cell r="L704" t="str">
            <v>203</v>
          </cell>
          <cell r="N704">
            <v>1</v>
          </cell>
          <cell r="O704">
            <v>0</v>
          </cell>
          <cell r="P704">
            <v>1</v>
          </cell>
        </row>
        <row r="705">
          <cell r="A705" t="str">
            <v>GTO</v>
          </cell>
          <cell r="C705">
            <v>4</v>
          </cell>
          <cell r="H705" t="str">
            <v>01</v>
          </cell>
          <cell r="J705" t="str">
            <v>Registrado</v>
          </cell>
          <cell r="L705" t="str">
            <v>203</v>
          </cell>
          <cell r="N705">
            <v>1</v>
          </cell>
          <cell r="O705">
            <v>0</v>
          </cell>
          <cell r="P705">
            <v>1</v>
          </cell>
        </row>
        <row r="706">
          <cell r="A706" t="str">
            <v>GTO</v>
          </cell>
          <cell r="C706">
            <v>4</v>
          </cell>
          <cell r="H706" t="str">
            <v>01</v>
          </cell>
          <cell r="J706" t="str">
            <v>Registrado</v>
          </cell>
          <cell r="L706" t="str">
            <v>203</v>
          </cell>
          <cell r="N706">
            <v>1</v>
          </cell>
          <cell r="O706">
            <v>0</v>
          </cell>
          <cell r="P706">
            <v>1</v>
          </cell>
        </row>
        <row r="707">
          <cell r="A707" t="str">
            <v>GTO</v>
          </cell>
          <cell r="C707">
            <v>4</v>
          </cell>
          <cell r="H707" t="str">
            <v>01</v>
          </cell>
          <cell r="J707" t="str">
            <v>Registrado</v>
          </cell>
          <cell r="L707" t="str">
            <v>203</v>
          </cell>
          <cell r="N707">
            <v>1</v>
          </cell>
          <cell r="O707">
            <v>0</v>
          </cell>
          <cell r="P707">
            <v>1</v>
          </cell>
        </row>
        <row r="708">
          <cell r="A708" t="str">
            <v>GTO</v>
          </cell>
          <cell r="C708">
            <v>4</v>
          </cell>
          <cell r="H708" t="str">
            <v>01</v>
          </cell>
          <cell r="J708" t="str">
            <v>Registrado</v>
          </cell>
          <cell r="L708" t="str">
            <v>203</v>
          </cell>
          <cell r="N708">
            <v>1</v>
          </cell>
          <cell r="O708">
            <v>0</v>
          </cell>
          <cell r="P708">
            <v>1</v>
          </cell>
        </row>
        <row r="709">
          <cell r="A709" t="str">
            <v>GTO</v>
          </cell>
          <cell r="C709">
            <v>4</v>
          </cell>
          <cell r="H709" t="str">
            <v>01</v>
          </cell>
          <cell r="J709" t="str">
            <v>Registrado</v>
          </cell>
          <cell r="L709" t="str">
            <v>203</v>
          </cell>
          <cell r="N709">
            <v>1</v>
          </cell>
          <cell r="O709">
            <v>0</v>
          </cell>
          <cell r="P709">
            <v>1</v>
          </cell>
        </row>
        <row r="710">
          <cell r="A710" t="str">
            <v>GTO</v>
          </cell>
          <cell r="C710">
            <v>4</v>
          </cell>
          <cell r="H710" t="str">
            <v>01</v>
          </cell>
          <cell r="J710" t="str">
            <v>Registrado</v>
          </cell>
          <cell r="L710" t="str">
            <v>203</v>
          </cell>
          <cell r="N710">
            <v>3</v>
          </cell>
          <cell r="O710">
            <v>0</v>
          </cell>
          <cell r="P710">
            <v>1</v>
          </cell>
        </row>
        <row r="711">
          <cell r="A711" t="str">
            <v>GTO</v>
          </cell>
          <cell r="C711">
            <v>4</v>
          </cell>
          <cell r="H711" t="str">
            <v>01</v>
          </cell>
          <cell r="J711" t="str">
            <v>Registrado</v>
          </cell>
          <cell r="L711" t="str">
            <v>203</v>
          </cell>
          <cell r="N711">
            <v>3</v>
          </cell>
          <cell r="O711">
            <v>0</v>
          </cell>
          <cell r="P711">
            <v>1</v>
          </cell>
        </row>
        <row r="712">
          <cell r="A712" t="str">
            <v>GTO</v>
          </cell>
          <cell r="C712">
            <v>4</v>
          </cell>
          <cell r="H712" t="str">
            <v>01</v>
          </cell>
          <cell r="J712" t="str">
            <v>Registrado</v>
          </cell>
          <cell r="L712" t="str">
            <v>203</v>
          </cell>
          <cell r="N712">
            <v>2</v>
          </cell>
          <cell r="O712">
            <v>0</v>
          </cell>
          <cell r="P712">
            <v>1</v>
          </cell>
        </row>
        <row r="713">
          <cell r="A713" t="str">
            <v>GTO</v>
          </cell>
          <cell r="C713">
            <v>4</v>
          </cell>
          <cell r="H713" t="str">
            <v>01</v>
          </cell>
          <cell r="J713" t="str">
            <v>Registrado</v>
          </cell>
          <cell r="L713" t="str">
            <v>203</v>
          </cell>
          <cell r="N713">
            <v>2</v>
          </cell>
          <cell r="O713">
            <v>0</v>
          </cell>
          <cell r="P713">
            <v>1</v>
          </cell>
        </row>
        <row r="714">
          <cell r="A714" t="str">
            <v>GTO</v>
          </cell>
          <cell r="C714">
            <v>4</v>
          </cell>
          <cell r="H714" t="str">
            <v>01</v>
          </cell>
          <cell r="J714" t="str">
            <v>Registrado</v>
          </cell>
          <cell r="L714" t="str">
            <v>203</v>
          </cell>
          <cell r="N714">
            <v>2</v>
          </cell>
          <cell r="O714">
            <v>0</v>
          </cell>
          <cell r="P714">
            <v>1</v>
          </cell>
        </row>
        <row r="715">
          <cell r="A715" t="str">
            <v>GTO</v>
          </cell>
          <cell r="C715">
            <v>4</v>
          </cell>
          <cell r="H715" t="str">
            <v>01</v>
          </cell>
          <cell r="J715" t="str">
            <v>Registrado</v>
          </cell>
          <cell r="L715" t="str">
            <v>203</v>
          </cell>
          <cell r="N715">
            <v>2</v>
          </cell>
          <cell r="O715">
            <v>0</v>
          </cell>
          <cell r="P715">
            <v>1</v>
          </cell>
        </row>
        <row r="716">
          <cell r="A716" t="str">
            <v>GTO</v>
          </cell>
          <cell r="C716">
            <v>4</v>
          </cell>
          <cell r="H716" t="str">
            <v>01</v>
          </cell>
          <cell r="J716" t="str">
            <v>Registrado</v>
          </cell>
          <cell r="L716" t="str">
            <v>203</v>
          </cell>
          <cell r="N716">
            <v>2</v>
          </cell>
          <cell r="O716">
            <v>0</v>
          </cell>
          <cell r="P716">
            <v>1</v>
          </cell>
        </row>
        <row r="717">
          <cell r="A717" t="str">
            <v>GTO</v>
          </cell>
          <cell r="C717">
            <v>4</v>
          </cell>
          <cell r="H717" t="str">
            <v>01</v>
          </cell>
          <cell r="J717" t="str">
            <v>Registrado</v>
          </cell>
          <cell r="L717" t="str">
            <v>203</v>
          </cell>
          <cell r="N717">
            <v>2</v>
          </cell>
          <cell r="O717">
            <v>0</v>
          </cell>
          <cell r="P717">
            <v>1</v>
          </cell>
        </row>
        <row r="718">
          <cell r="A718" t="str">
            <v>GTO</v>
          </cell>
          <cell r="C718">
            <v>4</v>
          </cell>
          <cell r="H718" t="str">
            <v>01</v>
          </cell>
          <cell r="J718" t="str">
            <v>Registrado</v>
          </cell>
          <cell r="L718" t="str">
            <v>203</v>
          </cell>
          <cell r="N718">
            <v>2</v>
          </cell>
          <cell r="O718">
            <v>0</v>
          </cell>
          <cell r="P718">
            <v>1</v>
          </cell>
        </row>
        <row r="719">
          <cell r="A719" t="str">
            <v>GTO</v>
          </cell>
          <cell r="C719">
            <v>4</v>
          </cell>
          <cell r="H719" t="str">
            <v>01</v>
          </cell>
          <cell r="J719" t="str">
            <v>Registrado</v>
          </cell>
          <cell r="L719" t="str">
            <v>203</v>
          </cell>
          <cell r="N719">
            <v>2</v>
          </cell>
          <cell r="O719">
            <v>0</v>
          </cell>
          <cell r="P719">
            <v>1</v>
          </cell>
        </row>
        <row r="720">
          <cell r="A720" t="str">
            <v>GTO</v>
          </cell>
          <cell r="C720">
            <v>4</v>
          </cell>
          <cell r="H720" t="str">
            <v>01</v>
          </cell>
          <cell r="J720" t="str">
            <v>Registrado</v>
          </cell>
          <cell r="L720" t="str">
            <v>203</v>
          </cell>
          <cell r="N720">
            <v>2</v>
          </cell>
          <cell r="O720">
            <v>0</v>
          </cell>
          <cell r="P720">
            <v>1</v>
          </cell>
        </row>
        <row r="721">
          <cell r="A721" t="str">
            <v>GTO</v>
          </cell>
          <cell r="C721">
            <v>4</v>
          </cell>
          <cell r="H721" t="str">
            <v>01</v>
          </cell>
          <cell r="J721" t="str">
            <v>Registrado</v>
          </cell>
          <cell r="L721" t="str">
            <v>203</v>
          </cell>
          <cell r="N721">
            <v>2</v>
          </cell>
          <cell r="O721">
            <v>0</v>
          </cell>
          <cell r="P721">
            <v>1</v>
          </cell>
        </row>
        <row r="722">
          <cell r="A722" t="str">
            <v>GTO</v>
          </cell>
          <cell r="C722">
            <v>4</v>
          </cell>
          <cell r="H722" t="str">
            <v>01</v>
          </cell>
          <cell r="J722" t="str">
            <v>Registrado</v>
          </cell>
          <cell r="L722" t="str">
            <v>203</v>
          </cell>
          <cell r="N722">
            <v>2</v>
          </cell>
          <cell r="O722">
            <v>0</v>
          </cell>
          <cell r="P722">
            <v>1</v>
          </cell>
        </row>
        <row r="723">
          <cell r="A723" t="str">
            <v>GTO</v>
          </cell>
          <cell r="C723">
            <v>4</v>
          </cell>
          <cell r="H723" t="str">
            <v>01</v>
          </cell>
          <cell r="J723" t="str">
            <v>Registrado</v>
          </cell>
          <cell r="L723" t="str">
            <v>203</v>
          </cell>
          <cell r="N723">
            <v>2</v>
          </cell>
          <cell r="O723">
            <v>0</v>
          </cell>
          <cell r="P723">
            <v>1</v>
          </cell>
        </row>
        <row r="724">
          <cell r="A724" t="str">
            <v>GTO</v>
          </cell>
          <cell r="C724">
            <v>4</v>
          </cell>
          <cell r="H724" t="str">
            <v>01</v>
          </cell>
          <cell r="J724" t="str">
            <v>Registrado</v>
          </cell>
          <cell r="L724" t="str">
            <v>203</v>
          </cell>
          <cell r="N724">
            <v>2</v>
          </cell>
          <cell r="O724">
            <v>0</v>
          </cell>
          <cell r="P724">
            <v>1</v>
          </cell>
        </row>
        <row r="725">
          <cell r="A725" t="str">
            <v>GTO</v>
          </cell>
          <cell r="C725">
            <v>4</v>
          </cell>
          <cell r="H725" t="str">
            <v>01</v>
          </cell>
          <cell r="J725" t="str">
            <v>Registrado</v>
          </cell>
          <cell r="L725" t="str">
            <v>203</v>
          </cell>
          <cell r="N725">
            <v>2</v>
          </cell>
          <cell r="O725">
            <v>0</v>
          </cell>
          <cell r="P725">
            <v>1</v>
          </cell>
        </row>
        <row r="726">
          <cell r="A726" t="str">
            <v>GTO</v>
          </cell>
          <cell r="C726">
            <v>4</v>
          </cell>
          <cell r="H726" t="str">
            <v>01</v>
          </cell>
          <cell r="J726" t="str">
            <v>Registrado</v>
          </cell>
          <cell r="L726" t="str">
            <v>203</v>
          </cell>
          <cell r="N726">
            <v>2</v>
          </cell>
          <cell r="O726">
            <v>0</v>
          </cell>
          <cell r="P726">
            <v>1</v>
          </cell>
        </row>
        <row r="727">
          <cell r="A727" t="str">
            <v>GTO</v>
          </cell>
          <cell r="C727">
            <v>4</v>
          </cell>
          <cell r="H727" t="str">
            <v>01</v>
          </cell>
          <cell r="J727" t="str">
            <v>Registrado</v>
          </cell>
          <cell r="L727" t="str">
            <v>203</v>
          </cell>
          <cell r="N727">
            <v>2</v>
          </cell>
          <cell r="O727">
            <v>0</v>
          </cell>
          <cell r="P727">
            <v>1</v>
          </cell>
        </row>
        <row r="728">
          <cell r="A728" t="str">
            <v>GTO</v>
          </cell>
          <cell r="C728">
            <v>4</v>
          </cell>
          <cell r="H728" t="str">
            <v>01</v>
          </cell>
          <cell r="J728" t="str">
            <v>Registrado</v>
          </cell>
          <cell r="L728" t="str">
            <v>203</v>
          </cell>
          <cell r="N728">
            <v>2</v>
          </cell>
          <cell r="O728">
            <v>0</v>
          </cell>
          <cell r="P728">
            <v>1</v>
          </cell>
        </row>
        <row r="729">
          <cell r="A729" t="str">
            <v>GTO</v>
          </cell>
          <cell r="C729">
            <v>4</v>
          </cell>
          <cell r="H729" t="str">
            <v>01</v>
          </cell>
          <cell r="J729" t="str">
            <v>Registrado</v>
          </cell>
          <cell r="L729" t="str">
            <v>203</v>
          </cell>
          <cell r="N729">
            <v>2</v>
          </cell>
          <cell r="O729">
            <v>0</v>
          </cell>
          <cell r="P729">
            <v>1</v>
          </cell>
        </row>
        <row r="730">
          <cell r="A730" t="str">
            <v>GTO</v>
          </cell>
          <cell r="C730">
            <v>4</v>
          </cell>
          <cell r="H730" t="str">
            <v>01</v>
          </cell>
          <cell r="J730" t="str">
            <v>Registrado</v>
          </cell>
          <cell r="L730" t="str">
            <v>203</v>
          </cell>
          <cell r="N730">
            <v>2</v>
          </cell>
          <cell r="O730">
            <v>0</v>
          </cell>
          <cell r="P730">
            <v>1</v>
          </cell>
        </row>
        <row r="731">
          <cell r="A731" t="str">
            <v>GTO</v>
          </cell>
          <cell r="C731">
            <v>4</v>
          </cell>
          <cell r="H731" t="str">
            <v>01</v>
          </cell>
          <cell r="J731" t="str">
            <v>Registrado</v>
          </cell>
          <cell r="L731" t="str">
            <v>203</v>
          </cell>
          <cell r="N731">
            <v>2</v>
          </cell>
          <cell r="O731">
            <v>0</v>
          </cell>
          <cell r="P731">
            <v>1</v>
          </cell>
        </row>
        <row r="732">
          <cell r="A732" t="str">
            <v>GTO</v>
          </cell>
          <cell r="C732">
            <v>4</v>
          </cell>
          <cell r="H732" t="str">
            <v>01</v>
          </cell>
          <cell r="J732" t="str">
            <v>Registrado</v>
          </cell>
          <cell r="L732" t="str">
            <v>203</v>
          </cell>
          <cell r="N732">
            <v>2</v>
          </cell>
          <cell r="O732">
            <v>0</v>
          </cell>
          <cell r="P732">
            <v>1</v>
          </cell>
        </row>
        <row r="733">
          <cell r="A733" t="str">
            <v>GTO</v>
          </cell>
          <cell r="C733">
            <v>4</v>
          </cell>
          <cell r="H733" t="str">
            <v>01</v>
          </cell>
          <cell r="J733" t="str">
            <v>Registrado</v>
          </cell>
          <cell r="L733" t="str">
            <v>203</v>
          </cell>
          <cell r="N733">
            <v>2</v>
          </cell>
          <cell r="O733">
            <v>0</v>
          </cell>
          <cell r="P733">
            <v>1</v>
          </cell>
        </row>
        <row r="734">
          <cell r="A734" t="str">
            <v>GTO</v>
          </cell>
          <cell r="C734">
            <v>4</v>
          </cell>
          <cell r="H734" t="str">
            <v>01</v>
          </cell>
          <cell r="J734" t="str">
            <v>Registrado</v>
          </cell>
          <cell r="L734" t="str">
            <v>203</v>
          </cell>
          <cell r="N734">
            <v>2</v>
          </cell>
          <cell r="O734">
            <v>0</v>
          </cell>
          <cell r="P734">
            <v>1</v>
          </cell>
        </row>
        <row r="735">
          <cell r="A735" t="str">
            <v>GTO</v>
          </cell>
          <cell r="C735">
            <v>4</v>
          </cell>
          <cell r="H735" t="str">
            <v>01</v>
          </cell>
          <cell r="J735" t="str">
            <v>Registrado</v>
          </cell>
          <cell r="L735" t="str">
            <v>203</v>
          </cell>
          <cell r="N735">
            <v>3</v>
          </cell>
          <cell r="O735">
            <v>0</v>
          </cell>
          <cell r="P735">
            <v>1</v>
          </cell>
        </row>
        <row r="736">
          <cell r="A736" t="str">
            <v>GTO</v>
          </cell>
          <cell r="C736">
            <v>4</v>
          </cell>
          <cell r="H736" t="str">
            <v>01</v>
          </cell>
          <cell r="J736" t="str">
            <v>Registrado</v>
          </cell>
          <cell r="L736" t="str">
            <v>203</v>
          </cell>
          <cell r="N736">
            <v>3</v>
          </cell>
          <cell r="O736">
            <v>0</v>
          </cell>
          <cell r="P736">
            <v>1</v>
          </cell>
        </row>
        <row r="737">
          <cell r="A737" t="str">
            <v>GTO</v>
          </cell>
          <cell r="C737">
            <v>4</v>
          </cell>
          <cell r="H737" t="str">
            <v>01</v>
          </cell>
          <cell r="J737" t="str">
            <v>Registrado</v>
          </cell>
          <cell r="L737" t="str">
            <v>203</v>
          </cell>
          <cell r="N737">
            <v>3</v>
          </cell>
          <cell r="O737">
            <v>0</v>
          </cell>
          <cell r="P737">
            <v>1</v>
          </cell>
        </row>
        <row r="738">
          <cell r="A738" t="str">
            <v>GTO</v>
          </cell>
          <cell r="C738">
            <v>4</v>
          </cell>
          <cell r="H738" t="str">
            <v>01</v>
          </cell>
          <cell r="J738" t="str">
            <v>Registrado</v>
          </cell>
          <cell r="L738" t="str">
            <v>203</v>
          </cell>
          <cell r="N738">
            <v>3</v>
          </cell>
          <cell r="O738">
            <v>0</v>
          </cell>
          <cell r="P738">
            <v>1</v>
          </cell>
        </row>
        <row r="739">
          <cell r="A739" t="str">
            <v>GTO</v>
          </cell>
          <cell r="C739">
            <v>4</v>
          </cell>
          <cell r="H739" t="str">
            <v>01</v>
          </cell>
          <cell r="J739" t="str">
            <v>Registrado</v>
          </cell>
          <cell r="L739" t="str">
            <v>203</v>
          </cell>
          <cell r="N739">
            <v>3</v>
          </cell>
          <cell r="O739">
            <v>0</v>
          </cell>
          <cell r="P739">
            <v>1</v>
          </cell>
        </row>
        <row r="740">
          <cell r="A740" t="str">
            <v>GTO</v>
          </cell>
          <cell r="C740">
            <v>4</v>
          </cell>
          <cell r="H740" t="str">
            <v>01</v>
          </cell>
          <cell r="J740" t="str">
            <v>Registrado</v>
          </cell>
          <cell r="L740" t="str">
            <v>203</v>
          </cell>
          <cell r="N740">
            <v>3</v>
          </cell>
          <cell r="O740">
            <v>0</v>
          </cell>
          <cell r="P740">
            <v>1</v>
          </cell>
        </row>
        <row r="741">
          <cell r="A741" t="str">
            <v>GTO</v>
          </cell>
          <cell r="C741">
            <v>4</v>
          </cell>
          <cell r="H741" t="str">
            <v>01</v>
          </cell>
          <cell r="J741" t="str">
            <v>Registrado</v>
          </cell>
          <cell r="L741" t="str">
            <v>203</v>
          </cell>
          <cell r="N741">
            <v>3</v>
          </cell>
          <cell r="O741">
            <v>0</v>
          </cell>
          <cell r="P741">
            <v>1</v>
          </cell>
        </row>
        <row r="742">
          <cell r="A742" t="str">
            <v>GTO</v>
          </cell>
          <cell r="C742">
            <v>4</v>
          </cell>
          <cell r="H742" t="str">
            <v>01</v>
          </cell>
          <cell r="J742" t="str">
            <v>Registrado</v>
          </cell>
          <cell r="L742" t="str">
            <v>203</v>
          </cell>
          <cell r="N742">
            <v>3</v>
          </cell>
          <cell r="O742">
            <v>0</v>
          </cell>
          <cell r="P742">
            <v>1</v>
          </cell>
        </row>
        <row r="743">
          <cell r="A743" t="str">
            <v>GTO</v>
          </cell>
          <cell r="C743">
            <v>4</v>
          </cell>
          <cell r="H743" t="str">
            <v>01</v>
          </cell>
          <cell r="J743" t="str">
            <v>Registrado</v>
          </cell>
          <cell r="L743" t="str">
            <v>203</v>
          </cell>
          <cell r="N743">
            <v>3</v>
          </cell>
          <cell r="O743">
            <v>0</v>
          </cell>
          <cell r="P743">
            <v>1</v>
          </cell>
        </row>
        <row r="744">
          <cell r="A744" t="str">
            <v>GTO</v>
          </cell>
          <cell r="C744">
            <v>4</v>
          </cell>
          <cell r="H744" t="str">
            <v>01</v>
          </cell>
          <cell r="J744" t="str">
            <v>Registrado</v>
          </cell>
          <cell r="L744" t="str">
            <v>203</v>
          </cell>
          <cell r="N744">
            <v>3</v>
          </cell>
          <cell r="O744">
            <v>0</v>
          </cell>
          <cell r="P744">
            <v>1</v>
          </cell>
        </row>
        <row r="745">
          <cell r="A745" t="str">
            <v>GTO</v>
          </cell>
          <cell r="C745">
            <v>4</v>
          </cell>
          <cell r="H745" t="str">
            <v>01</v>
          </cell>
          <cell r="J745" t="str">
            <v>Registrado</v>
          </cell>
          <cell r="L745" t="str">
            <v>203</v>
          </cell>
          <cell r="N745">
            <v>3</v>
          </cell>
          <cell r="O745">
            <v>0</v>
          </cell>
          <cell r="P745">
            <v>1</v>
          </cell>
        </row>
        <row r="746">
          <cell r="A746" t="str">
            <v>GTO</v>
          </cell>
          <cell r="C746">
            <v>4</v>
          </cell>
          <cell r="H746" t="str">
            <v>01</v>
          </cell>
          <cell r="J746" t="str">
            <v>Registrado</v>
          </cell>
          <cell r="L746" t="str">
            <v>203</v>
          </cell>
          <cell r="N746">
            <v>3</v>
          </cell>
          <cell r="O746">
            <v>0</v>
          </cell>
          <cell r="P746">
            <v>1</v>
          </cell>
        </row>
        <row r="747">
          <cell r="A747" t="str">
            <v>GTO</v>
          </cell>
          <cell r="C747">
            <v>4</v>
          </cell>
          <cell r="H747" t="str">
            <v>01</v>
          </cell>
          <cell r="J747" t="str">
            <v>Registrado</v>
          </cell>
          <cell r="L747" t="str">
            <v>203</v>
          </cell>
          <cell r="N747">
            <v>3</v>
          </cell>
          <cell r="O747">
            <v>0</v>
          </cell>
          <cell r="P747">
            <v>1</v>
          </cell>
        </row>
        <row r="748">
          <cell r="A748" t="str">
            <v>GTO</v>
          </cell>
          <cell r="C748">
            <v>4</v>
          </cell>
          <cell r="H748" t="str">
            <v>01</v>
          </cell>
          <cell r="J748" t="str">
            <v>Registrado</v>
          </cell>
          <cell r="L748" t="str">
            <v>203</v>
          </cell>
          <cell r="N748">
            <v>3</v>
          </cell>
          <cell r="O748">
            <v>0</v>
          </cell>
          <cell r="P748">
            <v>1</v>
          </cell>
        </row>
        <row r="749">
          <cell r="A749" t="str">
            <v>GTO</v>
          </cell>
          <cell r="C749">
            <v>4</v>
          </cell>
          <cell r="H749" t="str">
            <v>01</v>
          </cell>
          <cell r="J749" t="str">
            <v>Registrado</v>
          </cell>
          <cell r="L749" t="str">
            <v>203</v>
          </cell>
          <cell r="N749">
            <v>3</v>
          </cell>
          <cell r="O749">
            <v>0</v>
          </cell>
          <cell r="P749">
            <v>1</v>
          </cell>
        </row>
        <row r="750">
          <cell r="A750" t="str">
            <v>GTO</v>
          </cell>
          <cell r="C750">
            <v>4</v>
          </cell>
          <cell r="H750" t="str">
            <v>01</v>
          </cell>
          <cell r="J750" t="str">
            <v>Registrado</v>
          </cell>
          <cell r="L750" t="str">
            <v>203</v>
          </cell>
          <cell r="N750">
            <v>3</v>
          </cell>
          <cell r="O750">
            <v>0</v>
          </cell>
          <cell r="P750">
            <v>1</v>
          </cell>
        </row>
        <row r="751">
          <cell r="A751" t="str">
            <v>GTO</v>
          </cell>
          <cell r="C751">
            <v>4</v>
          </cell>
          <cell r="H751" t="str">
            <v>01</v>
          </cell>
          <cell r="J751" t="str">
            <v>Registrado</v>
          </cell>
          <cell r="L751" t="str">
            <v>203</v>
          </cell>
          <cell r="N751">
            <v>3</v>
          </cell>
          <cell r="O751">
            <v>0</v>
          </cell>
          <cell r="P751">
            <v>1</v>
          </cell>
        </row>
        <row r="752">
          <cell r="A752" t="str">
            <v>GTO</v>
          </cell>
          <cell r="C752">
            <v>4</v>
          </cell>
          <cell r="H752" t="str">
            <v>01</v>
          </cell>
          <cell r="J752" t="str">
            <v>Registrado</v>
          </cell>
          <cell r="L752" t="str">
            <v>203</v>
          </cell>
          <cell r="N752">
            <v>3</v>
          </cell>
          <cell r="O752">
            <v>0</v>
          </cell>
          <cell r="P752">
            <v>1</v>
          </cell>
        </row>
        <row r="753">
          <cell r="A753" t="str">
            <v>GTO</v>
          </cell>
          <cell r="C753">
            <v>4</v>
          </cell>
          <cell r="H753" t="str">
            <v>01</v>
          </cell>
          <cell r="J753" t="str">
            <v>Registrado</v>
          </cell>
          <cell r="L753" t="str">
            <v>203</v>
          </cell>
          <cell r="N753">
            <v>3</v>
          </cell>
          <cell r="O753">
            <v>0</v>
          </cell>
          <cell r="P753">
            <v>1</v>
          </cell>
        </row>
        <row r="754">
          <cell r="A754" t="str">
            <v>GTO</v>
          </cell>
          <cell r="C754">
            <v>4</v>
          </cell>
          <cell r="H754" t="str">
            <v>01</v>
          </cell>
          <cell r="J754" t="str">
            <v>Registrado</v>
          </cell>
          <cell r="L754" t="str">
            <v>203</v>
          </cell>
          <cell r="N754">
            <v>3</v>
          </cell>
          <cell r="O754">
            <v>0</v>
          </cell>
          <cell r="P754">
            <v>1</v>
          </cell>
        </row>
        <row r="755">
          <cell r="A755" t="str">
            <v>GTO</v>
          </cell>
          <cell r="C755">
            <v>4</v>
          </cell>
          <cell r="H755" t="str">
            <v>01</v>
          </cell>
          <cell r="J755" t="str">
            <v>Registrado</v>
          </cell>
          <cell r="L755" t="str">
            <v>203</v>
          </cell>
          <cell r="N755">
            <v>3</v>
          </cell>
          <cell r="O755">
            <v>0</v>
          </cell>
          <cell r="P755">
            <v>1</v>
          </cell>
        </row>
        <row r="756">
          <cell r="A756" t="str">
            <v>GTO</v>
          </cell>
          <cell r="C756">
            <v>4</v>
          </cell>
          <cell r="H756" t="str">
            <v>01</v>
          </cell>
          <cell r="J756" t="str">
            <v>Registrado</v>
          </cell>
          <cell r="L756" t="str">
            <v>203</v>
          </cell>
          <cell r="N756">
            <v>3</v>
          </cell>
          <cell r="O756">
            <v>0</v>
          </cell>
          <cell r="P756">
            <v>1</v>
          </cell>
        </row>
        <row r="757">
          <cell r="A757" t="str">
            <v>GTO</v>
          </cell>
          <cell r="C757">
            <v>4</v>
          </cell>
          <cell r="H757" t="str">
            <v>01</v>
          </cell>
          <cell r="J757" t="str">
            <v>Registrado</v>
          </cell>
          <cell r="L757" t="str">
            <v>203</v>
          </cell>
          <cell r="N757">
            <v>3</v>
          </cell>
          <cell r="O757">
            <v>0</v>
          </cell>
          <cell r="P757">
            <v>1</v>
          </cell>
        </row>
        <row r="758">
          <cell r="A758" t="str">
            <v>GTO</v>
          </cell>
          <cell r="C758">
            <v>4</v>
          </cell>
          <cell r="H758" t="str">
            <v>01</v>
          </cell>
          <cell r="J758" t="str">
            <v>Registrado</v>
          </cell>
          <cell r="L758" t="str">
            <v>203</v>
          </cell>
          <cell r="N758">
            <v>3</v>
          </cell>
          <cell r="O758">
            <v>0</v>
          </cell>
          <cell r="P758">
            <v>1</v>
          </cell>
        </row>
        <row r="759">
          <cell r="A759" t="str">
            <v>GTO</v>
          </cell>
          <cell r="C759">
            <v>4</v>
          </cell>
          <cell r="H759" t="str">
            <v>01</v>
          </cell>
          <cell r="J759" t="str">
            <v>Registrado</v>
          </cell>
          <cell r="L759" t="str">
            <v>203</v>
          </cell>
          <cell r="N759">
            <v>3</v>
          </cell>
          <cell r="O759">
            <v>0</v>
          </cell>
          <cell r="P759">
            <v>1</v>
          </cell>
        </row>
        <row r="760">
          <cell r="A760" t="str">
            <v>GTO</v>
          </cell>
          <cell r="C760">
            <v>4</v>
          </cell>
          <cell r="H760" t="str">
            <v>01</v>
          </cell>
          <cell r="J760" t="str">
            <v>Registrado</v>
          </cell>
          <cell r="L760" t="str">
            <v>203</v>
          </cell>
          <cell r="N760">
            <v>3</v>
          </cell>
          <cell r="O760">
            <v>0</v>
          </cell>
          <cell r="P760">
            <v>1</v>
          </cell>
        </row>
        <row r="761">
          <cell r="A761" t="str">
            <v>GTO</v>
          </cell>
          <cell r="C761">
            <v>4</v>
          </cell>
          <cell r="H761" t="str">
            <v>01</v>
          </cell>
          <cell r="J761" t="str">
            <v>Registrado</v>
          </cell>
          <cell r="L761" t="str">
            <v>203</v>
          </cell>
          <cell r="N761">
            <v>3</v>
          </cell>
          <cell r="O761">
            <v>0</v>
          </cell>
          <cell r="P761">
            <v>1</v>
          </cell>
        </row>
        <row r="762">
          <cell r="A762" t="str">
            <v>GTO</v>
          </cell>
          <cell r="C762">
            <v>4</v>
          </cell>
          <cell r="H762" t="str">
            <v>01</v>
          </cell>
          <cell r="J762" t="str">
            <v>Registrado</v>
          </cell>
          <cell r="L762" t="str">
            <v>203</v>
          </cell>
          <cell r="N762">
            <v>3</v>
          </cell>
          <cell r="O762">
            <v>0</v>
          </cell>
          <cell r="P762">
            <v>1</v>
          </cell>
        </row>
        <row r="763">
          <cell r="A763" t="str">
            <v>GTO</v>
          </cell>
          <cell r="C763">
            <v>4</v>
          </cell>
          <cell r="H763" t="str">
            <v>01</v>
          </cell>
          <cell r="J763" t="str">
            <v>Registrado</v>
          </cell>
          <cell r="L763" t="str">
            <v>203</v>
          </cell>
          <cell r="N763">
            <v>4</v>
          </cell>
          <cell r="O763">
            <v>0</v>
          </cell>
          <cell r="P763">
            <v>1</v>
          </cell>
        </row>
        <row r="764">
          <cell r="A764" t="str">
            <v>GTO</v>
          </cell>
          <cell r="C764">
            <v>4</v>
          </cell>
          <cell r="H764" t="str">
            <v>01</v>
          </cell>
          <cell r="J764" t="str">
            <v>Registrado</v>
          </cell>
          <cell r="L764" t="str">
            <v>203</v>
          </cell>
          <cell r="N764">
            <v>5</v>
          </cell>
          <cell r="O764">
            <v>0</v>
          </cell>
          <cell r="P764">
            <v>2</v>
          </cell>
        </row>
        <row r="765">
          <cell r="A765" t="str">
            <v>GTO</v>
          </cell>
          <cell r="C765">
            <v>4</v>
          </cell>
          <cell r="H765" t="str">
            <v>01</v>
          </cell>
          <cell r="J765" t="str">
            <v>Registrado</v>
          </cell>
          <cell r="L765" t="str">
            <v>203</v>
          </cell>
          <cell r="N765">
            <v>5</v>
          </cell>
          <cell r="O765">
            <v>0</v>
          </cell>
          <cell r="P765">
            <v>2</v>
          </cell>
        </row>
        <row r="766">
          <cell r="A766" t="str">
            <v>GTO</v>
          </cell>
          <cell r="C766">
            <v>4</v>
          </cell>
          <cell r="H766" t="str">
            <v>01</v>
          </cell>
          <cell r="J766" t="str">
            <v>Registrado</v>
          </cell>
          <cell r="L766" t="str">
            <v>203</v>
          </cell>
          <cell r="N766">
            <v>5</v>
          </cell>
          <cell r="O766">
            <v>0</v>
          </cell>
          <cell r="P766">
            <v>2</v>
          </cell>
        </row>
        <row r="767">
          <cell r="A767" t="str">
            <v>GTO</v>
          </cell>
          <cell r="C767">
            <v>4</v>
          </cell>
          <cell r="H767" t="str">
            <v>01</v>
          </cell>
          <cell r="J767" t="str">
            <v>Registrado</v>
          </cell>
          <cell r="L767" t="str">
            <v>203</v>
          </cell>
          <cell r="N767">
            <v>7</v>
          </cell>
          <cell r="O767">
            <v>0</v>
          </cell>
          <cell r="P767">
            <v>2</v>
          </cell>
        </row>
        <row r="768">
          <cell r="A768" t="str">
            <v>GTO</v>
          </cell>
          <cell r="C768">
            <v>4</v>
          </cell>
          <cell r="H768" t="str">
            <v>01</v>
          </cell>
          <cell r="J768" t="str">
            <v>Registrado</v>
          </cell>
          <cell r="L768" t="str">
            <v>203</v>
          </cell>
          <cell r="N768">
            <v>3</v>
          </cell>
          <cell r="O768">
            <v>0</v>
          </cell>
          <cell r="P768">
            <v>1</v>
          </cell>
        </row>
        <row r="769">
          <cell r="A769" t="str">
            <v>GTO</v>
          </cell>
          <cell r="C769">
            <v>4</v>
          </cell>
          <cell r="H769" t="str">
            <v>01</v>
          </cell>
          <cell r="J769" t="str">
            <v>Registrado</v>
          </cell>
          <cell r="L769" t="str">
            <v>203</v>
          </cell>
          <cell r="N769">
            <v>3</v>
          </cell>
          <cell r="O769">
            <v>0</v>
          </cell>
          <cell r="P769">
            <v>1</v>
          </cell>
        </row>
        <row r="770">
          <cell r="A770" t="str">
            <v>GTO</v>
          </cell>
          <cell r="C770">
            <v>12</v>
          </cell>
          <cell r="H770" t="str">
            <v>01</v>
          </cell>
          <cell r="J770" t="str">
            <v>Registrado</v>
          </cell>
          <cell r="L770" t="str">
            <v>203</v>
          </cell>
          <cell r="N770">
            <v>4</v>
          </cell>
          <cell r="O770">
            <v>0</v>
          </cell>
          <cell r="P770">
            <v>1</v>
          </cell>
        </row>
        <row r="771">
          <cell r="A771" t="str">
            <v>GTO</v>
          </cell>
          <cell r="C771">
            <v>12</v>
          </cell>
          <cell r="H771" t="str">
            <v>01</v>
          </cell>
          <cell r="J771" t="str">
            <v>Registrado</v>
          </cell>
          <cell r="L771" t="str">
            <v>203</v>
          </cell>
          <cell r="N771">
            <v>7</v>
          </cell>
          <cell r="O771">
            <v>0</v>
          </cell>
          <cell r="P771">
            <v>2</v>
          </cell>
        </row>
        <row r="772">
          <cell r="A772" t="str">
            <v>GTO</v>
          </cell>
          <cell r="C772">
            <v>21</v>
          </cell>
          <cell r="H772" t="str">
            <v>01</v>
          </cell>
          <cell r="J772" t="str">
            <v>Registrado</v>
          </cell>
          <cell r="L772" t="str">
            <v>203</v>
          </cell>
          <cell r="N772">
            <v>2</v>
          </cell>
          <cell r="O772">
            <v>0</v>
          </cell>
          <cell r="P772">
            <v>1</v>
          </cell>
        </row>
        <row r="773">
          <cell r="A773" t="str">
            <v>GTO</v>
          </cell>
          <cell r="C773">
            <v>21</v>
          </cell>
          <cell r="H773" t="str">
            <v>01</v>
          </cell>
          <cell r="J773" t="str">
            <v>Registrado</v>
          </cell>
          <cell r="L773" t="str">
            <v>203</v>
          </cell>
          <cell r="N773">
            <v>2</v>
          </cell>
          <cell r="O773">
            <v>0</v>
          </cell>
          <cell r="P773">
            <v>1</v>
          </cell>
        </row>
        <row r="774">
          <cell r="A774" t="str">
            <v>GTO</v>
          </cell>
          <cell r="C774">
            <v>21</v>
          </cell>
          <cell r="H774" t="str">
            <v>01</v>
          </cell>
          <cell r="J774" t="str">
            <v>Registrado</v>
          </cell>
          <cell r="L774" t="str">
            <v>203</v>
          </cell>
          <cell r="N774">
            <v>2</v>
          </cell>
          <cell r="O774">
            <v>0</v>
          </cell>
          <cell r="P774">
            <v>1</v>
          </cell>
        </row>
        <row r="775">
          <cell r="A775" t="str">
            <v>GTO</v>
          </cell>
          <cell r="C775">
            <v>21</v>
          </cell>
          <cell r="H775" t="str">
            <v>01</v>
          </cell>
          <cell r="J775" t="str">
            <v>Registrado</v>
          </cell>
          <cell r="L775" t="str">
            <v>203</v>
          </cell>
          <cell r="N775">
            <v>2</v>
          </cell>
          <cell r="O775">
            <v>0</v>
          </cell>
          <cell r="P775">
            <v>1</v>
          </cell>
        </row>
        <row r="776">
          <cell r="A776" t="str">
            <v>GTO</v>
          </cell>
          <cell r="C776">
            <v>21</v>
          </cell>
          <cell r="H776" t="str">
            <v>01</v>
          </cell>
          <cell r="J776" t="str">
            <v>Registrado</v>
          </cell>
          <cell r="L776" t="str">
            <v>203</v>
          </cell>
          <cell r="N776">
            <v>2</v>
          </cell>
          <cell r="O776">
            <v>0</v>
          </cell>
          <cell r="P776">
            <v>1</v>
          </cell>
        </row>
        <row r="777">
          <cell r="A777" t="str">
            <v>GTO</v>
          </cell>
          <cell r="C777">
            <v>21</v>
          </cell>
          <cell r="H777" t="str">
            <v>01</v>
          </cell>
          <cell r="J777" t="str">
            <v>Registrado</v>
          </cell>
          <cell r="L777" t="str">
            <v>203</v>
          </cell>
          <cell r="N777">
            <v>2</v>
          </cell>
          <cell r="O777">
            <v>0</v>
          </cell>
          <cell r="P777">
            <v>1</v>
          </cell>
        </row>
        <row r="778">
          <cell r="A778" t="str">
            <v>GTO</v>
          </cell>
          <cell r="C778">
            <v>21</v>
          </cell>
          <cell r="H778" t="str">
            <v>01</v>
          </cell>
          <cell r="J778" t="str">
            <v>Registrado</v>
          </cell>
          <cell r="L778" t="str">
            <v>203</v>
          </cell>
          <cell r="N778">
            <v>2</v>
          </cell>
          <cell r="O778">
            <v>0</v>
          </cell>
          <cell r="P778">
            <v>1</v>
          </cell>
        </row>
        <row r="779">
          <cell r="A779" t="str">
            <v>GTO</v>
          </cell>
          <cell r="C779">
            <v>21</v>
          </cell>
          <cell r="H779" t="str">
            <v>01</v>
          </cell>
          <cell r="J779" t="str">
            <v>Registrado</v>
          </cell>
          <cell r="L779" t="str">
            <v>203</v>
          </cell>
          <cell r="N779">
            <v>2</v>
          </cell>
          <cell r="O779">
            <v>0</v>
          </cell>
          <cell r="P779">
            <v>1</v>
          </cell>
        </row>
        <row r="780">
          <cell r="A780" t="str">
            <v>GTO</v>
          </cell>
          <cell r="C780">
            <v>21</v>
          </cell>
          <cell r="H780" t="str">
            <v>01</v>
          </cell>
          <cell r="J780" t="str">
            <v>Registrado</v>
          </cell>
          <cell r="L780" t="str">
            <v>203</v>
          </cell>
          <cell r="N780">
            <v>2</v>
          </cell>
          <cell r="O780">
            <v>0</v>
          </cell>
          <cell r="P780">
            <v>1</v>
          </cell>
        </row>
        <row r="781">
          <cell r="A781" t="str">
            <v>GTO</v>
          </cell>
          <cell r="C781">
            <v>21</v>
          </cell>
          <cell r="H781" t="str">
            <v>01</v>
          </cell>
          <cell r="J781" t="str">
            <v>Registrado</v>
          </cell>
          <cell r="L781" t="str">
            <v>203</v>
          </cell>
          <cell r="N781">
            <v>2</v>
          </cell>
          <cell r="O781">
            <v>0</v>
          </cell>
          <cell r="P781">
            <v>1</v>
          </cell>
        </row>
        <row r="782">
          <cell r="A782" t="str">
            <v>GTO</v>
          </cell>
          <cell r="C782">
            <v>21</v>
          </cell>
          <cell r="H782" t="str">
            <v>01</v>
          </cell>
          <cell r="J782" t="str">
            <v>Registrado</v>
          </cell>
          <cell r="L782" t="str">
            <v>203</v>
          </cell>
          <cell r="N782">
            <v>2</v>
          </cell>
          <cell r="O782">
            <v>0</v>
          </cell>
          <cell r="P782">
            <v>1</v>
          </cell>
        </row>
        <row r="783">
          <cell r="A783" t="str">
            <v>GTO</v>
          </cell>
          <cell r="C783">
            <v>21</v>
          </cell>
          <cell r="H783" t="str">
            <v>01</v>
          </cell>
          <cell r="J783" t="str">
            <v>Registrado</v>
          </cell>
          <cell r="L783" t="str">
            <v>203</v>
          </cell>
          <cell r="N783">
            <v>2</v>
          </cell>
          <cell r="O783">
            <v>0</v>
          </cell>
          <cell r="P783">
            <v>1</v>
          </cell>
        </row>
        <row r="784">
          <cell r="A784" t="str">
            <v>GTO</v>
          </cell>
          <cell r="C784">
            <v>21</v>
          </cell>
          <cell r="H784" t="str">
            <v>01</v>
          </cell>
          <cell r="J784" t="str">
            <v>Registrado</v>
          </cell>
          <cell r="L784" t="str">
            <v>203</v>
          </cell>
          <cell r="N784">
            <v>2</v>
          </cell>
          <cell r="O784">
            <v>0</v>
          </cell>
          <cell r="P784">
            <v>1</v>
          </cell>
        </row>
        <row r="785">
          <cell r="A785" t="str">
            <v>GTO</v>
          </cell>
          <cell r="C785">
            <v>21</v>
          </cell>
          <cell r="H785" t="str">
            <v>01</v>
          </cell>
          <cell r="J785" t="str">
            <v>Registrado</v>
          </cell>
          <cell r="L785" t="str">
            <v>203</v>
          </cell>
          <cell r="N785">
            <v>2</v>
          </cell>
          <cell r="O785">
            <v>0</v>
          </cell>
          <cell r="P785">
            <v>1</v>
          </cell>
        </row>
        <row r="786">
          <cell r="A786" t="str">
            <v>GTO</v>
          </cell>
          <cell r="C786">
            <v>21</v>
          </cell>
          <cell r="H786" t="str">
            <v>01</v>
          </cell>
          <cell r="J786" t="str">
            <v>Registrado</v>
          </cell>
          <cell r="L786" t="str">
            <v>203</v>
          </cell>
          <cell r="N786">
            <v>2</v>
          </cell>
          <cell r="O786">
            <v>0</v>
          </cell>
          <cell r="P786">
            <v>1</v>
          </cell>
        </row>
        <row r="787">
          <cell r="A787" t="str">
            <v>GTO</v>
          </cell>
          <cell r="C787">
            <v>21</v>
          </cell>
          <cell r="H787" t="str">
            <v>01</v>
          </cell>
          <cell r="J787" t="str">
            <v>Registrado</v>
          </cell>
          <cell r="L787" t="str">
            <v>203</v>
          </cell>
          <cell r="N787">
            <v>2</v>
          </cell>
          <cell r="O787">
            <v>0</v>
          </cell>
          <cell r="P787">
            <v>1</v>
          </cell>
        </row>
        <row r="788">
          <cell r="A788" t="str">
            <v>GTO</v>
          </cell>
          <cell r="C788">
            <v>21</v>
          </cell>
          <cell r="H788" t="str">
            <v>01</v>
          </cell>
          <cell r="J788" t="str">
            <v>Registrado</v>
          </cell>
          <cell r="L788" t="str">
            <v>203</v>
          </cell>
          <cell r="N788">
            <v>2</v>
          </cell>
          <cell r="O788">
            <v>0</v>
          </cell>
          <cell r="P788">
            <v>1</v>
          </cell>
        </row>
        <row r="789">
          <cell r="A789" t="str">
            <v>GTO</v>
          </cell>
          <cell r="C789">
            <v>21</v>
          </cell>
          <cell r="H789" t="str">
            <v>01</v>
          </cell>
          <cell r="J789" t="str">
            <v>Registrado</v>
          </cell>
          <cell r="L789" t="str">
            <v>203</v>
          </cell>
          <cell r="N789">
            <v>2</v>
          </cell>
          <cell r="O789">
            <v>0</v>
          </cell>
          <cell r="P789">
            <v>1</v>
          </cell>
        </row>
        <row r="790">
          <cell r="A790" t="str">
            <v>GTO</v>
          </cell>
          <cell r="C790">
            <v>21</v>
          </cell>
          <cell r="H790" t="str">
            <v>01</v>
          </cell>
          <cell r="J790" t="str">
            <v>Registrado</v>
          </cell>
          <cell r="L790" t="str">
            <v>203</v>
          </cell>
          <cell r="N790">
            <v>2</v>
          </cell>
          <cell r="O790">
            <v>0</v>
          </cell>
          <cell r="P790">
            <v>1</v>
          </cell>
        </row>
        <row r="791">
          <cell r="A791" t="str">
            <v>GTO</v>
          </cell>
          <cell r="C791">
            <v>21</v>
          </cell>
          <cell r="H791" t="str">
            <v>01</v>
          </cell>
          <cell r="J791" t="str">
            <v>Registrado</v>
          </cell>
          <cell r="L791" t="str">
            <v>203</v>
          </cell>
          <cell r="N791">
            <v>2</v>
          </cell>
          <cell r="O791">
            <v>0</v>
          </cell>
          <cell r="P791">
            <v>1</v>
          </cell>
        </row>
        <row r="792">
          <cell r="A792" t="str">
            <v>GTO</v>
          </cell>
          <cell r="C792">
            <v>21</v>
          </cell>
          <cell r="H792" t="str">
            <v>01</v>
          </cell>
          <cell r="J792" t="str">
            <v>Registrado</v>
          </cell>
          <cell r="L792" t="str">
            <v>203</v>
          </cell>
          <cell r="N792">
            <v>2</v>
          </cell>
          <cell r="O792">
            <v>0</v>
          </cell>
          <cell r="P792">
            <v>1</v>
          </cell>
        </row>
        <row r="793">
          <cell r="A793" t="str">
            <v>GTO</v>
          </cell>
          <cell r="C793">
            <v>21</v>
          </cell>
          <cell r="H793" t="str">
            <v>01</v>
          </cell>
          <cell r="J793" t="str">
            <v>Registrado</v>
          </cell>
          <cell r="L793" t="str">
            <v>203</v>
          </cell>
          <cell r="N793">
            <v>2</v>
          </cell>
          <cell r="O793">
            <v>0</v>
          </cell>
          <cell r="P793">
            <v>1</v>
          </cell>
        </row>
        <row r="794">
          <cell r="A794" t="str">
            <v>GTO</v>
          </cell>
          <cell r="C794">
            <v>21</v>
          </cell>
          <cell r="H794" t="str">
            <v>01</v>
          </cell>
          <cell r="J794" t="str">
            <v>Registrado</v>
          </cell>
          <cell r="L794" t="str">
            <v>203</v>
          </cell>
          <cell r="N794">
            <v>2</v>
          </cell>
          <cell r="O794">
            <v>0</v>
          </cell>
          <cell r="P794">
            <v>1</v>
          </cell>
        </row>
        <row r="795">
          <cell r="A795" t="str">
            <v>GTO</v>
          </cell>
          <cell r="C795">
            <v>21</v>
          </cell>
          <cell r="H795" t="str">
            <v>01</v>
          </cell>
          <cell r="J795" t="str">
            <v>Registrado</v>
          </cell>
          <cell r="L795" t="str">
            <v>203</v>
          </cell>
          <cell r="N795">
            <v>3</v>
          </cell>
          <cell r="O795">
            <v>0</v>
          </cell>
          <cell r="P795">
            <v>1</v>
          </cell>
        </row>
        <row r="796">
          <cell r="A796" t="str">
            <v>GTO</v>
          </cell>
          <cell r="C796">
            <v>21</v>
          </cell>
          <cell r="H796" t="str">
            <v>01</v>
          </cell>
          <cell r="J796" t="str">
            <v>Registrado</v>
          </cell>
          <cell r="L796" t="str">
            <v>203</v>
          </cell>
          <cell r="N796">
            <v>3</v>
          </cell>
          <cell r="O796">
            <v>0</v>
          </cell>
          <cell r="P796">
            <v>1</v>
          </cell>
        </row>
        <row r="797">
          <cell r="A797" t="str">
            <v>GTO</v>
          </cell>
          <cell r="C797">
            <v>21</v>
          </cell>
          <cell r="H797" t="str">
            <v>01</v>
          </cell>
          <cell r="J797" t="str">
            <v>Registrado</v>
          </cell>
          <cell r="L797" t="str">
            <v>203</v>
          </cell>
          <cell r="N797">
            <v>3</v>
          </cell>
          <cell r="O797">
            <v>0</v>
          </cell>
          <cell r="P797">
            <v>1</v>
          </cell>
        </row>
        <row r="798">
          <cell r="A798" t="str">
            <v>GTO</v>
          </cell>
          <cell r="C798">
            <v>21</v>
          </cell>
          <cell r="H798" t="str">
            <v>01</v>
          </cell>
          <cell r="J798" t="str">
            <v>Registrado</v>
          </cell>
          <cell r="L798" t="str">
            <v>203</v>
          </cell>
          <cell r="N798">
            <v>3</v>
          </cell>
          <cell r="O798">
            <v>0</v>
          </cell>
          <cell r="P798">
            <v>1</v>
          </cell>
        </row>
        <row r="799">
          <cell r="A799" t="str">
            <v>GTO</v>
          </cell>
          <cell r="C799">
            <v>21</v>
          </cell>
          <cell r="H799" t="str">
            <v>01</v>
          </cell>
          <cell r="J799" t="str">
            <v>Registrado</v>
          </cell>
          <cell r="L799" t="str">
            <v>203</v>
          </cell>
          <cell r="N799">
            <v>3</v>
          </cell>
          <cell r="O799">
            <v>0</v>
          </cell>
          <cell r="P799">
            <v>1</v>
          </cell>
        </row>
        <row r="800">
          <cell r="A800" t="str">
            <v>GTO</v>
          </cell>
          <cell r="C800">
            <v>21</v>
          </cell>
          <cell r="H800" t="str">
            <v>01</v>
          </cell>
          <cell r="J800" t="str">
            <v>Registrado</v>
          </cell>
          <cell r="L800" t="str">
            <v>203</v>
          </cell>
          <cell r="N800">
            <v>3</v>
          </cell>
          <cell r="O800">
            <v>0</v>
          </cell>
          <cell r="P800">
            <v>1</v>
          </cell>
        </row>
        <row r="801">
          <cell r="A801" t="str">
            <v>GTO</v>
          </cell>
          <cell r="C801">
            <v>21</v>
          </cell>
          <cell r="H801" t="str">
            <v>01</v>
          </cell>
          <cell r="J801" t="str">
            <v>Registrado</v>
          </cell>
          <cell r="L801" t="str">
            <v>203</v>
          </cell>
          <cell r="N801">
            <v>3</v>
          </cell>
          <cell r="O801">
            <v>0</v>
          </cell>
          <cell r="P801">
            <v>1</v>
          </cell>
        </row>
        <row r="802">
          <cell r="A802" t="str">
            <v>GTO</v>
          </cell>
          <cell r="C802">
            <v>21</v>
          </cell>
          <cell r="H802" t="str">
            <v>01</v>
          </cell>
          <cell r="J802" t="str">
            <v>Registrado</v>
          </cell>
          <cell r="L802" t="str">
            <v>203</v>
          </cell>
          <cell r="N802">
            <v>3</v>
          </cell>
          <cell r="O802">
            <v>0</v>
          </cell>
          <cell r="P802">
            <v>1</v>
          </cell>
        </row>
        <row r="803">
          <cell r="A803" t="str">
            <v>GTO</v>
          </cell>
          <cell r="C803">
            <v>21</v>
          </cell>
          <cell r="H803" t="str">
            <v>01</v>
          </cell>
          <cell r="J803" t="str">
            <v>Registrado</v>
          </cell>
          <cell r="L803" t="str">
            <v>203</v>
          </cell>
          <cell r="N803">
            <v>3</v>
          </cell>
          <cell r="O803">
            <v>0</v>
          </cell>
          <cell r="P803">
            <v>1</v>
          </cell>
        </row>
        <row r="804">
          <cell r="A804" t="str">
            <v>GTO</v>
          </cell>
          <cell r="C804">
            <v>21</v>
          </cell>
          <cell r="H804" t="str">
            <v>01</v>
          </cell>
          <cell r="J804" t="str">
            <v>Registrado</v>
          </cell>
          <cell r="L804" t="str">
            <v>203</v>
          </cell>
          <cell r="N804">
            <v>3</v>
          </cell>
          <cell r="O804">
            <v>0</v>
          </cell>
          <cell r="P804">
            <v>1</v>
          </cell>
        </row>
        <row r="805">
          <cell r="A805" t="str">
            <v>GTO</v>
          </cell>
          <cell r="C805">
            <v>21</v>
          </cell>
          <cell r="H805" t="str">
            <v>01</v>
          </cell>
          <cell r="J805" t="str">
            <v>Registrado</v>
          </cell>
          <cell r="L805" t="str">
            <v>203</v>
          </cell>
          <cell r="N805">
            <v>3</v>
          </cell>
          <cell r="O805">
            <v>0</v>
          </cell>
          <cell r="P805">
            <v>1</v>
          </cell>
        </row>
        <row r="806">
          <cell r="A806" t="str">
            <v>GTO</v>
          </cell>
          <cell r="C806">
            <v>21</v>
          </cell>
          <cell r="H806" t="str">
            <v>01</v>
          </cell>
          <cell r="J806" t="str">
            <v>Registrado</v>
          </cell>
          <cell r="L806" t="str">
            <v>203</v>
          </cell>
          <cell r="N806">
            <v>3</v>
          </cell>
          <cell r="O806">
            <v>0</v>
          </cell>
          <cell r="P806">
            <v>1</v>
          </cell>
        </row>
        <row r="807">
          <cell r="A807" t="str">
            <v>GTO</v>
          </cell>
          <cell r="C807">
            <v>21</v>
          </cell>
          <cell r="H807" t="str">
            <v>01</v>
          </cell>
          <cell r="J807" t="str">
            <v>Registrado</v>
          </cell>
          <cell r="L807" t="str">
            <v>203</v>
          </cell>
          <cell r="N807">
            <v>3</v>
          </cell>
          <cell r="O807">
            <v>0</v>
          </cell>
          <cell r="P807">
            <v>1</v>
          </cell>
        </row>
        <row r="808">
          <cell r="A808" t="str">
            <v>GTO</v>
          </cell>
          <cell r="C808">
            <v>21</v>
          </cell>
          <cell r="H808" t="str">
            <v>01</v>
          </cell>
          <cell r="J808" t="str">
            <v>Registrado</v>
          </cell>
          <cell r="L808" t="str">
            <v>203</v>
          </cell>
          <cell r="N808">
            <v>3</v>
          </cell>
          <cell r="O808">
            <v>0</v>
          </cell>
          <cell r="P808">
            <v>1</v>
          </cell>
        </row>
        <row r="809">
          <cell r="A809" t="str">
            <v>GTO</v>
          </cell>
          <cell r="C809">
            <v>21</v>
          </cell>
          <cell r="H809" t="str">
            <v>01</v>
          </cell>
          <cell r="J809" t="str">
            <v>Registrado</v>
          </cell>
          <cell r="L809" t="str">
            <v>203</v>
          </cell>
          <cell r="N809">
            <v>3</v>
          </cell>
          <cell r="O809">
            <v>0</v>
          </cell>
          <cell r="P809">
            <v>1</v>
          </cell>
        </row>
        <row r="810">
          <cell r="A810" t="str">
            <v>GTO</v>
          </cell>
          <cell r="C810">
            <v>21</v>
          </cell>
          <cell r="H810" t="str">
            <v>01</v>
          </cell>
          <cell r="J810" t="str">
            <v>Registrado</v>
          </cell>
          <cell r="L810" t="str">
            <v>203</v>
          </cell>
          <cell r="N810">
            <v>3</v>
          </cell>
          <cell r="O810">
            <v>0</v>
          </cell>
          <cell r="P810">
            <v>1</v>
          </cell>
        </row>
        <row r="811">
          <cell r="A811" t="str">
            <v>GTO</v>
          </cell>
          <cell r="C811">
            <v>21</v>
          </cell>
          <cell r="H811" t="str">
            <v>01</v>
          </cell>
          <cell r="J811" t="str">
            <v>Registrado</v>
          </cell>
          <cell r="L811" t="str">
            <v>203</v>
          </cell>
          <cell r="N811">
            <v>3</v>
          </cell>
          <cell r="O811">
            <v>0</v>
          </cell>
          <cell r="P811">
            <v>1</v>
          </cell>
        </row>
        <row r="812">
          <cell r="A812" t="str">
            <v>GTO</v>
          </cell>
          <cell r="C812">
            <v>21</v>
          </cell>
          <cell r="H812" t="str">
            <v>01</v>
          </cell>
          <cell r="J812" t="str">
            <v>Registrado</v>
          </cell>
          <cell r="L812" t="str">
            <v>203</v>
          </cell>
          <cell r="N812">
            <v>3</v>
          </cell>
          <cell r="O812">
            <v>0</v>
          </cell>
          <cell r="P812">
            <v>1</v>
          </cell>
        </row>
        <row r="813">
          <cell r="A813" t="str">
            <v>GTO</v>
          </cell>
          <cell r="C813">
            <v>21</v>
          </cell>
          <cell r="H813" t="str">
            <v>01</v>
          </cell>
          <cell r="J813" t="str">
            <v>Registrado</v>
          </cell>
          <cell r="L813" t="str">
            <v>203</v>
          </cell>
          <cell r="N813">
            <v>3</v>
          </cell>
          <cell r="O813">
            <v>0</v>
          </cell>
          <cell r="P813">
            <v>1</v>
          </cell>
        </row>
        <row r="814">
          <cell r="A814" t="str">
            <v>GTO</v>
          </cell>
          <cell r="C814">
            <v>21</v>
          </cell>
          <cell r="H814" t="str">
            <v>01</v>
          </cell>
          <cell r="J814" t="str">
            <v>Registrado</v>
          </cell>
          <cell r="L814" t="str">
            <v>203</v>
          </cell>
          <cell r="N814">
            <v>3</v>
          </cell>
          <cell r="O814">
            <v>0</v>
          </cell>
          <cell r="P814">
            <v>1</v>
          </cell>
        </row>
        <row r="815">
          <cell r="A815" t="str">
            <v>GTO</v>
          </cell>
          <cell r="C815">
            <v>21</v>
          </cell>
          <cell r="H815" t="str">
            <v>01</v>
          </cell>
          <cell r="J815" t="str">
            <v>Registrado</v>
          </cell>
          <cell r="L815" t="str">
            <v>203</v>
          </cell>
          <cell r="N815">
            <v>3</v>
          </cell>
          <cell r="O815">
            <v>0</v>
          </cell>
          <cell r="P815">
            <v>1</v>
          </cell>
        </row>
        <row r="816">
          <cell r="A816" t="str">
            <v>GTO</v>
          </cell>
          <cell r="C816">
            <v>21</v>
          </cell>
          <cell r="H816" t="str">
            <v>01</v>
          </cell>
          <cell r="J816" t="str">
            <v>Registrado</v>
          </cell>
          <cell r="L816" t="str">
            <v>203</v>
          </cell>
          <cell r="N816">
            <v>3</v>
          </cell>
          <cell r="O816">
            <v>0</v>
          </cell>
          <cell r="P816">
            <v>1</v>
          </cell>
        </row>
        <row r="817">
          <cell r="A817" t="str">
            <v>GTO</v>
          </cell>
          <cell r="C817">
            <v>21</v>
          </cell>
          <cell r="H817" t="str">
            <v>01</v>
          </cell>
          <cell r="J817" t="str">
            <v>Registrado</v>
          </cell>
          <cell r="L817" t="str">
            <v>203</v>
          </cell>
          <cell r="N817">
            <v>3</v>
          </cell>
          <cell r="O817">
            <v>0</v>
          </cell>
          <cell r="P817">
            <v>1</v>
          </cell>
        </row>
        <row r="818">
          <cell r="A818" t="str">
            <v>GTO</v>
          </cell>
          <cell r="C818">
            <v>21</v>
          </cell>
          <cell r="H818" t="str">
            <v>01</v>
          </cell>
          <cell r="J818" t="str">
            <v>Registrado</v>
          </cell>
          <cell r="L818" t="str">
            <v>203</v>
          </cell>
          <cell r="N818">
            <v>3</v>
          </cell>
          <cell r="O818">
            <v>0</v>
          </cell>
          <cell r="P818">
            <v>1</v>
          </cell>
        </row>
        <row r="819">
          <cell r="A819" t="str">
            <v>GTO</v>
          </cell>
          <cell r="C819">
            <v>21</v>
          </cell>
          <cell r="H819" t="str">
            <v>01</v>
          </cell>
          <cell r="J819" t="str">
            <v>Registrado</v>
          </cell>
          <cell r="L819" t="str">
            <v>203</v>
          </cell>
          <cell r="N819">
            <v>3</v>
          </cell>
          <cell r="O819">
            <v>0</v>
          </cell>
          <cell r="P819">
            <v>1</v>
          </cell>
        </row>
        <row r="820">
          <cell r="A820" t="str">
            <v>GTO</v>
          </cell>
          <cell r="C820">
            <v>21</v>
          </cell>
          <cell r="H820" t="str">
            <v>01</v>
          </cell>
          <cell r="J820" t="str">
            <v>Registrado</v>
          </cell>
          <cell r="L820" t="str">
            <v>203</v>
          </cell>
          <cell r="N820">
            <v>3</v>
          </cell>
          <cell r="O820">
            <v>0</v>
          </cell>
          <cell r="P820">
            <v>1</v>
          </cell>
        </row>
        <row r="821">
          <cell r="A821" t="str">
            <v>GTO</v>
          </cell>
          <cell r="C821">
            <v>21</v>
          </cell>
          <cell r="H821" t="str">
            <v>01</v>
          </cell>
          <cell r="J821" t="str">
            <v>Registrado</v>
          </cell>
          <cell r="L821" t="str">
            <v>203</v>
          </cell>
          <cell r="N821">
            <v>3</v>
          </cell>
          <cell r="O821">
            <v>0</v>
          </cell>
          <cell r="P821">
            <v>1</v>
          </cell>
        </row>
        <row r="822">
          <cell r="A822" t="str">
            <v>GTO</v>
          </cell>
          <cell r="C822">
            <v>21</v>
          </cell>
          <cell r="H822" t="str">
            <v>01</v>
          </cell>
          <cell r="J822" t="str">
            <v>Registrado</v>
          </cell>
          <cell r="L822" t="str">
            <v>203</v>
          </cell>
          <cell r="N822">
            <v>4</v>
          </cell>
          <cell r="O822">
            <v>0</v>
          </cell>
          <cell r="P822">
            <v>1</v>
          </cell>
        </row>
        <row r="823">
          <cell r="A823" t="str">
            <v>GTO</v>
          </cell>
          <cell r="C823">
            <v>21</v>
          </cell>
          <cell r="H823" t="str">
            <v>01</v>
          </cell>
          <cell r="J823" t="str">
            <v>Registrado</v>
          </cell>
          <cell r="L823" t="str">
            <v>203</v>
          </cell>
          <cell r="N823">
            <v>5</v>
          </cell>
          <cell r="O823">
            <v>0</v>
          </cell>
          <cell r="P823">
            <v>2</v>
          </cell>
        </row>
        <row r="824">
          <cell r="A824" t="str">
            <v>GTO</v>
          </cell>
          <cell r="C824">
            <v>21</v>
          </cell>
          <cell r="H824" t="str">
            <v>01</v>
          </cell>
          <cell r="J824" t="str">
            <v>Registrado</v>
          </cell>
          <cell r="L824" t="str">
            <v>203</v>
          </cell>
          <cell r="N824">
            <v>5</v>
          </cell>
          <cell r="O824">
            <v>0</v>
          </cell>
          <cell r="P824">
            <v>2</v>
          </cell>
        </row>
        <row r="825">
          <cell r="A825" t="str">
            <v>GTO</v>
          </cell>
          <cell r="C825">
            <v>21</v>
          </cell>
          <cell r="H825" t="str">
            <v>01</v>
          </cell>
          <cell r="J825" t="str">
            <v>Registrado</v>
          </cell>
          <cell r="L825" t="str">
            <v>203</v>
          </cell>
          <cell r="N825">
            <v>7</v>
          </cell>
          <cell r="O825">
            <v>0</v>
          </cell>
          <cell r="P825">
            <v>2</v>
          </cell>
        </row>
        <row r="826">
          <cell r="A826" t="str">
            <v>GTO</v>
          </cell>
          <cell r="C826">
            <v>21</v>
          </cell>
          <cell r="H826" t="str">
            <v>01</v>
          </cell>
          <cell r="J826" t="str">
            <v>Registrado</v>
          </cell>
          <cell r="L826" t="str">
            <v>102</v>
          </cell>
          <cell r="N826">
            <v>7</v>
          </cell>
          <cell r="O826">
            <v>0</v>
          </cell>
          <cell r="P826">
            <v>2</v>
          </cell>
        </row>
        <row r="827">
          <cell r="A827" t="str">
            <v>GTO</v>
          </cell>
          <cell r="C827">
            <v>21</v>
          </cell>
          <cell r="H827" t="str">
            <v>01</v>
          </cell>
          <cell r="J827" t="str">
            <v>Registrado</v>
          </cell>
          <cell r="L827" t="str">
            <v>203</v>
          </cell>
          <cell r="N827">
            <v>4</v>
          </cell>
          <cell r="O827">
            <v>0</v>
          </cell>
          <cell r="P827">
            <v>1</v>
          </cell>
        </row>
        <row r="828">
          <cell r="A828" t="str">
            <v>GTO</v>
          </cell>
          <cell r="C828">
            <v>21</v>
          </cell>
          <cell r="H828" t="str">
            <v>01</v>
          </cell>
          <cell r="J828" t="str">
            <v>Registrado</v>
          </cell>
          <cell r="L828" t="str">
            <v>203</v>
          </cell>
          <cell r="N828">
            <v>7</v>
          </cell>
          <cell r="O828">
            <v>0</v>
          </cell>
          <cell r="P828">
            <v>2</v>
          </cell>
        </row>
        <row r="829">
          <cell r="A829" t="str">
            <v>GTO</v>
          </cell>
          <cell r="C829">
            <v>13</v>
          </cell>
          <cell r="H829" t="str">
            <v>01</v>
          </cell>
          <cell r="J829" t="str">
            <v>Registrado</v>
          </cell>
          <cell r="L829" t="str">
            <v>129</v>
          </cell>
          <cell r="N829">
            <v>1</v>
          </cell>
          <cell r="O829">
            <v>0</v>
          </cell>
          <cell r="P829">
            <v>1</v>
          </cell>
        </row>
        <row r="830">
          <cell r="A830" t="str">
            <v>GTO</v>
          </cell>
          <cell r="C830">
            <v>21</v>
          </cell>
          <cell r="H830" t="str">
            <v>01</v>
          </cell>
          <cell r="J830" t="str">
            <v>Registrado</v>
          </cell>
          <cell r="L830" t="str">
            <v>203</v>
          </cell>
          <cell r="N830">
            <v>1</v>
          </cell>
          <cell r="O830">
            <v>0</v>
          </cell>
          <cell r="P830">
            <v>1</v>
          </cell>
        </row>
        <row r="831">
          <cell r="A831" t="str">
            <v>GTO</v>
          </cell>
          <cell r="C831">
            <v>21</v>
          </cell>
          <cell r="H831" t="str">
            <v>01</v>
          </cell>
          <cell r="J831" t="str">
            <v>Registrado</v>
          </cell>
          <cell r="L831" t="str">
            <v>203</v>
          </cell>
          <cell r="N831">
            <v>1</v>
          </cell>
          <cell r="O831">
            <v>0</v>
          </cell>
          <cell r="P831">
            <v>1</v>
          </cell>
        </row>
        <row r="832">
          <cell r="A832" t="str">
            <v>GTO</v>
          </cell>
          <cell r="C832">
            <v>21</v>
          </cell>
          <cell r="H832" t="str">
            <v>01</v>
          </cell>
          <cell r="J832" t="str">
            <v>Registrado</v>
          </cell>
          <cell r="L832" t="str">
            <v>203</v>
          </cell>
          <cell r="N832">
            <v>1</v>
          </cell>
          <cell r="O832">
            <v>0</v>
          </cell>
          <cell r="P832">
            <v>1</v>
          </cell>
        </row>
        <row r="833">
          <cell r="A833" t="str">
            <v>GTO</v>
          </cell>
          <cell r="C833">
            <v>21</v>
          </cell>
          <cell r="H833" t="str">
            <v>01</v>
          </cell>
          <cell r="J833" t="str">
            <v>Registrado</v>
          </cell>
          <cell r="L833" t="str">
            <v>203</v>
          </cell>
          <cell r="N833">
            <v>1</v>
          </cell>
          <cell r="O833">
            <v>0</v>
          </cell>
          <cell r="P833">
            <v>1</v>
          </cell>
        </row>
        <row r="834">
          <cell r="A834" t="str">
            <v>GTO</v>
          </cell>
          <cell r="C834">
            <v>21</v>
          </cell>
          <cell r="H834" t="str">
            <v>01</v>
          </cell>
          <cell r="J834" t="str">
            <v>Registrado</v>
          </cell>
          <cell r="L834" t="str">
            <v>203</v>
          </cell>
          <cell r="N834">
            <v>1</v>
          </cell>
          <cell r="O834">
            <v>0</v>
          </cell>
          <cell r="P834">
            <v>1</v>
          </cell>
        </row>
        <row r="835">
          <cell r="A835" t="str">
            <v>GTO</v>
          </cell>
          <cell r="C835">
            <v>21</v>
          </cell>
          <cell r="H835" t="str">
            <v>01</v>
          </cell>
          <cell r="J835" t="str">
            <v>Registrado</v>
          </cell>
          <cell r="L835" t="str">
            <v>203</v>
          </cell>
          <cell r="N835">
            <v>1</v>
          </cell>
          <cell r="O835">
            <v>0</v>
          </cell>
          <cell r="P835">
            <v>1</v>
          </cell>
        </row>
        <row r="836">
          <cell r="A836" t="str">
            <v>GTO</v>
          </cell>
          <cell r="C836">
            <v>21</v>
          </cell>
          <cell r="H836" t="str">
            <v>01</v>
          </cell>
          <cell r="J836" t="str">
            <v>Registrado</v>
          </cell>
          <cell r="L836" t="str">
            <v>203</v>
          </cell>
          <cell r="N836">
            <v>1</v>
          </cell>
          <cell r="O836">
            <v>0</v>
          </cell>
          <cell r="P836">
            <v>1</v>
          </cell>
        </row>
        <row r="837">
          <cell r="A837" t="str">
            <v>GTO</v>
          </cell>
          <cell r="C837">
            <v>21</v>
          </cell>
          <cell r="H837" t="str">
            <v>01</v>
          </cell>
          <cell r="J837" t="str">
            <v>Registrado</v>
          </cell>
          <cell r="L837" t="str">
            <v>203</v>
          </cell>
          <cell r="N837">
            <v>1</v>
          </cell>
          <cell r="O837">
            <v>0</v>
          </cell>
          <cell r="P837">
            <v>1</v>
          </cell>
        </row>
        <row r="838">
          <cell r="A838" t="str">
            <v>GTO</v>
          </cell>
          <cell r="C838">
            <v>21</v>
          </cell>
          <cell r="H838" t="str">
            <v>01</v>
          </cell>
          <cell r="J838" t="str">
            <v>Registrado</v>
          </cell>
          <cell r="L838" t="str">
            <v>203</v>
          </cell>
          <cell r="N838">
            <v>1</v>
          </cell>
          <cell r="O838">
            <v>0</v>
          </cell>
          <cell r="P838">
            <v>1</v>
          </cell>
        </row>
        <row r="839">
          <cell r="A839" t="str">
            <v>GTO</v>
          </cell>
          <cell r="C839">
            <v>21</v>
          </cell>
          <cell r="H839" t="str">
            <v>01</v>
          </cell>
          <cell r="J839" t="str">
            <v>Registrado</v>
          </cell>
          <cell r="L839" t="str">
            <v>203</v>
          </cell>
          <cell r="N839">
            <v>1</v>
          </cell>
          <cell r="O839">
            <v>0</v>
          </cell>
          <cell r="P839">
            <v>1</v>
          </cell>
        </row>
        <row r="840">
          <cell r="A840" t="str">
            <v>GTO</v>
          </cell>
          <cell r="C840">
            <v>21</v>
          </cell>
          <cell r="H840" t="str">
            <v>01</v>
          </cell>
          <cell r="J840" t="str">
            <v>Registrado</v>
          </cell>
          <cell r="L840" t="str">
            <v>203</v>
          </cell>
          <cell r="N840">
            <v>1</v>
          </cell>
          <cell r="O840">
            <v>0</v>
          </cell>
          <cell r="P840">
            <v>1</v>
          </cell>
        </row>
        <row r="841">
          <cell r="A841" t="str">
            <v>GTO</v>
          </cell>
          <cell r="C841">
            <v>21</v>
          </cell>
          <cell r="H841" t="str">
            <v>01</v>
          </cell>
          <cell r="J841" t="str">
            <v>Registrado</v>
          </cell>
          <cell r="L841" t="str">
            <v>203</v>
          </cell>
          <cell r="N841">
            <v>1</v>
          </cell>
          <cell r="O841">
            <v>0</v>
          </cell>
          <cell r="P841">
            <v>1</v>
          </cell>
        </row>
        <row r="842">
          <cell r="A842" t="str">
            <v>GTO</v>
          </cell>
          <cell r="C842">
            <v>21</v>
          </cell>
          <cell r="H842" t="str">
            <v>01</v>
          </cell>
          <cell r="J842" t="str">
            <v>Registrado</v>
          </cell>
          <cell r="L842" t="str">
            <v>203</v>
          </cell>
          <cell r="N842">
            <v>1</v>
          </cell>
          <cell r="O842">
            <v>0</v>
          </cell>
          <cell r="P842">
            <v>1</v>
          </cell>
        </row>
        <row r="843">
          <cell r="A843" t="str">
            <v>GTO</v>
          </cell>
          <cell r="C843">
            <v>21</v>
          </cell>
          <cell r="H843" t="str">
            <v>01</v>
          </cell>
          <cell r="J843" t="str">
            <v>Registrado</v>
          </cell>
          <cell r="L843" t="str">
            <v>203</v>
          </cell>
          <cell r="N843">
            <v>1</v>
          </cell>
          <cell r="O843">
            <v>0</v>
          </cell>
          <cell r="P843">
            <v>1</v>
          </cell>
        </row>
        <row r="844">
          <cell r="A844" t="str">
            <v>GTO</v>
          </cell>
          <cell r="C844">
            <v>21</v>
          </cell>
          <cell r="H844" t="str">
            <v>01</v>
          </cell>
          <cell r="J844" t="str">
            <v>Registrado</v>
          </cell>
          <cell r="L844" t="str">
            <v>203</v>
          </cell>
          <cell r="N844">
            <v>1</v>
          </cell>
          <cell r="O844">
            <v>0</v>
          </cell>
          <cell r="P844">
            <v>1</v>
          </cell>
        </row>
        <row r="845">
          <cell r="A845" t="str">
            <v>GTO</v>
          </cell>
          <cell r="C845">
            <v>21</v>
          </cell>
          <cell r="H845" t="str">
            <v>01</v>
          </cell>
          <cell r="J845" t="str">
            <v>Registrado</v>
          </cell>
          <cell r="L845" t="str">
            <v>203</v>
          </cell>
          <cell r="N845">
            <v>1</v>
          </cell>
          <cell r="O845">
            <v>0</v>
          </cell>
          <cell r="P845">
            <v>1</v>
          </cell>
        </row>
        <row r="846">
          <cell r="A846" t="str">
            <v>GTO</v>
          </cell>
          <cell r="C846">
            <v>21</v>
          </cell>
          <cell r="H846" t="str">
            <v>01</v>
          </cell>
          <cell r="J846" t="str">
            <v>Registrado</v>
          </cell>
          <cell r="L846" t="str">
            <v>203</v>
          </cell>
          <cell r="N846">
            <v>1</v>
          </cell>
          <cell r="O846">
            <v>0</v>
          </cell>
          <cell r="P846">
            <v>1</v>
          </cell>
        </row>
        <row r="847">
          <cell r="A847" t="str">
            <v>GTO</v>
          </cell>
          <cell r="C847">
            <v>21</v>
          </cell>
          <cell r="H847" t="str">
            <v>01</v>
          </cell>
          <cell r="J847" t="str">
            <v>Registrado</v>
          </cell>
          <cell r="L847" t="str">
            <v>203</v>
          </cell>
          <cell r="N847">
            <v>3</v>
          </cell>
          <cell r="O847">
            <v>0</v>
          </cell>
          <cell r="P847">
            <v>1</v>
          </cell>
        </row>
        <row r="848">
          <cell r="A848" t="str">
            <v>GTO</v>
          </cell>
          <cell r="C848">
            <v>21</v>
          </cell>
          <cell r="H848" t="str">
            <v>01</v>
          </cell>
          <cell r="J848" t="str">
            <v>Registrado</v>
          </cell>
          <cell r="L848" t="str">
            <v>203</v>
          </cell>
          <cell r="N848">
            <v>3</v>
          </cell>
          <cell r="O848">
            <v>0</v>
          </cell>
          <cell r="P848">
            <v>1</v>
          </cell>
        </row>
        <row r="849">
          <cell r="A849" t="str">
            <v>GTO</v>
          </cell>
          <cell r="C849">
            <v>21</v>
          </cell>
          <cell r="H849" t="str">
            <v>01</v>
          </cell>
          <cell r="J849" t="str">
            <v>Registrado</v>
          </cell>
          <cell r="L849" t="str">
            <v>203</v>
          </cell>
          <cell r="N849">
            <v>2</v>
          </cell>
          <cell r="O849">
            <v>0</v>
          </cell>
          <cell r="P849">
            <v>1</v>
          </cell>
        </row>
        <row r="850">
          <cell r="A850" t="str">
            <v>GTO</v>
          </cell>
          <cell r="C850">
            <v>21</v>
          </cell>
          <cell r="H850" t="str">
            <v>01</v>
          </cell>
          <cell r="J850" t="str">
            <v>Registrado</v>
          </cell>
          <cell r="L850" t="str">
            <v>203</v>
          </cell>
          <cell r="N850">
            <v>2</v>
          </cell>
          <cell r="O850">
            <v>0</v>
          </cell>
          <cell r="P850">
            <v>1</v>
          </cell>
        </row>
        <row r="851">
          <cell r="A851" t="str">
            <v>GTO</v>
          </cell>
          <cell r="C851">
            <v>21</v>
          </cell>
          <cell r="H851" t="str">
            <v>01</v>
          </cell>
          <cell r="J851" t="str">
            <v>Registrado</v>
          </cell>
          <cell r="L851" t="str">
            <v>203</v>
          </cell>
          <cell r="N851">
            <v>2</v>
          </cell>
          <cell r="O851">
            <v>0</v>
          </cell>
          <cell r="P851">
            <v>1</v>
          </cell>
        </row>
        <row r="852">
          <cell r="A852" t="str">
            <v>GTO</v>
          </cell>
          <cell r="C852">
            <v>21</v>
          </cell>
          <cell r="H852" t="str">
            <v>01</v>
          </cell>
          <cell r="J852" t="str">
            <v>Registrado</v>
          </cell>
          <cell r="L852" t="str">
            <v>203</v>
          </cell>
          <cell r="N852">
            <v>2</v>
          </cell>
          <cell r="O852">
            <v>0</v>
          </cell>
          <cell r="P852">
            <v>1</v>
          </cell>
        </row>
        <row r="853">
          <cell r="A853" t="str">
            <v>GTO</v>
          </cell>
          <cell r="C853">
            <v>21</v>
          </cell>
          <cell r="H853" t="str">
            <v>01</v>
          </cell>
          <cell r="J853" t="str">
            <v>Registrado</v>
          </cell>
          <cell r="L853" t="str">
            <v>203</v>
          </cell>
          <cell r="N853">
            <v>2</v>
          </cell>
          <cell r="O853">
            <v>0</v>
          </cell>
          <cell r="P853">
            <v>1</v>
          </cell>
        </row>
        <row r="854">
          <cell r="A854" t="str">
            <v>GTO</v>
          </cell>
          <cell r="C854">
            <v>21</v>
          </cell>
          <cell r="H854" t="str">
            <v>01</v>
          </cell>
          <cell r="J854" t="str">
            <v>Registrado</v>
          </cell>
          <cell r="L854" t="str">
            <v>203</v>
          </cell>
          <cell r="N854">
            <v>2</v>
          </cell>
          <cell r="O854">
            <v>0</v>
          </cell>
          <cell r="P854">
            <v>1</v>
          </cell>
        </row>
        <row r="855">
          <cell r="A855" t="str">
            <v>GTO</v>
          </cell>
          <cell r="C855">
            <v>21</v>
          </cell>
          <cell r="H855" t="str">
            <v>01</v>
          </cell>
          <cell r="J855" t="str">
            <v>Registrado</v>
          </cell>
          <cell r="L855" t="str">
            <v>203</v>
          </cell>
          <cell r="N855">
            <v>2</v>
          </cell>
          <cell r="O855">
            <v>0</v>
          </cell>
          <cell r="P855">
            <v>1</v>
          </cell>
        </row>
        <row r="856">
          <cell r="A856" t="str">
            <v>GTO</v>
          </cell>
          <cell r="C856">
            <v>21</v>
          </cell>
          <cell r="H856" t="str">
            <v>01</v>
          </cell>
          <cell r="J856" t="str">
            <v>Registrado</v>
          </cell>
          <cell r="L856" t="str">
            <v>203</v>
          </cell>
          <cell r="N856">
            <v>2</v>
          </cell>
          <cell r="O856">
            <v>0</v>
          </cell>
          <cell r="P856">
            <v>1</v>
          </cell>
        </row>
        <row r="857">
          <cell r="A857" t="str">
            <v>GTO</v>
          </cell>
          <cell r="C857">
            <v>21</v>
          </cell>
          <cell r="H857" t="str">
            <v>01</v>
          </cell>
          <cell r="J857" t="str">
            <v>Registrado</v>
          </cell>
          <cell r="L857" t="str">
            <v>203</v>
          </cell>
          <cell r="N857">
            <v>2</v>
          </cell>
          <cell r="O857">
            <v>0</v>
          </cell>
          <cell r="P857">
            <v>1</v>
          </cell>
        </row>
        <row r="858">
          <cell r="A858" t="str">
            <v>GTO</v>
          </cell>
          <cell r="C858">
            <v>21</v>
          </cell>
          <cell r="H858" t="str">
            <v>01</v>
          </cell>
          <cell r="J858" t="str">
            <v>Registrado</v>
          </cell>
          <cell r="L858" t="str">
            <v>203</v>
          </cell>
          <cell r="N858">
            <v>2</v>
          </cell>
          <cell r="O858">
            <v>0</v>
          </cell>
          <cell r="P858">
            <v>1</v>
          </cell>
        </row>
        <row r="859">
          <cell r="A859" t="str">
            <v>GTO</v>
          </cell>
          <cell r="C859">
            <v>21</v>
          </cell>
          <cell r="H859" t="str">
            <v>01</v>
          </cell>
          <cell r="J859" t="str">
            <v>Registrado</v>
          </cell>
          <cell r="L859" t="str">
            <v>203</v>
          </cell>
          <cell r="N859">
            <v>2</v>
          </cell>
          <cell r="O859">
            <v>0</v>
          </cell>
          <cell r="P859">
            <v>1</v>
          </cell>
        </row>
        <row r="860">
          <cell r="A860" t="str">
            <v>GTO</v>
          </cell>
          <cell r="C860">
            <v>21</v>
          </cell>
          <cell r="H860" t="str">
            <v>01</v>
          </cell>
          <cell r="J860" t="str">
            <v>Registrado</v>
          </cell>
          <cell r="L860" t="str">
            <v>203</v>
          </cell>
          <cell r="N860">
            <v>2</v>
          </cell>
          <cell r="O860">
            <v>0</v>
          </cell>
          <cell r="P860">
            <v>1</v>
          </cell>
        </row>
        <row r="861">
          <cell r="A861" t="str">
            <v>GTO</v>
          </cell>
          <cell r="C861">
            <v>21</v>
          </cell>
          <cell r="H861" t="str">
            <v>01</v>
          </cell>
          <cell r="J861" t="str">
            <v>Registrado</v>
          </cell>
          <cell r="L861" t="str">
            <v>203</v>
          </cell>
          <cell r="N861">
            <v>2</v>
          </cell>
          <cell r="O861">
            <v>0</v>
          </cell>
          <cell r="P861">
            <v>1</v>
          </cell>
        </row>
        <row r="862">
          <cell r="A862" t="str">
            <v>GTO</v>
          </cell>
          <cell r="C862">
            <v>21</v>
          </cell>
          <cell r="H862" t="str">
            <v>01</v>
          </cell>
          <cell r="J862" t="str">
            <v>Registrado</v>
          </cell>
          <cell r="L862" t="str">
            <v>203</v>
          </cell>
          <cell r="N862">
            <v>2</v>
          </cell>
          <cell r="O862">
            <v>0</v>
          </cell>
          <cell r="P862">
            <v>1</v>
          </cell>
        </row>
        <row r="863">
          <cell r="A863" t="str">
            <v>GTO</v>
          </cell>
          <cell r="C863">
            <v>21</v>
          </cell>
          <cell r="H863" t="str">
            <v>01</v>
          </cell>
          <cell r="J863" t="str">
            <v>Registrado</v>
          </cell>
          <cell r="L863" t="str">
            <v>203</v>
          </cell>
          <cell r="N863">
            <v>2</v>
          </cell>
          <cell r="O863">
            <v>0</v>
          </cell>
          <cell r="P863">
            <v>1</v>
          </cell>
        </row>
        <row r="864">
          <cell r="A864" t="str">
            <v>GTO</v>
          </cell>
          <cell r="C864">
            <v>21</v>
          </cell>
          <cell r="H864" t="str">
            <v>01</v>
          </cell>
          <cell r="J864" t="str">
            <v>Registrado</v>
          </cell>
          <cell r="L864" t="str">
            <v>203</v>
          </cell>
          <cell r="N864">
            <v>2</v>
          </cell>
          <cell r="O864">
            <v>0</v>
          </cell>
          <cell r="P864">
            <v>1</v>
          </cell>
        </row>
        <row r="865">
          <cell r="A865" t="str">
            <v>GTO</v>
          </cell>
          <cell r="C865">
            <v>21</v>
          </cell>
          <cell r="H865" t="str">
            <v>01</v>
          </cell>
          <cell r="J865" t="str">
            <v>Registrado</v>
          </cell>
          <cell r="L865" t="str">
            <v>203</v>
          </cell>
          <cell r="N865">
            <v>2</v>
          </cell>
          <cell r="O865">
            <v>0</v>
          </cell>
          <cell r="P865">
            <v>1</v>
          </cell>
        </row>
        <row r="866">
          <cell r="A866" t="str">
            <v>GTO</v>
          </cell>
          <cell r="C866">
            <v>21</v>
          </cell>
          <cell r="H866" t="str">
            <v>01</v>
          </cell>
          <cell r="J866" t="str">
            <v>Registrado</v>
          </cell>
          <cell r="L866" t="str">
            <v>203</v>
          </cell>
          <cell r="N866">
            <v>2</v>
          </cell>
          <cell r="O866">
            <v>0</v>
          </cell>
          <cell r="P866">
            <v>1</v>
          </cell>
        </row>
        <row r="867">
          <cell r="A867" t="str">
            <v>GTO</v>
          </cell>
          <cell r="C867">
            <v>21</v>
          </cell>
          <cell r="H867" t="str">
            <v>01</v>
          </cell>
          <cell r="J867" t="str">
            <v>Registrado</v>
          </cell>
          <cell r="L867" t="str">
            <v>203</v>
          </cell>
          <cell r="N867">
            <v>2</v>
          </cell>
          <cell r="O867">
            <v>0</v>
          </cell>
          <cell r="P867">
            <v>1</v>
          </cell>
        </row>
        <row r="868">
          <cell r="A868" t="str">
            <v>GTO</v>
          </cell>
          <cell r="C868">
            <v>21</v>
          </cell>
          <cell r="H868" t="str">
            <v>01</v>
          </cell>
          <cell r="J868" t="str">
            <v>Registrado</v>
          </cell>
          <cell r="L868" t="str">
            <v>203</v>
          </cell>
          <cell r="N868">
            <v>2</v>
          </cell>
          <cell r="O868">
            <v>0</v>
          </cell>
          <cell r="P868">
            <v>1</v>
          </cell>
        </row>
        <row r="869">
          <cell r="A869" t="str">
            <v>GTO</v>
          </cell>
          <cell r="C869">
            <v>21</v>
          </cell>
          <cell r="H869" t="str">
            <v>01</v>
          </cell>
          <cell r="J869" t="str">
            <v>Registrado</v>
          </cell>
          <cell r="L869" t="str">
            <v>203</v>
          </cell>
          <cell r="N869">
            <v>2</v>
          </cell>
          <cell r="O869">
            <v>0</v>
          </cell>
          <cell r="P869">
            <v>1</v>
          </cell>
        </row>
        <row r="870">
          <cell r="A870" t="str">
            <v>GTO</v>
          </cell>
          <cell r="C870">
            <v>21</v>
          </cell>
          <cell r="H870" t="str">
            <v>01</v>
          </cell>
          <cell r="J870" t="str">
            <v>Registrado</v>
          </cell>
          <cell r="L870" t="str">
            <v>203</v>
          </cell>
          <cell r="N870">
            <v>2</v>
          </cell>
          <cell r="O870">
            <v>0</v>
          </cell>
          <cell r="P870">
            <v>1</v>
          </cell>
        </row>
        <row r="871">
          <cell r="A871" t="str">
            <v>GTO</v>
          </cell>
          <cell r="C871">
            <v>21</v>
          </cell>
          <cell r="H871" t="str">
            <v>01</v>
          </cell>
          <cell r="J871" t="str">
            <v>Registrado</v>
          </cell>
          <cell r="L871" t="str">
            <v>203</v>
          </cell>
          <cell r="N871">
            <v>2</v>
          </cell>
          <cell r="O871">
            <v>0</v>
          </cell>
          <cell r="P871">
            <v>1</v>
          </cell>
        </row>
        <row r="872">
          <cell r="A872" t="str">
            <v>GTO</v>
          </cell>
          <cell r="C872">
            <v>21</v>
          </cell>
          <cell r="H872" t="str">
            <v>01</v>
          </cell>
          <cell r="J872" t="str">
            <v>Registrado</v>
          </cell>
          <cell r="L872" t="str">
            <v>203</v>
          </cell>
          <cell r="N872">
            <v>3</v>
          </cell>
          <cell r="O872">
            <v>0</v>
          </cell>
          <cell r="P872">
            <v>1</v>
          </cell>
        </row>
        <row r="873">
          <cell r="A873" t="str">
            <v>GTO</v>
          </cell>
          <cell r="C873">
            <v>21</v>
          </cell>
          <cell r="H873" t="str">
            <v>01</v>
          </cell>
          <cell r="J873" t="str">
            <v>Registrado</v>
          </cell>
          <cell r="L873" t="str">
            <v>203</v>
          </cell>
          <cell r="N873">
            <v>3</v>
          </cell>
          <cell r="O873">
            <v>0</v>
          </cell>
          <cell r="P873">
            <v>1</v>
          </cell>
        </row>
        <row r="874">
          <cell r="A874" t="str">
            <v>GTO</v>
          </cell>
          <cell r="C874">
            <v>21</v>
          </cell>
          <cell r="H874" t="str">
            <v>01</v>
          </cell>
          <cell r="J874" t="str">
            <v>Registrado</v>
          </cell>
          <cell r="L874" t="str">
            <v>203</v>
          </cell>
          <cell r="N874">
            <v>3</v>
          </cell>
          <cell r="O874">
            <v>0</v>
          </cell>
          <cell r="P874">
            <v>1</v>
          </cell>
        </row>
        <row r="875">
          <cell r="A875" t="str">
            <v>GTO</v>
          </cell>
          <cell r="C875">
            <v>21</v>
          </cell>
          <cell r="H875" t="str">
            <v>01</v>
          </cell>
          <cell r="J875" t="str">
            <v>Registrado</v>
          </cell>
          <cell r="L875" t="str">
            <v>203</v>
          </cell>
          <cell r="N875">
            <v>3</v>
          </cell>
          <cell r="O875">
            <v>0</v>
          </cell>
          <cell r="P875">
            <v>1</v>
          </cell>
        </row>
        <row r="876">
          <cell r="A876" t="str">
            <v>GTO</v>
          </cell>
          <cell r="C876">
            <v>21</v>
          </cell>
          <cell r="H876" t="str">
            <v>01</v>
          </cell>
          <cell r="J876" t="str">
            <v>Registrado</v>
          </cell>
          <cell r="L876" t="str">
            <v>203</v>
          </cell>
          <cell r="N876">
            <v>3</v>
          </cell>
          <cell r="O876">
            <v>0</v>
          </cell>
          <cell r="P876">
            <v>1</v>
          </cell>
        </row>
        <row r="877">
          <cell r="A877" t="str">
            <v>GTO</v>
          </cell>
          <cell r="C877">
            <v>21</v>
          </cell>
          <cell r="H877" t="str">
            <v>01</v>
          </cell>
          <cell r="J877" t="str">
            <v>Registrado</v>
          </cell>
          <cell r="L877" t="str">
            <v>203</v>
          </cell>
          <cell r="N877">
            <v>3</v>
          </cell>
          <cell r="O877">
            <v>0</v>
          </cell>
          <cell r="P877">
            <v>1</v>
          </cell>
        </row>
        <row r="878">
          <cell r="A878" t="str">
            <v>GTO</v>
          </cell>
          <cell r="C878">
            <v>21</v>
          </cell>
          <cell r="H878" t="str">
            <v>01</v>
          </cell>
          <cell r="J878" t="str">
            <v>Registrado</v>
          </cell>
          <cell r="L878" t="str">
            <v>203</v>
          </cell>
          <cell r="N878">
            <v>3</v>
          </cell>
          <cell r="O878">
            <v>0</v>
          </cell>
          <cell r="P878">
            <v>1</v>
          </cell>
        </row>
        <row r="879">
          <cell r="A879" t="str">
            <v>GTO</v>
          </cell>
          <cell r="C879">
            <v>21</v>
          </cell>
          <cell r="H879" t="str">
            <v>01</v>
          </cell>
          <cell r="J879" t="str">
            <v>Registrado</v>
          </cell>
          <cell r="L879" t="str">
            <v>203</v>
          </cell>
          <cell r="N879">
            <v>3</v>
          </cell>
          <cell r="O879">
            <v>0</v>
          </cell>
          <cell r="P879">
            <v>1</v>
          </cell>
        </row>
        <row r="880">
          <cell r="A880" t="str">
            <v>GTO</v>
          </cell>
          <cell r="C880">
            <v>21</v>
          </cell>
          <cell r="H880" t="str">
            <v>01</v>
          </cell>
          <cell r="J880" t="str">
            <v>Registrado</v>
          </cell>
          <cell r="L880" t="str">
            <v>203</v>
          </cell>
          <cell r="N880">
            <v>3</v>
          </cell>
          <cell r="O880">
            <v>0</v>
          </cell>
          <cell r="P880">
            <v>1</v>
          </cell>
        </row>
        <row r="881">
          <cell r="A881" t="str">
            <v>GTO</v>
          </cell>
          <cell r="C881">
            <v>21</v>
          </cell>
          <cell r="H881" t="str">
            <v>01</v>
          </cell>
          <cell r="J881" t="str">
            <v>Registrado</v>
          </cell>
          <cell r="L881" t="str">
            <v>203</v>
          </cell>
          <cell r="N881">
            <v>3</v>
          </cell>
          <cell r="O881">
            <v>0</v>
          </cell>
          <cell r="P881">
            <v>1</v>
          </cell>
        </row>
        <row r="882">
          <cell r="A882" t="str">
            <v>GTO</v>
          </cell>
          <cell r="C882">
            <v>21</v>
          </cell>
          <cell r="H882" t="str">
            <v>01</v>
          </cell>
          <cell r="J882" t="str">
            <v>Registrado</v>
          </cell>
          <cell r="L882" t="str">
            <v>203</v>
          </cell>
          <cell r="N882">
            <v>3</v>
          </cell>
          <cell r="O882">
            <v>0</v>
          </cell>
          <cell r="P882">
            <v>1</v>
          </cell>
        </row>
        <row r="883">
          <cell r="A883" t="str">
            <v>GTO</v>
          </cell>
          <cell r="C883">
            <v>21</v>
          </cell>
          <cell r="H883" t="str">
            <v>01</v>
          </cell>
          <cell r="J883" t="str">
            <v>Registrado</v>
          </cell>
          <cell r="L883" t="str">
            <v>203</v>
          </cell>
          <cell r="N883">
            <v>3</v>
          </cell>
          <cell r="O883">
            <v>0</v>
          </cell>
          <cell r="P883">
            <v>1</v>
          </cell>
        </row>
        <row r="884">
          <cell r="A884" t="str">
            <v>GTO</v>
          </cell>
          <cell r="C884">
            <v>21</v>
          </cell>
          <cell r="H884" t="str">
            <v>01</v>
          </cell>
          <cell r="J884" t="str">
            <v>Registrado</v>
          </cell>
          <cell r="L884" t="str">
            <v>203</v>
          </cell>
          <cell r="N884">
            <v>3</v>
          </cell>
          <cell r="O884">
            <v>0</v>
          </cell>
          <cell r="P884">
            <v>1</v>
          </cell>
        </row>
        <row r="885">
          <cell r="A885" t="str">
            <v>GTO</v>
          </cell>
          <cell r="C885">
            <v>21</v>
          </cell>
          <cell r="H885" t="str">
            <v>01</v>
          </cell>
          <cell r="J885" t="str">
            <v>Registrado</v>
          </cell>
          <cell r="L885" t="str">
            <v>203</v>
          </cell>
          <cell r="N885">
            <v>3</v>
          </cell>
          <cell r="O885">
            <v>0</v>
          </cell>
          <cell r="P885">
            <v>1</v>
          </cell>
        </row>
        <row r="886">
          <cell r="A886" t="str">
            <v>GTO</v>
          </cell>
          <cell r="C886">
            <v>21</v>
          </cell>
          <cell r="H886" t="str">
            <v>01</v>
          </cell>
          <cell r="J886" t="str">
            <v>Registrado</v>
          </cell>
          <cell r="L886" t="str">
            <v>203</v>
          </cell>
          <cell r="N886">
            <v>3</v>
          </cell>
          <cell r="O886">
            <v>0</v>
          </cell>
          <cell r="P886">
            <v>1</v>
          </cell>
        </row>
        <row r="887">
          <cell r="A887" t="str">
            <v>GTO</v>
          </cell>
          <cell r="C887">
            <v>21</v>
          </cell>
          <cell r="H887" t="str">
            <v>01</v>
          </cell>
          <cell r="J887" t="str">
            <v>Registrado</v>
          </cell>
          <cell r="L887" t="str">
            <v>203</v>
          </cell>
          <cell r="N887">
            <v>3</v>
          </cell>
          <cell r="O887">
            <v>0</v>
          </cell>
          <cell r="P887">
            <v>1</v>
          </cell>
        </row>
        <row r="888">
          <cell r="A888" t="str">
            <v>GTO</v>
          </cell>
          <cell r="C888">
            <v>21</v>
          </cell>
          <cell r="H888" t="str">
            <v>01</v>
          </cell>
          <cell r="J888" t="str">
            <v>Registrado</v>
          </cell>
          <cell r="L888" t="str">
            <v>203</v>
          </cell>
          <cell r="N888">
            <v>3</v>
          </cell>
          <cell r="O888">
            <v>0</v>
          </cell>
          <cell r="P888">
            <v>1</v>
          </cell>
        </row>
        <row r="889">
          <cell r="A889" t="str">
            <v>GTO</v>
          </cell>
          <cell r="C889">
            <v>21</v>
          </cell>
          <cell r="H889" t="str">
            <v>01</v>
          </cell>
          <cell r="J889" t="str">
            <v>Registrado</v>
          </cell>
          <cell r="L889" t="str">
            <v>203</v>
          </cell>
          <cell r="N889">
            <v>3</v>
          </cell>
          <cell r="O889">
            <v>0</v>
          </cell>
          <cell r="P889">
            <v>1</v>
          </cell>
        </row>
        <row r="890">
          <cell r="A890" t="str">
            <v>GTO</v>
          </cell>
          <cell r="C890">
            <v>21</v>
          </cell>
          <cell r="H890" t="str">
            <v>01</v>
          </cell>
          <cell r="J890" t="str">
            <v>Registrado</v>
          </cell>
          <cell r="L890" t="str">
            <v>203</v>
          </cell>
          <cell r="N890">
            <v>3</v>
          </cell>
          <cell r="O890">
            <v>0</v>
          </cell>
          <cell r="P890">
            <v>1</v>
          </cell>
        </row>
        <row r="891">
          <cell r="A891" t="str">
            <v>GTO</v>
          </cell>
          <cell r="C891">
            <v>21</v>
          </cell>
          <cell r="H891" t="str">
            <v>01</v>
          </cell>
          <cell r="J891" t="str">
            <v>Registrado</v>
          </cell>
          <cell r="L891" t="str">
            <v>203</v>
          </cell>
          <cell r="N891">
            <v>3</v>
          </cell>
          <cell r="O891">
            <v>0</v>
          </cell>
          <cell r="P891">
            <v>1</v>
          </cell>
        </row>
        <row r="892">
          <cell r="A892" t="str">
            <v>GTO</v>
          </cell>
          <cell r="C892">
            <v>21</v>
          </cell>
          <cell r="H892" t="str">
            <v>01</v>
          </cell>
          <cell r="J892" t="str">
            <v>Registrado</v>
          </cell>
          <cell r="L892" t="str">
            <v>203</v>
          </cell>
          <cell r="N892">
            <v>3</v>
          </cell>
          <cell r="O892">
            <v>0</v>
          </cell>
          <cell r="P892">
            <v>1</v>
          </cell>
        </row>
        <row r="893">
          <cell r="A893" t="str">
            <v>GTO</v>
          </cell>
          <cell r="C893">
            <v>21</v>
          </cell>
          <cell r="H893" t="str">
            <v>01</v>
          </cell>
          <cell r="J893" t="str">
            <v>Registrado</v>
          </cell>
          <cell r="L893" t="str">
            <v>203</v>
          </cell>
          <cell r="N893">
            <v>3</v>
          </cell>
          <cell r="O893">
            <v>0</v>
          </cell>
          <cell r="P893">
            <v>1</v>
          </cell>
        </row>
        <row r="894">
          <cell r="A894" t="str">
            <v>GTO</v>
          </cell>
          <cell r="C894">
            <v>21</v>
          </cell>
          <cell r="H894" t="str">
            <v>01</v>
          </cell>
          <cell r="J894" t="str">
            <v>Registrado</v>
          </cell>
          <cell r="L894" t="str">
            <v>203</v>
          </cell>
          <cell r="N894">
            <v>3</v>
          </cell>
          <cell r="O894">
            <v>0</v>
          </cell>
          <cell r="P894">
            <v>1</v>
          </cell>
        </row>
        <row r="895">
          <cell r="A895" t="str">
            <v>GTO</v>
          </cell>
          <cell r="C895">
            <v>21</v>
          </cell>
          <cell r="H895" t="str">
            <v>01</v>
          </cell>
          <cell r="J895" t="str">
            <v>Registrado</v>
          </cell>
          <cell r="L895" t="str">
            <v>203</v>
          </cell>
          <cell r="N895">
            <v>3</v>
          </cell>
          <cell r="O895">
            <v>0</v>
          </cell>
          <cell r="P895">
            <v>1</v>
          </cell>
        </row>
        <row r="896">
          <cell r="A896" t="str">
            <v>GTO</v>
          </cell>
          <cell r="C896">
            <v>21</v>
          </cell>
          <cell r="H896" t="str">
            <v>01</v>
          </cell>
          <cell r="J896" t="str">
            <v>Registrado</v>
          </cell>
          <cell r="L896" t="str">
            <v>203</v>
          </cell>
          <cell r="N896">
            <v>3</v>
          </cell>
          <cell r="O896">
            <v>0</v>
          </cell>
          <cell r="P896">
            <v>1</v>
          </cell>
        </row>
        <row r="897">
          <cell r="A897" t="str">
            <v>GTO</v>
          </cell>
          <cell r="C897">
            <v>21</v>
          </cell>
          <cell r="H897" t="str">
            <v>01</v>
          </cell>
          <cell r="J897" t="str">
            <v>Registrado</v>
          </cell>
          <cell r="L897" t="str">
            <v>203</v>
          </cell>
          <cell r="N897">
            <v>3</v>
          </cell>
          <cell r="O897">
            <v>0</v>
          </cell>
          <cell r="P897">
            <v>1</v>
          </cell>
        </row>
        <row r="898">
          <cell r="A898" t="str">
            <v>GTO</v>
          </cell>
          <cell r="C898">
            <v>21</v>
          </cell>
          <cell r="H898" t="str">
            <v>01</v>
          </cell>
          <cell r="J898" t="str">
            <v>Registrado</v>
          </cell>
          <cell r="L898" t="str">
            <v>203</v>
          </cell>
          <cell r="N898">
            <v>3</v>
          </cell>
          <cell r="O898">
            <v>0</v>
          </cell>
          <cell r="P898">
            <v>1</v>
          </cell>
        </row>
        <row r="899">
          <cell r="A899" t="str">
            <v>GTO</v>
          </cell>
          <cell r="C899">
            <v>21</v>
          </cell>
          <cell r="H899" t="str">
            <v>01</v>
          </cell>
          <cell r="J899" t="str">
            <v>Registrado</v>
          </cell>
          <cell r="L899" t="str">
            <v>203</v>
          </cell>
          <cell r="N899">
            <v>4</v>
          </cell>
          <cell r="O899">
            <v>0</v>
          </cell>
          <cell r="P899">
            <v>1</v>
          </cell>
        </row>
        <row r="900">
          <cell r="A900" t="str">
            <v>GTO</v>
          </cell>
          <cell r="C900">
            <v>21</v>
          </cell>
          <cell r="H900" t="str">
            <v>01</v>
          </cell>
          <cell r="J900" t="str">
            <v>Registrado</v>
          </cell>
          <cell r="L900" t="str">
            <v>203</v>
          </cell>
          <cell r="N900">
            <v>5</v>
          </cell>
          <cell r="O900">
            <v>0</v>
          </cell>
          <cell r="P900">
            <v>2</v>
          </cell>
        </row>
        <row r="901">
          <cell r="A901" t="str">
            <v>GTO</v>
          </cell>
          <cell r="C901">
            <v>21</v>
          </cell>
          <cell r="H901" t="str">
            <v>01</v>
          </cell>
          <cell r="J901" t="str">
            <v>Registrado</v>
          </cell>
          <cell r="L901" t="str">
            <v>203</v>
          </cell>
          <cell r="N901">
            <v>7</v>
          </cell>
          <cell r="O901">
            <v>0</v>
          </cell>
          <cell r="P901">
            <v>2</v>
          </cell>
        </row>
        <row r="902">
          <cell r="A902" t="str">
            <v>GTO</v>
          </cell>
          <cell r="C902">
            <v>21</v>
          </cell>
          <cell r="H902" t="str">
            <v>01</v>
          </cell>
          <cell r="J902" t="str">
            <v>Registrado</v>
          </cell>
          <cell r="L902" t="str">
            <v>102</v>
          </cell>
          <cell r="N902">
            <v>7</v>
          </cell>
          <cell r="O902">
            <v>0</v>
          </cell>
          <cell r="P902">
            <v>2</v>
          </cell>
        </row>
        <row r="903">
          <cell r="A903" t="str">
            <v>GTO</v>
          </cell>
          <cell r="C903">
            <v>21</v>
          </cell>
          <cell r="H903" t="str">
            <v>01</v>
          </cell>
          <cell r="J903" t="str">
            <v>Registrado</v>
          </cell>
          <cell r="L903" t="str">
            <v>203</v>
          </cell>
          <cell r="N903">
            <v>5</v>
          </cell>
          <cell r="O903">
            <v>0</v>
          </cell>
          <cell r="P903">
            <v>2</v>
          </cell>
        </row>
        <row r="904">
          <cell r="A904" t="str">
            <v>GTO</v>
          </cell>
          <cell r="C904">
            <v>9</v>
          </cell>
          <cell r="H904" t="str">
            <v>00</v>
          </cell>
          <cell r="J904" t="str">
            <v>Registrado</v>
          </cell>
          <cell r="L904" t="str">
            <v>102</v>
          </cell>
          <cell r="N904">
            <v>2</v>
          </cell>
          <cell r="O904">
            <v>0</v>
          </cell>
          <cell r="P904">
            <v>1</v>
          </cell>
        </row>
        <row r="905">
          <cell r="A905" t="str">
            <v>GTO</v>
          </cell>
          <cell r="C905">
            <v>4</v>
          </cell>
          <cell r="H905" t="str">
            <v>00</v>
          </cell>
          <cell r="J905" t="str">
            <v>Registrado</v>
          </cell>
          <cell r="L905" t="str">
            <v>203</v>
          </cell>
          <cell r="N905">
            <v>1</v>
          </cell>
          <cell r="O905">
            <v>0</v>
          </cell>
          <cell r="P905">
            <v>1</v>
          </cell>
        </row>
        <row r="906">
          <cell r="A906" t="str">
            <v>GTO</v>
          </cell>
          <cell r="C906">
            <v>4</v>
          </cell>
          <cell r="H906" t="str">
            <v>00</v>
          </cell>
          <cell r="J906" t="str">
            <v>Registrado</v>
          </cell>
          <cell r="L906" t="str">
            <v>203</v>
          </cell>
          <cell r="N906">
            <v>1</v>
          </cell>
          <cell r="O906">
            <v>0</v>
          </cell>
          <cell r="P906">
            <v>1</v>
          </cell>
        </row>
        <row r="907">
          <cell r="A907" t="str">
            <v>GTO</v>
          </cell>
          <cell r="C907">
            <v>4</v>
          </cell>
          <cell r="H907" t="str">
            <v>00</v>
          </cell>
          <cell r="J907" t="str">
            <v>Registrado</v>
          </cell>
          <cell r="L907" t="str">
            <v>203</v>
          </cell>
          <cell r="N907">
            <v>1</v>
          </cell>
          <cell r="O907">
            <v>0</v>
          </cell>
          <cell r="P907">
            <v>1</v>
          </cell>
        </row>
        <row r="908">
          <cell r="A908" t="str">
            <v>GTO</v>
          </cell>
          <cell r="C908">
            <v>4</v>
          </cell>
          <cell r="H908" t="str">
            <v>00</v>
          </cell>
          <cell r="J908" t="str">
            <v>Registrado</v>
          </cell>
          <cell r="L908" t="str">
            <v>203</v>
          </cell>
          <cell r="N908">
            <v>1</v>
          </cell>
          <cell r="O908">
            <v>0</v>
          </cell>
          <cell r="P908">
            <v>1</v>
          </cell>
        </row>
        <row r="909">
          <cell r="A909" t="str">
            <v>GTO</v>
          </cell>
          <cell r="C909">
            <v>4</v>
          </cell>
          <cell r="H909" t="str">
            <v>00</v>
          </cell>
          <cell r="J909" t="str">
            <v>Registrado</v>
          </cell>
          <cell r="L909" t="str">
            <v>203</v>
          </cell>
          <cell r="N909">
            <v>1</v>
          </cell>
          <cell r="O909">
            <v>0</v>
          </cell>
          <cell r="P909">
            <v>1</v>
          </cell>
        </row>
        <row r="910">
          <cell r="A910" t="str">
            <v>GTO</v>
          </cell>
          <cell r="C910">
            <v>4</v>
          </cell>
          <cell r="H910" t="str">
            <v>00</v>
          </cell>
          <cell r="J910" t="str">
            <v>Registrado</v>
          </cell>
          <cell r="L910" t="str">
            <v>203</v>
          </cell>
          <cell r="N910">
            <v>1</v>
          </cell>
          <cell r="O910">
            <v>0</v>
          </cell>
          <cell r="P910">
            <v>1</v>
          </cell>
        </row>
        <row r="911">
          <cell r="A911" t="str">
            <v>GTO</v>
          </cell>
          <cell r="C911">
            <v>4</v>
          </cell>
          <cell r="H911" t="str">
            <v>00</v>
          </cell>
          <cell r="J911" t="str">
            <v>Registrado</v>
          </cell>
          <cell r="L911" t="str">
            <v>203</v>
          </cell>
          <cell r="N911">
            <v>1</v>
          </cell>
          <cell r="O911">
            <v>0</v>
          </cell>
          <cell r="P911">
            <v>1</v>
          </cell>
        </row>
        <row r="912">
          <cell r="A912" t="str">
            <v>GTO</v>
          </cell>
          <cell r="C912">
            <v>4</v>
          </cell>
          <cell r="H912" t="str">
            <v>00</v>
          </cell>
          <cell r="J912" t="str">
            <v>Registrado</v>
          </cell>
          <cell r="L912" t="str">
            <v>203</v>
          </cell>
          <cell r="N912">
            <v>1</v>
          </cell>
          <cell r="O912">
            <v>0</v>
          </cell>
          <cell r="P912">
            <v>1</v>
          </cell>
        </row>
        <row r="913">
          <cell r="A913" t="str">
            <v>GTO</v>
          </cell>
          <cell r="C913">
            <v>4</v>
          </cell>
          <cell r="H913" t="str">
            <v>00</v>
          </cell>
          <cell r="J913" t="str">
            <v>Registrado</v>
          </cell>
          <cell r="L913" t="str">
            <v>203</v>
          </cell>
          <cell r="N913">
            <v>1</v>
          </cell>
          <cell r="O913">
            <v>0</v>
          </cell>
          <cell r="P913">
            <v>1</v>
          </cell>
        </row>
        <row r="914">
          <cell r="A914" t="str">
            <v>GTO</v>
          </cell>
          <cell r="C914">
            <v>4</v>
          </cell>
          <cell r="H914" t="str">
            <v>00</v>
          </cell>
          <cell r="J914" t="str">
            <v>Registrado</v>
          </cell>
          <cell r="L914" t="str">
            <v>203</v>
          </cell>
          <cell r="N914">
            <v>1</v>
          </cell>
          <cell r="O914">
            <v>0</v>
          </cell>
          <cell r="P914">
            <v>1</v>
          </cell>
        </row>
        <row r="915">
          <cell r="A915" t="str">
            <v>GTO</v>
          </cell>
          <cell r="C915">
            <v>4</v>
          </cell>
          <cell r="H915" t="str">
            <v>00</v>
          </cell>
          <cell r="J915" t="str">
            <v>Registrado</v>
          </cell>
          <cell r="L915" t="str">
            <v>203</v>
          </cell>
          <cell r="N915">
            <v>1</v>
          </cell>
          <cell r="O915">
            <v>0</v>
          </cell>
          <cell r="P915">
            <v>1</v>
          </cell>
        </row>
        <row r="916">
          <cell r="A916" t="str">
            <v>GTO</v>
          </cell>
          <cell r="C916">
            <v>4</v>
          </cell>
          <cell r="H916" t="str">
            <v>00</v>
          </cell>
          <cell r="J916" t="str">
            <v>Registrado</v>
          </cell>
          <cell r="L916" t="str">
            <v>203</v>
          </cell>
          <cell r="N916">
            <v>1</v>
          </cell>
          <cell r="O916">
            <v>0</v>
          </cell>
          <cell r="P916">
            <v>1</v>
          </cell>
        </row>
        <row r="917">
          <cell r="A917" t="str">
            <v>GTO</v>
          </cell>
          <cell r="C917">
            <v>4</v>
          </cell>
          <cell r="H917" t="str">
            <v>00</v>
          </cell>
          <cell r="J917" t="str">
            <v>Registrado</v>
          </cell>
          <cell r="L917" t="str">
            <v>203</v>
          </cell>
          <cell r="N917">
            <v>1</v>
          </cell>
          <cell r="O917">
            <v>0</v>
          </cell>
          <cell r="P917">
            <v>1</v>
          </cell>
        </row>
        <row r="918">
          <cell r="A918" t="str">
            <v>GTO</v>
          </cell>
          <cell r="C918">
            <v>4</v>
          </cell>
          <cell r="H918" t="str">
            <v>00</v>
          </cell>
          <cell r="J918" t="str">
            <v>Registrado</v>
          </cell>
          <cell r="L918" t="str">
            <v>203</v>
          </cell>
          <cell r="N918">
            <v>3</v>
          </cell>
          <cell r="O918">
            <v>0</v>
          </cell>
          <cell r="P918">
            <v>1</v>
          </cell>
        </row>
        <row r="919">
          <cell r="A919" t="str">
            <v>GTO</v>
          </cell>
          <cell r="C919">
            <v>4</v>
          </cell>
          <cell r="H919" t="str">
            <v>00</v>
          </cell>
          <cell r="J919" t="str">
            <v>Registrado</v>
          </cell>
          <cell r="L919" t="str">
            <v>203</v>
          </cell>
          <cell r="N919">
            <v>3</v>
          </cell>
          <cell r="O919">
            <v>0</v>
          </cell>
          <cell r="P919">
            <v>1</v>
          </cell>
        </row>
        <row r="920">
          <cell r="A920" t="str">
            <v>GTO</v>
          </cell>
          <cell r="C920">
            <v>4</v>
          </cell>
          <cell r="H920" t="str">
            <v>00</v>
          </cell>
          <cell r="J920" t="str">
            <v>Registrado</v>
          </cell>
          <cell r="L920" t="str">
            <v>203</v>
          </cell>
          <cell r="N920">
            <v>2</v>
          </cell>
          <cell r="O920">
            <v>0</v>
          </cell>
          <cell r="P920">
            <v>1</v>
          </cell>
        </row>
        <row r="921">
          <cell r="A921" t="str">
            <v>GTO</v>
          </cell>
          <cell r="C921">
            <v>4</v>
          </cell>
          <cell r="H921" t="str">
            <v>00</v>
          </cell>
          <cell r="J921" t="str">
            <v>Registrado</v>
          </cell>
          <cell r="L921" t="str">
            <v>203</v>
          </cell>
          <cell r="N921">
            <v>2</v>
          </cell>
          <cell r="O921">
            <v>0</v>
          </cell>
          <cell r="P921">
            <v>1</v>
          </cell>
        </row>
        <row r="922">
          <cell r="A922" t="str">
            <v>GTO</v>
          </cell>
          <cell r="C922">
            <v>4</v>
          </cell>
          <cell r="H922" t="str">
            <v>00</v>
          </cell>
          <cell r="J922" t="str">
            <v>Registrado</v>
          </cell>
          <cell r="L922" t="str">
            <v>203</v>
          </cell>
          <cell r="N922">
            <v>2</v>
          </cell>
          <cell r="O922">
            <v>0</v>
          </cell>
          <cell r="P922">
            <v>1</v>
          </cell>
        </row>
        <row r="923">
          <cell r="A923" t="str">
            <v>GTO</v>
          </cell>
          <cell r="C923">
            <v>4</v>
          </cell>
          <cell r="H923" t="str">
            <v>00</v>
          </cell>
          <cell r="J923" t="str">
            <v>Registrado</v>
          </cell>
          <cell r="L923" t="str">
            <v>203</v>
          </cell>
          <cell r="N923">
            <v>2</v>
          </cell>
          <cell r="O923">
            <v>0</v>
          </cell>
          <cell r="P923">
            <v>1</v>
          </cell>
        </row>
        <row r="924">
          <cell r="A924" t="str">
            <v>GTO</v>
          </cell>
          <cell r="C924">
            <v>4</v>
          </cell>
          <cell r="H924" t="str">
            <v>00</v>
          </cell>
          <cell r="J924" t="str">
            <v>Registrado</v>
          </cell>
          <cell r="L924" t="str">
            <v>203</v>
          </cell>
          <cell r="N924">
            <v>2</v>
          </cell>
          <cell r="O924">
            <v>0</v>
          </cell>
          <cell r="P924">
            <v>1</v>
          </cell>
        </row>
        <row r="925">
          <cell r="A925" t="str">
            <v>GTO</v>
          </cell>
          <cell r="C925">
            <v>4</v>
          </cell>
          <cell r="H925" t="str">
            <v>00</v>
          </cell>
          <cell r="J925" t="str">
            <v>Registrado</v>
          </cell>
          <cell r="L925" t="str">
            <v>203</v>
          </cell>
          <cell r="N925">
            <v>2</v>
          </cell>
          <cell r="O925">
            <v>0</v>
          </cell>
          <cell r="P925">
            <v>1</v>
          </cell>
        </row>
        <row r="926">
          <cell r="A926" t="str">
            <v>GTO</v>
          </cell>
          <cell r="C926">
            <v>4</v>
          </cell>
          <cell r="H926" t="str">
            <v>00</v>
          </cell>
          <cell r="J926" t="str">
            <v>Registrado</v>
          </cell>
          <cell r="L926" t="str">
            <v>203</v>
          </cell>
          <cell r="N926">
            <v>2</v>
          </cell>
          <cell r="O926">
            <v>0</v>
          </cell>
          <cell r="P926">
            <v>1</v>
          </cell>
        </row>
        <row r="927">
          <cell r="A927" t="str">
            <v>GTO</v>
          </cell>
          <cell r="C927">
            <v>4</v>
          </cell>
          <cell r="H927" t="str">
            <v>00</v>
          </cell>
          <cell r="J927" t="str">
            <v>Registrado</v>
          </cell>
          <cell r="L927" t="str">
            <v>203</v>
          </cell>
          <cell r="N927">
            <v>2</v>
          </cell>
          <cell r="O927">
            <v>0</v>
          </cell>
          <cell r="P927">
            <v>1</v>
          </cell>
        </row>
        <row r="928">
          <cell r="A928" t="str">
            <v>GTO</v>
          </cell>
          <cell r="C928">
            <v>4</v>
          </cell>
          <cell r="H928" t="str">
            <v>00</v>
          </cell>
          <cell r="J928" t="str">
            <v>Registrado</v>
          </cell>
          <cell r="L928" t="str">
            <v>203</v>
          </cell>
          <cell r="N928">
            <v>2</v>
          </cell>
          <cell r="O928">
            <v>0</v>
          </cell>
          <cell r="P928">
            <v>1</v>
          </cell>
        </row>
        <row r="929">
          <cell r="A929" t="str">
            <v>GTO</v>
          </cell>
          <cell r="C929">
            <v>4</v>
          </cell>
          <cell r="H929" t="str">
            <v>00</v>
          </cell>
          <cell r="J929" t="str">
            <v>Registrado</v>
          </cell>
          <cell r="L929" t="str">
            <v>203</v>
          </cell>
          <cell r="N929">
            <v>2</v>
          </cell>
          <cell r="O929">
            <v>0</v>
          </cell>
          <cell r="P929">
            <v>1</v>
          </cell>
        </row>
        <row r="930">
          <cell r="A930" t="str">
            <v>GTO</v>
          </cell>
          <cell r="C930">
            <v>4</v>
          </cell>
          <cell r="H930" t="str">
            <v>00</v>
          </cell>
          <cell r="J930" t="str">
            <v>Registrado</v>
          </cell>
          <cell r="L930" t="str">
            <v>203</v>
          </cell>
          <cell r="N930">
            <v>2</v>
          </cell>
          <cell r="O930">
            <v>0</v>
          </cell>
          <cell r="P930">
            <v>1</v>
          </cell>
        </row>
        <row r="931">
          <cell r="A931" t="str">
            <v>GTO</v>
          </cell>
          <cell r="C931">
            <v>4</v>
          </cell>
          <cell r="H931" t="str">
            <v>00</v>
          </cell>
          <cell r="J931" t="str">
            <v>Registrado</v>
          </cell>
          <cell r="L931" t="str">
            <v>203</v>
          </cell>
          <cell r="N931">
            <v>2</v>
          </cell>
          <cell r="O931">
            <v>0</v>
          </cell>
          <cell r="P931">
            <v>1</v>
          </cell>
        </row>
        <row r="932">
          <cell r="A932" t="str">
            <v>GTO</v>
          </cell>
          <cell r="C932">
            <v>4</v>
          </cell>
          <cell r="H932" t="str">
            <v>00</v>
          </cell>
          <cell r="J932" t="str">
            <v>Registrado</v>
          </cell>
          <cell r="L932" t="str">
            <v>203</v>
          </cell>
          <cell r="N932">
            <v>2</v>
          </cell>
          <cell r="O932">
            <v>0</v>
          </cell>
          <cell r="P932">
            <v>1</v>
          </cell>
        </row>
        <row r="933">
          <cell r="A933" t="str">
            <v>GTO</v>
          </cell>
          <cell r="C933">
            <v>4</v>
          </cell>
          <cell r="H933" t="str">
            <v>00</v>
          </cell>
          <cell r="J933" t="str">
            <v>Registrado</v>
          </cell>
          <cell r="L933" t="str">
            <v>203</v>
          </cell>
          <cell r="N933">
            <v>2</v>
          </cell>
          <cell r="O933">
            <v>0</v>
          </cell>
          <cell r="P933">
            <v>1</v>
          </cell>
        </row>
        <row r="934">
          <cell r="A934" t="str">
            <v>GTO</v>
          </cell>
          <cell r="C934">
            <v>4</v>
          </cell>
          <cell r="H934" t="str">
            <v>00</v>
          </cell>
          <cell r="J934" t="str">
            <v>Registrado</v>
          </cell>
          <cell r="L934" t="str">
            <v>203</v>
          </cell>
          <cell r="N934">
            <v>2</v>
          </cell>
          <cell r="O934">
            <v>0</v>
          </cell>
          <cell r="P934">
            <v>1</v>
          </cell>
        </row>
        <row r="935">
          <cell r="A935" t="str">
            <v>GTO</v>
          </cell>
          <cell r="C935">
            <v>4</v>
          </cell>
          <cell r="H935" t="str">
            <v>00</v>
          </cell>
          <cell r="J935" t="str">
            <v>Registrado</v>
          </cell>
          <cell r="L935" t="str">
            <v>203</v>
          </cell>
          <cell r="N935">
            <v>2</v>
          </cell>
          <cell r="O935">
            <v>0</v>
          </cell>
          <cell r="P935">
            <v>1</v>
          </cell>
        </row>
        <row r="936">
          <cell r="A936" t="str">
            <v>GTO</v>
          </cell>
          <cell r="C936">
            <v>4</v>
          </cell>
          <cell r="H936" t="str">
            <v>00</v>
          </cell>
          <cell r="J936" t="str">
            <v>Registrado</v>
          </cell>
          <cell r="L936" t="str">
            <v>203</v>
          </cell>
          <cell r="N936">
            <v>2</v>
          </cell>
          <cell r="O936">
            <v>0</v>
          </cell>
          <cell r="P936">
            <v>1</v>
          </cell>
        </row>
        <row r="937">
          <cell r="A937" t="str">
            <v>GTO</v>
          </cell>
          <cell r="C937">
            <v>4</v>
          </cell>
          <cell r="H937" t="str">
            <v>00</v>
          </cell>
          <cell r="J937" t="str">
            <v>Registrado</v>
          </cell>
          <cell r="L937" t="str">
            <v>203</v>
          </cell>
          <cell r="N937">
            <v>2</v>
          </cell>
          <cell r="O937">
            <v>0</v>
          </cell>
          <cell r="P937">
            <v>1</v>
          </cell>
        </row>
        <row r="938">
          <cell r="A938" t="str">
            <v>GTO</v>
          </cell>
          <cell r="C938">
            <v>4</v>
          </cell>
          <cell r="H938" t="str">
            <v>00</v>
          </cell>
          <cell r="J938" t="str">
            <v>Registrado</v>
          </cell>
          <cell r="L938" t="str">
            <v>203</v>
          </cell>
          <cell r="N938">
            <v>2</v>
          </cell>
          <cell r="O938">
            <v>0</v>
          </cell>
          <cell r="P938">
            <v>1</v>
          </cell>
        </row>
        <row r="939">
          <cell r="A939" t="str">
            <v>GTO</v>
          </cell>
          <cell r="C939">
            <v>4</v>
          </cell>
          <cell r="H939" t="str">
            <v>00</v>
          </cell>
          <cell r="J939" t="str">
            <v>Registrado</v>
          </cell>
          <cell r="L939" t="str">
            <v>203</v>
          </cell>
          <cell r="N939">
            <v>2</v>
          </cell>
          <cell r="O939">
            <v>0</v>
          </cell>
          <cell r="P939">
            <v>1</v>
          </cell>
        </row>
        <row r="940">
          <cell r="A940" t="str">
            <v>GTO</v>
          </cell>
          <cell r="C940">
            <v>4</v>
          </cell>
          <cell r="H940" t="str">
            <v>00</v>
          </cell>
          <cell r="J940" t="str">
            <v>Registrado</v>
          </cell>
          <cell r="L940" t="str">
            <v>203</v>
          </cell>
          <cell r="N940">
            <v>2</v>
          </cell>
          <cell r="O940">
            <v>0</v>
          </cell>
          <cell r="P940">
            <v>1</v>
          </cell>
        </row>
        <row r="941">
          <cell r="A941" t="str">
            <v>GTO</v>
          </cell>
          <cell r="C941">
            <v>4</v>
          </cell>
          <cell r="H941" t="str">
            <v>00</v>
          </cell>
          <cell r="J941" t="str">
            <v>Registrado</v>
          </cell>
          <cell r="L941" t="str">
            <v>203</v>
          </cell>
          <cell r="N941">
            <v>2</v>
          </cell>
          <cell r="O941">
            <v>0</v>
          </cell>
          <cell r="P941">
            <v>1</v>
          </cell>
        </row>
        <row r="942">
          <cell r="A942" t="str">
            <v>GTO</v>
          </cell>
          <cell r="C942">
            <v>4</v>
          </cell>
          <cell r="H942" t="str">
            <v>00</v>
          </cell>
          <cell r="J942" t="str">
            <v>Registrado</v>
          </cell>
          <cell r="L942" t="str">
            <v>203</v>
          </cell>
          <cell r="N942">
            <v>2</v>
          </cell>
          <cell r="O942">
            <v>0</v>
          </cell>
          <cell r="P942">
            <v>1</v>
          </cell>
        </row>
        <row r="943">
          <cell r="A943" t="str">
            <v>GTO</v>
          </cell>
          <cell r="C943">
            <v>4</v>
          </cell>
          <cell r="H943" t="str">
            <v>00</v>
          </cell>
          <cell r="J943" t="str">
            <v>Registrado</v>
          </cell>
          <cell r="L943" t="str">
            <v>203</v>
          </cell>
          <cell r="N943">
            <v>2</v>
          </cell>
          <cell r="O943">
            <v>0</v>
          </cell>
          <cell r="P943">
            <v>1</v>
          </cell>
        </row>
        <row r="944">
          <cell r="A944" t="str">
            <v>GTO</v>
          </cell>
          <cell r="C944">
            <v>4</v>
          </cell>
          <cell r="H944" t="str">
            <v>00</v>
          </cell>
          <cell r="J944" t="str">
            <v>Registrado</v>
          </cell>
          <cell r="L944" t="str">
            <v>203</v>
          </cell>
          <cell r="N944">
            <v>2</v>
          </cell>
          <cell r="O944">
            <v>0</v>
          </cell>
          <cell r="P944">
            <v>1</v>
          </cell>
        </row>
        <row r="945">
          <cell r="A945" t="str">
            <v>GTO</v>
          </cell>
          <cell r="C945">
            <v>4</v>
          </cell>
          <cell r="H945" t="str">
            <v>00</v>
          </cell>
          <cell r="J945" t="str">
            <v>Registrado</v>
          </cell>
          <cell r="L945" t="str">
            <v>203</v>
          </cell>
          <cell r="N945">
            <v>3</v>
          </cell>
          <cell r="O945">
            <v>0</v>
          </cell>
          <cell r="P945">
            <v>1</v>
          </cell>
        </row>
        <row r="946">
          <cell r="A946" t="str">
            <v>GTO</v>
          </cell>
          <cell r="C946">
            <v>4</v>
          </cell>
          <cell r="H946" t="str">
            <v>00</v>
          </cell>
          <cell r="J946" t="str">
            <v>Registrado</v>
          </cell>
          <cell r="L946" t="str">
            <v>203</v>
          </cell>
          <cell r="N946">
            <v>3</v>
          </cell>
          <cell r="O946">
            <v>0</v>
          </cell>
          <cell r="P946">
            <v>1</v>
          </cell>
        </row>
        <row r="947">
          <cell r="A947" t="str">
            <v>GTO</v>
          </cell>
          <cell r="C947">
            <v>4</v>
          </cell>
          <cell r="H947" t="str">
            <v>00</v>
          </cell>
          <cell r="J947" t="str">
            <v>Registrado</v>
          </cell>
          <cell r="L947" t="str">
            <v>203</v>
          </cell>
          <cell r="N947">
            <v>3</v>
          </cell>
          <cell r="O947">
            <v>0</v>
          </cell>
          <cell r="P947">
            <v>1</v>
          </cell>
        </row>
        <row r="948">
          <cell r="A948" t="str">
            <v>GTO</v>
          </cell>
          <cell r="C948">
            <v>4</v>
          </cell>
          <cell r="H948" t="str">
            <v>00</v>
          </cell>
          <cell r="J948" t="str">
            <v>Registrado</v>
          </cell>
          <cell r="L948" t="str">
            <v>203</v>
          </cell>
          <cell r="N948">
            <v>3</v>
          </cell>
          <cell r="O948">
            <v>0</v>
          </cell>
          <cell r="P948">
            <v>1</v>
          </cell>
        </row>
        <row r="949">
          <cell r="A949" t="str">
            <v>GTO</v>
          </cell>
          <cell r="C949">
            <v>4</v>
          </cell>
          <cell r="H949" t="str">
            <v>00</v>
          </cell>
          <cell r="J949" t="str">
            <v>Registrado</v>
          </cell>
          <cell r="L949" t="str">
            <v>203</v>
          </cell>
          <cell r="N949">
            <v>3</v>
          </cell>
          <cell r="O949">
            <v>0</v>
          </cell>
          <cell r="P949">
            <v>1</v>
          </cell>
        </row>
        <row r="950">
          <cell r="A950" t="str">
            <v>GTO</v>
          </cell>
          <cell r="C950">
            <v>4</v>
          </cell>
          <cell r="H950" t="str">
            <v>00</v>
          </cell>
          <cell r="J950" t="str">
            <v>Registrado</v>
          </cell>
          <cell r="L950" t="str">
            <v>203</v>
          </cell>
          <cell r="N950">
            <v>3</v>
          </cell>
          <cell r="O950">
            <v>0</v>
          </cell>
          <cell r="P950">
            <v>1</v>
          </cell>
        </row>
        <row r="951">
          <cell r="A951" t="str">
            <v>GTO</v>
          </cell>
          <cell r="C951">
            <v>4</v>
          </cell>
          <cell r="H951" t="str">
            <v>00</v>
          </cell>
          <cell r="J951" t="str">
            <v>Registrado</v>
          </cell>
          <cell r="L951" t="str">
            <v>203</v>
          </cell>
          <cell r="N951">
            <v>3</v>
          </cell>
          <cell r="O951">
            <v>0</v>
          </cell>
          <cell r="P951">
            <v>1</v>
          </cell>
        </row>
        <row r="952">
          <cell r="A952" t="str">
            <v>GTO</v>
          </cell>
          <cell r="C952">
            <v>4</v>
          </cell>
          <cell r="H952" t="str">
            <v>00</v>
          </cell>
          <cell r="J952" t="str">
            <v>Registrado</v>
          </cell>
          <cell r="L952" t="str">
            <v>203</v>
          </cell>
          <cell r="N952">
            <v>3</v>
          </cell>
          <cell r="O952">
            <v>0</v>
          </cell>
          <cell r="P952">
            <v>1</v>
          </cell>
        </row>
        <row r="953">
          <cell r="A953" t="str">
            <v>GTO</v>
          </cell>
          <cell r="C953">
            <v>4</v>
          </cell>
          <cell r="H953" t="str">
            <v>00</v>
          </cell>
          <cell r="J953" t="str">
            <v>Registrado</v>
          </cell>
          <cell r="L953" t="str">
            <v>203</v>
          </cell>
          <cell r="N953">
            <v>3</v>
          </cell>
          <cell r="O953">
            <v>0</v>
          </cell>
          <cell r="P953">
            <v>1</v>
          </cell>
        </row>
        <row r="954">
          <cell r="A954" t="str">
            <v>GTO</v>
          </cell>
          <cell r="C954">
            <v>4</v>
          </cell>
          <cell r="H954" t="str">
            <v>00</v>
          </cell>
          <cell r="J954" t="str">
            <v>Registrado</v>
          </cell>
          <cell r="L954" t="str">
            <v>203</v>
          </cell>
          <cell r="N954">
            <v>3</v>
          </cell>
          <cell r="O954">
            <v>0</v>
          </cell>
          <cell r="P954">
            <v>1</v>
          </cell>
        </row>
        <row r="955">
          <cell r="A955" t="str">
            <v>GTO</v>
          </cell>
          <cell r="C955">
            <v>4</v>
          </cell>
          <cell r="H955" t="str">
            <v>00</v>
          </cell>
          <cell r="J955" t="str">
            <v>Registrado</v>
          </cell>
          <cell r="L955" t="str">
            <v>203</v>
          </cell>
          <cell r="N955">
            <v>3</v>
          </cell>
          <cell r="O955">
            <v>0</v>
          </cell>
          <cell r="P955">
            <v>1</v>
          </cell>
        </row>
        <row r="956">
          <cell r="A956" t="str">
            <v>GTO</v>
          </cell>
          <cell r="C956">
            <v>4</v>
          </cell>
          <cell r="H956" t="str">
            <v>00</v>
          </cell>
          <cell r="J956" t="str">
            <v>Registrado</v>
          </cell>
          <cell r="L956" t="str">
            <v>203</v>
          </cell>
          <cell r="N956">
            <v>3</v>
          </cell>
          <cell r="O956">
            <v>0</v>
          </cell>
          <cell r="P956">
            <v>1</v>
          </cell>
        </row>
        <row r="957">
          <cell r="A957" t="str">
            <v>GTO</v>
          </cell>
          <cell r="C957">
            <v>4</v>
          </cell>
          <cell r="H957" t="str">
            <v>00</v>
          </cell>
          <cell r="J957" t="str">
            <v>Registrado</v>
          </cell>
          <cell r="L957" t="str">
            <v>203</v>
          </cell>
          <cell r="N957">
            <v>3</v>
          </cell>
          <cell r="O957">
            <v>0</v>
          </cell>
          <cell r="P957">
            <v>1</v>
          </cell>
        </row>
        <row r="958">
          <cell r="A958" t="str">
            <v>GTO</v>
          </cell>
          <cell r="C958">
            <v>4</v>
          </cell>
          <cell r="H958" t="str">
            <v>00</v>
          </cell>
          <cell r="J958" t="str">
            <v>Registrado</v>
          </cell>
          <cell r="L958" t="str">
            <v>203</v>
          </cell>
          <cell r="N958">
            <v>3</v>
          </cell>
          <cell r="O958">
            <v>0</v>
          </cell>
          <cell r="P958">
            <v>1</v>
          </cell>
        </row>
        <row r="959">
          <cell r="A959" t="str">
            <v>GTO</v>
          </cell>
          <cell r="C959">
            <v>4</v>
          </cell>
          <cell r="H959" t="str">
            <v>00</v>
          </cell>
          <cell r="J959" t="str">
            <v>Registrado</v>
          </cell>
          <cell r="L959" t="str">
            <v>203</v>
          </cell>
          <cell r="N959">
            <v>3</v>
          </cell>
          <cell r="O959">
            <v>0</v>
          </cell>
          <cell r="P959">
            <v>1</v>
          </cell>
        </row>
        <row r="960">
          <cell r="A960" t="str">
            <v>GTO</v>
          </cell>
          <cell r="C960">
            <v>4</v>
          </cell>
          <cell r="H960" t="str">
            <v>00</v>
          </cell>
          <cell r="J960" t="str">
            <v>Registrado</v>
          </cell>
          <cell r="L960" t="str">
            <v>203</v>
          </cell>
          <cell r="N960">
            <v>3</v>
          </cell>
          <cell r="O960">
            <v>0</v>
          </cell>
          <cell r="P960">
            <v>1</v>
          </cell>
        </row>
        <row r="961">
          <cell r="A961" t="str">
            <v>GTO</v>
          </cell>
          <cell r="C961">
            <v>4</v>
          </cell>
          <cell r="H961" t="str">
            <v>00</v>
          </cell>
          <cell r="J961" t="str">
            <v>Registrado</v>
          </cell>
          <cell r="L961" t="str">
            <v>203</v>
          </cell>
          <cell r="N961">
            <v>3</v>
          </cell>
          <cell r="O961">
            <v>0</v>
          </cell>
          <cell r="P961">
            <v>1</v>
          </cell>
        </row>
        <row r="962">
          <cell r="A962" t="str">
            <v>GTO</v>
          </cell>
          <cell r="C962">
            <v>4</v>
          </cell>
          <cell r="H962" t="str">
            <v>00</v>
          </cell>
          <cell r="J962" t="str">
            <v>Registrado</v>
          </cell>
          <cell r="L962" t="str">
            <v>203</v>
          </cell>
          <cell r="N962">
            <v>3</v>
          </cell>
          <cell r="O962">
            <v>0</v>
          </cell>
          <cell r="P962">
            <v>1</v>
          </cell>
        </row>
        <row r="963">
          <cell r="A963" t="str">
            <v>GTO</v>
          </cell>
          <cell r="C963">
            <v>4</v>
          </cell>
          <cell r="H963" t="str">
            <v>00</v>
          </cell>
          <cell r="J963" t="str">
            <v>Registrado</v>
          </cell>
          <cell r="L963" t="str">
            <v>203</v>
          </cell>
          <cell r="N963">
            <v>3</v>
          </cell>
          <cell r="O963">
            <v>0</v>
          </cell>
          <cell r="P963">
            <v>1</v>
          </cell>
        </row>
        <row r="964">
          <cell r="A964" t="str">
            <v>GTO</v>
          </cell>
          <cell r="C964">
            <v>4</v>
          </cell>
          <cell r="H964" t="str">
            <v>00</v>
          </cell>
          <cell r="J964" t="str">
            <v>Registrado</v>
          </cell>
          <cell r="L964" t="str">
            <v>203</v>
          </cell>
          <cell r="N964">
            <v>3</v>
          </cell>
          <cell r="O964">
            <v>0</v>
          </cell>
          <cell r="P964">
            <v>1</v>
          </cell>
        </row>
        <row r="965">
          <cell r="A965" t="str">
            <v>GTO</v>
          </cell>
          <cell r="C965">
            <v>4</v>
          </cell>
          <cell r="H965" t="str">
            <v>00</v>
          </cell>
          <cell r="J965" t="str">
            <v>Registrado</v>
          </cell>
          <cell r="L965" t="str">
            <v>203</v>
          </cell>
          <cell r="N965">
            <v>3</v>
          </cell>
          <cell r="O965">
            <v>0</v>
          </cell>
          <cell r="P965">
            <v>1</v>
          </cell>
        </row>
        <row r="966">
          <cell r="A966" t="str">
            <v>GTO</v>
          </cell>
          <cell r="C966">
            <v>4</v>
          </cell>
          <cell r="H966" t="str">
            <v>00</v>
          </cell>
          <cell r="J966" t="str">
            <v>Registrado</v>
          </cell>
          <cell r="L966" t="str">
            <v>203</v>
          </cell>
          <cell r="N966">
            <v>3</v>
          </cell>
          <cell r="O966">
            <v>0</v>
          </cell>
          <cell r="P966">
            <v>1</v>
          </cell>
        </row>
        <row r="967">
          <cell r="A967" t="str">
            <v>GTO</v>
          </cell>
          <cell r="C967">
            <v>4</v>
          </cell>
          <cell r="H967" t="str">
            <v>00</v>
          </cell>
          <cell r="J967" t="str">
            <v>Registrado</v>
          </cell>
          <cell r="L967" t="str">
            <v>203</v>
          </cell>
          <cell r="N967">
            <v>3</v>
          </cell>
          <cell r="O967">
            <v>0</v>
          </cell>
          <cell r="P967">
            <v>1</v>
          </cell>
        </row>
        <row r="968">
          <cell r="A968" t="str">
            <v>GTO</v>
          </cell>
          <cell r="C968">
            <v>4</v>
          </cell>
          <cell r="H968" t="str">
            <v>00</v>
          </cell>
          <cell r="J968" t="str">
            <v>Registrado</v>
          </cell>
          <cell r="L968" t="str">
            <v>203</v>
          </cell>
          <cell r="N968">
            <v>3</v>
          </cell>
          <cell r="O968">
            <v>0</v>
          </cell>
          <cell r="P968">
            <v>1</v>
          </cell>
        </row>
        <row r="969">
          <cell r="A969" t="str">
            <v>GTO</v>
          </cell>
          <cell r="C969">
            <v>4</v>
          </cell>
          <cell r="H969" t="str">
            <v>00</v>
          </cell>
          <cell r="J969" t="str">
            <v>Registrado</v>
          </cell>
          <cell r="L969" t="str">
            <v>203</v>
          </cell>
          <cell r="N969">
            <v>3</v>
          </cell>
          <cell r="O969">
            <v>0</v>
          </cell>
          <cell r="P969">
            <v>1</v>
          </cell>
        </row>
        <row r="970">
          <cell r="A970" t="str">
            <v>GTO</v>
          </cell>
          <cell r="C970">
            <v>4</v>
          </cell>
          <cell r="H970" t="str">
            <v>00</v>
          </cell>
          <cell r="J970" t="str">
            <v>Registrado</v>
          </cell>
          <cell r="L970" t="str">
            <v>203</v>
          </cell>
          <cell r="N970">
            <v>3</v>
          </cell>
          <cell r="O970">
            <v>0</v>
          </cell>
          <cell r="P970">
            <v>1</v>
          </cell>
        </row>
        <row r="971">
          <cell r="A971" t="str">
            <v>GTO</v>
          </cell>
          <cell r="C971">
            <v>4</v>
          </cell>
          <cell r="H971" t="str">
            <v>00</v>
          </cell>
          <cell r="J971" t="str">
            <v>Registrado</v>
          </cell>
          <cell r="L971" t="str">
            <v>203</v>
          </cell>
          <cell r="N971">
            <v>3</v>
          </cell>
          <cell r="O971">
            <v>0</v>
          </cell>
          <cell r="P971">
            <v>1</v>
          </cell>
        </row>
        <row r="972">
          <cell r="A972" t="str">
            <v>GTO</v>
          </cell>
          <cell r="C972">
            <v>4</v>
          </cell>
          <cell r="H972" t="str">
            <v>00</v>
          </cell>
          <cell r="J972" t="str">
            <v>Registrado</v>
          </cell>
          <cell r="L972" t="str">
            <v>203</v>
          </cell>
          <cell r="N972">
            <v>3</v>
          </cell>
          <cell r="O972">
            <v>0</v>
          </cell>
          <cell r="P972">
            <v>1</v>
          </cell>
        </row>
        <row r="973">
          <cell r="A973" t="str">
            <v>GTO</v>
          </cell>
          <cell r="C973">
            <v>4</v>
          </cell>
          <cell r="H973" t="str">
            <v>00</v>
          </cell>
          <cell r="J973" t="str">
            <v>Registrado</v>
          </cell>
          <cell r="L973" t="str">
            <v>203</v>
          </cell>
          <cell r="N973">
            <v>3</v>
          </cell>
          <cell r="O973">
            <v>0</v>
          </cell>
          <cell r="P973">
            <v>1</v>
          </cell>
        </row>
        <row r="974">
          <cell r="A974" t="str">
            <v>GTO</v>
          </cell>
          <cell r="C974">
            <v>4</v>
          </cell>
          <cell r="H974" t="str">
            <v>00</v>
          </cell>
          <cell r="J974" t="str">
            <v>Registrado</v>
          </cell>
          <cell r="L974" t="str">
            <v>203</v>
          </cell>
          <cell r="N974">
            <v>3</v>
          </cell>
          <cell r="O974">
            <v>0</v>
          </cell>
          <cell r="P974">
            <v>1</v>
          </cell>
        </row>
        <row r="975">
          <cell r="A975" t="str">
            <v>GTO</v>
          </cell>
          <cell r="C975">
            <v>4</v>
          </cell>
          <cell r="H975" t="str">
            <v>00</v>
          </cell>
          <cell r="J975" t="str">
            <v>Registrado</v>
          </cell>
          <cell r="L975" t="str">
            <v>203</v>
          </cell>
          <cell r="N975">
            <v>3</v>
          </cell>
          <cell r="O975">
            <v>0</v>
          </cell>
          <cell r="P975">
            <v>1</v>
          </cell>
        </row>
        <row r="976">
          <cell r="A976" t="str">
            <v>GTO</v>
          </cell>
          <cell r="C976">
            <v>12</v>
          </cell>
          <cell r="H976" t="str">
            <v>00</v>
          </cell>
          <cell r="J976" t="str">
            <v>Registrado</v>
          </cell>
          <cell r="L976" t="str">
            <v>203</v>
          </cell>
          <cell r="N976">
            <v>3</v>
          </cell>
          <cell r="O976">
            <v>0</v>
          </cell>
          <cell r="P976">
            <v>1</v>
          </cell>
        </row>
        <row r="977">
          <cell r="A977" t="str">
            <v>GTO</v>
          </cell>
          <cell r="C977">
            <v>27</v>
          </cell>
          <cell r="H977" t="str">
            <v>00</v>
          </cell>
          <cell r="J977" t="str">
            <v>Registrado</v>
          </cell>
          <cell r="L977" t="str">
            <v>203</v>
          </cell>
          <cell r="N977">
            <v>3</v>
          </cell>
          <cell r="O977">
            <v>0</v>
          </cell>
          <cell r="P977">
            <v>1</v>
          </cell>
        </row>
        <row r="978">
          <cell r="A978" t="str">
            <v>GTO</v>
          </cell>
          <cell r="C978">
            <v>27</v>
          </cell>
          <cell r="H978" t="str">
            <v>00</v>
          </cell>
          <cell r="J978" t="str">
            <v>Registrado</v>
          </cell>
          <cell r="L978" t="str">
            <v>102</v>
          </cell>
          <cell r="N978">
            <v>7</v>
          </cell>
          <cell r="O978">
            <v>0</v>
          </cell>
          <cell r="P978">
            <v>2</v>
          </cell>
        </row>
        <row r="979">
          <cell r="A979" t="str">
            <v>GTO</v>
          </cell>
          <cell r="C979">
            <v>27</v>
          </cell>
          <cell r="H979" t="str">
            <v>00</v>
          </cell>
          <cell r="J979" t="str">
            <v>Registrado</v>
          </cell>
          <cell r="L979" t="str">
            <v>203</v>
          </cell>
          <cell r="N979">
            <v>7</v>
          </cell>
          <cell r="O979">
            <v>0</v>
          </cell>
          <cell r="P979">
            <v>2</v>
          </cell>
        </row>
        <row r="980">
          <cell r="A980" t="str">
            <v>GTO</v>
          </cell>
          <cell r="C980">
            <v>27</v>
          </cell>
          <cell r="H980" t="str">
            <v>00</v>
          </cell>
          <cell r="J980" t="str">
            <v>Registrado</v>
          </cell>
          <cell r="L980" t="str">
            <v>203</v>
          </cell>
          <cell r="N980">
            <v>3</v>
          </cell>
          <cell r="O980">
            <v>0</v>
          </cell>
          <cell r="P980">
            <v>1</v>
          </cell>
        </row>
        <row r="981">
          <cell r="A981" t="str">
            <v>GTO</v>
          </cell>
          <cell r="C981">
            <v>27</v>
          </cell>
          <cell r="H981" t="str">
            <v>00</v>
          </cell>
          <cell r="J981" t="str">
            <v>Registrado</v>
          </cell>
          <cell r="L981" t="str">
            <v>102</v>
          </cell>
          <cell r="N981">
            <v>7</v>
          </cell>
          <cell r="O981">
            <v>0</v>
          </cell>
          <cell r="P981">
            <v>2</v>
          </cell>
        </row>
        <row r="982">
          <cell r="A982" t="str">
            <v>GTO</v>
          </cell>
          <cell r="C982">
            <v>27</v>
          </cell>
          <cell r="H982" t="str">
            <v>00</v>
          </cell>
          <cell r="J982" t="str">
            <v>Registrado</v>
          </cell>
          <cell r="L982" t="str">
            <v>203</v>
          </cell>
          <cell r="N982">
            <v>7</v>
          </cell>
          <cell r="O982">
            <v>0</v>
          </cell>
          <cell r="P982">
            <v>2</v>
          </cell>
        </row>
        <row r="983">
          <cell r="A983" t="str">
            <v>GTO</v>
          </cell>
          <cell r="C983">
            <v>27</v>
          </cell>
          <cell r="H983" t="str">
            <v>00</v>
          </cell>
          <cell r="J983" t="str">
            <v>Registrado</v>
          </cell>
          <cell r="L983" t="str">
            <v>203</v>
          </cell>
          <cell r="N983">
            <v>3</v>
          </cell>
          <cell r="O983">
            <v>0</v>
          </cell>
          <cell r="P983">
            <v>1</v>
          </cell>
        </row>
        <row r="984">
          <cell r="A984" t="str">
            <v>GTO</v>
          </cell>
          <cell r="C984">
            <v>27</v>
          </cell>
          <cell r="H984" t="str">
            <v>00</v>
          </cell>
          <cell r="J984" t="str">
            <v>Registrado</v>
          </cell>
          <cell r="L984" t="str">
            <v>102</v>
          </cell>
          <cell r="N984">
            <v>7</v>
          </cell>
          <cell r="O984">
            <v>0</v>
          </cell>
          <cell r="P984">
            <v>2</v>
          </cell>
        </row>
        <row r="985">
          <cell r="A985" t="str">
            <v>GTO</v>
          </cell>
          <cell r="C985">
            <v>27</v>
          </cell>
          <cell r="H985" t="str">
            <v>00</v>
          </cell>
          <cell r="J985" t="str">
            <v>Registrado</v>
          </cell>
          <cell r="L985" t="str">
            <v>203</v>
          </cell>
          <cell r="N985">
            <v>7</v>
          </cell>
          <cell r="O985">
            <v>0</v>
          </cell>
          <cell r="P985">
            <v>2</v>
          </cell>
        </row>
        <row r="986">
          <cell r="A986" t="str">
            <v>GTO</v>
          </cell>
          <cell r="C986">
            <v>12</v>
          </cell>
          <cell r="H986" t="str">
            <v>01</v>
          </cell>
          <cell r="J986" t="str">
            <v>Registrado</v>
          </cell>
          <cell r="L986" t="str">
            <v>102</v>
          </cell>
          <cell r="N986">
            <v>3</v>
          </cell>
          <cell r="O986">
            <v>0</v>
          </cell>
          <cell r="P986">
            <v>1</v>
          </cell>
        </row>
        <row r="987">
          <cell r="A987" t="str">
            <v>ANA</v>
          </cell>
          <cell r="C987">
            <v>4</v>
          </cell>
          <cell r="H987" t="str">
            <v>01</v>
          </cell>
          <cell r="J987" t="str">
            <v>Registrado</v>
          </cell>
          <cell r="L987" t="str">
            <v>101</v>
          </cell>
          <cell r="N987">
            <v>1</v>
          </cell>
          <cell r="O987">
            <v>0</v>
          </cell>
          <cell r="P987">
            <v>1</v>
          </cell>
        </row>
        <row r="988">
          <cell r="A988" t="str">
            <v>ANA</v>
          </cell>
          <cell r="C988">
            <v>4</v>
          </cell>
          <cell r="H988" t="str">
            <v>01</v>
          </cell>
          <cell r="J988" t="str">
            <v>Registrado</v>
          </cell>
          <cell r="L988" t="str">
            <v>101</v>
          </cell>
          <cell r="N988">
            <v>1</v>
          </cell>
          <cell r="O988">
            <v>0</v>
          </cell>
          <cell r="P988">
            <v>1</v>
          </cell>
        </row>
        <row r="989">
          <cell r="A989" t="str">
            <v>GTO</v>
          </cell>
          <cell r="C989">
            <v>4</v>
          </cell>
          <cell r="H989" t="str">
            <v>01</v>
          </cell>
          <cell r="J989" t="str">
            <v>Registrado</v>
          </cell>
          <cell r="L989" t="str">
            <v>102</v>
          </cell>
          <cell r="N989">
            <v>1</v>
          </cell>
          <cell r="O989">
            <v>0</v>
          </cell>
          <cell r="P989">
            <v>1</v>
          </cell>
        </row>
        <row r="990">
          <cell r="A990" t="str">
            <v>GTO</v>
          </cell>
          <cell r="C990">
            <v>4</v>
          </cell>
          <cell r="H990" t="str">
            <v>01</v>
          </cell>
          <cell r="J990" t="str">
            <v>Registrado</v>
          </cell>
          <cell r="L990" t="str">
            <v>203</v>
          </cell>
          <cell r="N990">
            <v>1</v>
          </cell>
          <cell r="O990">
            <v>0</v>
          </cell>
          <cell r="P990">
            <v>1</v>
          </cell>
        </row>
        <row r="991">
          <cell r="A991" t="str">
            <v>GTO</v>
          </cell>
          <cell r="C991">
            <v>4</v>
          </cell>
          <cell r="H991" t="str">
            <v>01</v>
          </cell>
          <cell r="J991" t="str">
            <v>Registrado</v>
          </cell>
          <cell r="L991" t="str">
            <v>102</v>
          </cell>
          <cell r="N991">
            <v>1</v>
          </cell>
          <cell r="O991">
            <v>0</v>
          </cell>
          <cell r="P991">
            <v>1</v>
          </cell>
        </row>
        <row r="992">
          <cell r="A992" t="str">
            <v>GTO</v>
          </cell>
          <cell r="C992">
            <v>4</v>
          </cell>
          <cell r="H992" t="str">
            <v>01</v>
          </cell>
          <cell r="J992" t="str">
            <v>Registrado</v>
          </cell>
          <cell r="L992" t="str">
            <v>203</v>
          </cell>
          <cell r="N992">
            <v>1</v>
          </cell>
          <cell r="O992">
            <v>0</v>
          </cell>
          <cell r="P992">
            <v>1</v>
          </cell>
        </row>
        <row r="993">
          <cell r="A993" t="str">
            <v>GTO</v>
          </cell>
          <cell r="C993">
            <v>4</v>
          </cell>
          <cell r="H993" t="str">
            <v>01</v>
          </cell>
          <cell r="J993" t="str">
            <v>Registrado</v>
          </cell>
          <cell r="L993" t="str">
            <v>102</v>
          </cell>
          <cell r="N993">
            <v>1</v>
          </cell>
          <cell r="O993">
            <v>0</v>
          </cell>
          <cell r="P993">
            <v>1</v>
          </cell>
        </row>
        <row r="994">
          <cell r="A994" t="str">
            <v>GTO</v>
          </cell>
          <cell r="C994">
            <v>4</v>
          </cell>
          <cell r="H994" t="str">
            <v>01</v>
          </cell>
          <cell r="J994" t="str">
            <v>Registrado</v>
          </cell>
          <cell r="L994" t="str">
            <v>203</v>
          </cell>
          <cell r="N994">
            <v>1</v>
          </cell>
          <cell r="O994">
            <v>0</v>
          </cell>
          <cell r="P994">
            <v>1</v>
          </cell>
        </row>
        <row r="995">
          <cell r="A995" t="str">
            <v>GTO</v>
          </cell>
          <cell r="C995">
            <v>4</v>
          </cell>
          <cell r="H995" t="str">
            <v>01</v>
          </cell>
          <cell r="J995" t="str">
            <v>Registrado</v>
          </cell>
          <cell r="L995" t="str">
            <v>102</v>
          </cell>
          <cell r="N995">
            <v>1</v>
          </cell>
          <cell r="O995">
            <v>0</v>
          </cell>
          <cell r="P995">
            <v>1</v>
          </cell>
        </row>
        <row r="996">
          <cell r="A996" t="str">
            <v>GTO</v>
          </cell>
          <cell r="C996">
            <v>4</v>
          </cell>
          <cell r="H996" t="str">
            <v>01</v>
          </cell>
          <cell r="J996" t="str">
            <v>Registrado</v>
          </cell>
          <cell r="L996" t="str">
            <v>203</v>
          </cell>
          <cell r="N996">
            <v>1</v>
          </cell>
          <cell r="O996">
            <v>0</v>
          </cell>
          <cell r="P996">
            <v>1</v>
          </cell>
        </row>
        <row r="997">
          <cell r="A997" t="str">
            <v>GTO</v>
          </cell>
          <cell r="C997">
            <v>4</v>
          </cell>
          <cell r="H997" t="str">
            <v>01</v>
          </cell>
          <cell r="J997" t="str">
            <v>Registrado</v>
          </cell>
          <cell r="L997" t="str">
            <v>102</v>
          </cell>
          <cell r="N997">
            <v>1</v>
          </cell>
          <cell r="O997">
            <v>0</v>
          </cell>
          <cell r="P997">
            <v>1</v>
          </cell>
        </row>
        <row r="998">
          <cell r="A998" t="str">
            <v>GTO</v>
          </cell>
          <cell r="C998">
            <v>4</v>
          </cell>
          <cell r="H998" t="str">
            <v>01</v>
          </cell>
          <cell r="J998" t="str">
            <v>Registrado</v>
          </cell>
          <cell r="L998" t="str">
            <v>203</v>
          </cell>
          <cell r="N998">
            <v>1</v>
          </cell>
          <cell r="O998">
            <v>0</v>
          </cell>
          <cell r="P998">
            <v>1</v>
          </cell>
        </row>
        <row r="999">
          <cell r="A999" t="str">
            <v>GTO</v>
          </cell>
          <cell r="C999">
            <v>4</v>
          </cell>
          <cell r="H999" t="str">
            <v>01</v>
          </cell>
          <cell r="J999" t="str">
            <v>Registrado</v>
          </cell>
          <cell r="L999" t="str">
            <v>102</v>
          </cell>
          <cell r="N999">
            <v>1</v>
          </cell>
          <cell r="O999">
            <v>0</v>
          </cell>
          <cell r="P999">
            <v>1</v>
          </cell>
        </row>
        <row r="1000">
          <cell r="A1000" t="str">
            <v>GTO</v>
          </cell>
          <cell r="C1000">
            <v>4</v>
          </cell>
          <cell r="H1000" t="str">
            <v>01</v>
          </cell>
          <cell r="J1000" t="str">
            <v>Registrado</v>
          </cell>
          <cell r="L1000" t="str">
            <v>203</v>
          </cell>
          <cell r="N1000">
            <v>1</v>
          </cell>
          <cell r="O1000">
            <v>0</v>
          </cell>
          <cell r="P1000">
            <v>1</v>
          </cell>
        </row>
        <row r="1001">
          <cell r="A1001" t="str">
            <v>GTO</v>
          </cell>
          <cell r="C1001">
            <v>4</v>
          </cell>
          <cell r="H1001" t="str">
            <v>01</v>
          </cell>
          <cell r="J1001" t="str">
            <v>Registrado</v>
          </cell>
          <cell r="L1001" t="str">
            <v>102</v>
          </cell>
          <cell r="N1001">
            <v>1</v>
          </cell>
          <cell r="O1001">
            <v>0</v>
          </cell>
          <cell r="P1001">
            <v>1</v>
          </cell>
        </row>
        <row r="1002">
          <cell r="A1002" t="str">
            <v>GTO</v>
          </cell>
          <cell r="C1002">
            <v>4</v>
          </cell>
          <cell r="H1002" t="str">
            <v>01</v>
          </cell>
          <cell r="J1002" t="str">
            <v>Registrado</v>
          </cell>
          <cell r="L1002" t="str">
            <v>102</v>
          </cell>
          <cell r="N1002">
            <v>1</v>
          </cell>
          <cell r="O1002">
            <v>0</v>
          </cell>
          <cell r="P1002">
            <v>1</v>
          </cell>
        </row>
        <row r="1003">
          <cell r="A1003" t="str">
            <v>GTO</v>
          </cell>
          <cell r="C1003">
            <v>4</v>
          </cell>
          <cell r="H1003" t="str">
            <v>01</v>
          </cell>
          <cell r="J1003" t="str">
            <v>Registrado</v>
          </cell>
          <cell r="L1003" t="str">
            <v>203</v>
          </cell>
          <cell r="N1003">
            <v>1</v>
          </cell>
          <cell r="O1003">
            <v>0</v>
          </cell>
          <cell r="P1003">
            <v>1</v>
          </cell>
        </row>
        <row r="1004">
          <cell r="A1004" t="str">
            <v>GTO</v>
          </cell>
          <cell r="C1004">
            <v>4</v>
          </cell>
          <cell r="H1004" t="str">
            <v>01</v>
          </cell>
          <cell r="J1004" t="str">
            <v>Registrado</v>
          </cell>
          <cell r="L1004" t="str">
            <v>102</v>
          </cell>
          <cell r="N1004">
            <v>1</v>
          </cell>
          <cell r="O1004">
            <v>0</v>
          </cell>
          <cell r="P1004">
            <v>1</v>
          </cell>
        </row>
        <row r="1005">
          <cell r="A1005" t="str">
            <v>GTO</v>
          </cell>
          <cell r="C1005">
            <v>4</v>
          </cell>
          <cell r="H1005" t="str">
            <v>01</v>
          </cell>
          <cell r="J1005" t="str">
            <v>Registrado</v>
          </cell>
          <cell r="L1005" t="str">
            <v>203</v>
          </cell>
          <cell r="N1005">
            <v>1</v>
          </cell>
          <cell r="O1005">
            <v>0</v>
          </cell>
          <cell r="P1005">
            <v>1</v>
          </cell>
        </row>
        <row r="1006">
          <cell r="A1006" t="str">
            <v>GTO</v>
          </cell>
          <cell r="C1006">
            <v>4</v>
          </cell>
          <cell r="H1006" t="str">
            <v>01</v>
          </cell>
          <cell r="J1006" t="str">
            <v>Registrado</v>
          </cell>
          <cell r="L1006" t="str">
            <v>102</v>
          </cell>
          <cell r="N1006">
            <v>1</v>
          </cell>
          <cell r="O1006">
            <v>0</v>
          </cell>
          <cell r="P1006">
            <v>1</v>
          </cell>
        </row>
        <row r="1007">
          <cell r="A1007" t="str">
            <v>GTO</v>
          </cell>
          <cell r="C1007">
            <v>4</v>
          </cell>
          <cell r="H1007" t="str">
            <v>01</v>
          </cell>
          <cell r="J1007" t="str">
            <v>Registrado</v>
          </cell>
          <cell r="L1007" t="str">
            <v>203</v>
          </cell>
          <cell r="N1007">
            <v>1</v>
          </cell>
          <cell r="O1007">
            <v>0</v>
          </cell>
          <cell r="P1007">
            <v>1</v>
          </cell>
        </row>
        <row r="1008">
          <cell r="A1008" t="str">
            <v>GTO</v>
          </cell>
          <cell r="C1008">
            <v>4</v>
          </cell>
          <cell r="H1008" t="str">
            <v>01</v>
          </cell>
          <cell r="J1008" t="str">
            <v>Registrado</v>
          </cell>
          <cell r="L1008" t="str">
            <v>102</v>
          </cell>
          <cell r="N1008">
            <v>3</v>
          </cell>
          <cell r="O1008">
            <v>0</v>
          </cell>
          <cell r="P1008">
            <v>1</v>
          </cell>
        </row>
        <row r="1009">
          <cell r="A1009" t="str">
            <v>GTO</v>
          </cell>
          <cell r="C1009">
            <v>4</v>
          </cell>
          <cell r="H1009" t="str">
            <v>01</v>
          </cell>
          <cell r="J1009" t="str">
            <v>Registrado</v>
          </cell>
          <cell r="L1009" t="str">
            <v>203</v>
          </cell>
          <cell r="N1009">
            <v>3</v>
          </cell>
          <cell r="O1009">
            <v>0</v>
          </cell>
          <cell r="P1009">
            <v>1</v>
          </cell>
        </row>
        <row r="1010">
          <cell r="A1010" t="str">
            <v>GTO</v>
          </cell>
          <cell r="C1010">
            <v>4</v>
          </cell>
          <cell r="H1010" t="str">
            <v>01</v>
          </cell>
          <cell r="J1010" t="str">
            <v>Registrado</v>
          </cell>
          <cell r="L1010" t="str">
            <v>102</v>
          </cell>
          <cell r="N1010">
            <v>3</v>
          </cell>
          <cell r="O1010">
            <v>0</v>
          </cell>
          <cell r="P1010">
            <v>1</v>
          </cell>
        </row>
        <row r="1011">
          <cell r="A1011" t="str">
            <v>GTO</v>
          </cell>
          <cell r="C1011">
            <v>4</v>
          </cell>
          <cell r="H1011" t="str">
            <v>01</v>
          </cell>
          <cell r="J1011" t="str">
            <v>Registrado</v>
          </cell>
          <cell r="L1011" t="str">
            <v>203</v>
          </cell>
          <cell r="N1011">
            <v>3</v>
          </cell>
          <cell r="O1011">
            <v>0</v>
          </cell>
          <cell r="P1011">
            <v>1</v>
          </cell>
        </row>
        <row r="1012">
          <cell r="A1012" t="str">
            <v>GTO</v>
          </cell>
          <cell r="C1012">
            <v>4</v>
          </cell>
          <cell r="H1012" t="str">
            <v>01</v>
          </cell>
          <cell r="J1012" t="str">
            <v>Registrado</v>
          </cell>
          <cell r="L1012" t="str">
            <v>102</v>
          </cell>
          <cell r="N1012">
            <v>2</v>
          </cell>
          <cell r="O1012">
            <v>0</v>
          </cell>
          <cell r="P1012">
            <v>1</v>
          </cell>
        </row>
        <row r="1013">
          <cell r="A1013" t="str">
            <v>GTO</v>
          </cell>
          <cell r="C1013">
            <v>4</v>
          </cell>
          <cell r="H1013" t="str">
            <v>01</v>
          </cell>
          <cell r="J1013" t="str">
            <v>Registrado</v>
          </cell>
          <cell r="L1013" t="str">
            <v>102</v>
          </cell>
          <cell r="N1013">
            <v>2</v>
          </cell>
          <cell r="O1013">
            <v>0</v>
          </cell>
          <cell r="P1013">
            <v>1</v>
          </cell>
        </row>
        <row r="1014">
          <cell r="A1014" t="str">
            <v>GTO</v>
          </cell>
          <cell r="C1014">
            <v>4</v>
          </cell>
          <cell r="H1014" t="str">
            <v>01</v>
          </cell>
          <cell r="J1014" t="str">
            <v>Registrado</v>
          </cell>
          <cell r="L1014" t="str">
            <v>102</v>
          </cell>
          <cell r="N1014">
            <v>2</v>
          </cell>
          <cell r="O1014">
            <v>0</v>
          </cell>
          <cell r="P1014">
            <v>1</v>
          </cell>
        </row>
        <row r="1015">
          <cell r="A1015" t="str">
            <v>GTO</v>
          </cell>
          <cell r="C1015">
            <v>4</v>
          </cell>
          <cell r="H1015" t="str">
            <v>01</v>
          </cell>
          <cell r="J1015" t="str">
            <v>Registrado</v>
          </cell>
          <cell r="L1015" t="str">
            <v>102</v>
          </cell>
          <cell r="N1015">
            <v>2</v>
          </cell>
          <cell r="O1015">
            <v>0</v>
          </cell>
          <cell r="P1015">
            <v>1</v>
          </cell>
        </row>
        <row r="1016">
          <cell r="A1016" t="str">
            <v>GTO</v>
          </cell>
          <cell r="C1016">
            <v>4</v>
          </cell>
          <cell r="H1016" t="str">
            <v>01</v>
          </cell>
          <cell r="J1016" t="str">
            <v>Registrado</v>
          </cell>
          <cell r="L1016" t="str">
            <v>102</v>
          </cell>
          <cell r="N1016">
            <v>2</v>
          </cell>
          <cell r="O1016">
            <v>0</v>
          </cell>
          <cell r="P1016">
            <v>1</v>
          </cell>
        </row>
        <row r="1017">
          <cell r="A1017" t="str">
            <v>GTO</v>
          </cell>
          <cell r="C1017">
            <v>4</v>
          </cell>
          <cell r="H1017" t="str">
            <v>01</v>
          </cell>
          <cell r="J1017" t="str">
            <v>Registrado</v>
          </cell>
          <cell r="L1017" t="str">
            <v>102</v>
          </cell>
          <cell r="N1017">
            <v>2</v>
          </cell>
          <cell r="O1017">
            <v>0</v>
          </cell>
          <cell r="P1017">
            <v>1</v>
          </cell>
        </row>
        <row r="1018">
          <cell r="A1018" t="str">
            <v>GTO</v>
          </cell>
          <cell r="C1018">
            <v>4</v>
          </cell>
          <cell r="H1018" t="str">
            <v>01</v>
          </cell>
          <cell r="J1018" t="str">
            <v>Registrado</v>
          </cell>
          <cell r="L1018" t="str">
            <v>102</v>
          </cell>
          <cell r="N1018">
            <v>3</v>
          </cell>
          <cell r="O1018">
            <v>0</v>
          </cell>
          <cell r="P1018">
            <v>1</v>
          </cell>
        </row>
        <row r="1019">
          <cell r="A1019" t="str">
            <v>GTO</v>
          </cell>
          <cell r="C1019">
            <v>4</v>
          </cell>
          <cell r="H1019" t="str">
            <v>01</v>
          </cell>
          <cell r="J1019" t="str">
            <v>Registrado</v>
          </cell>
          <cell r="L1019" t="str">
            <v>102</v>
          </cell>
          <cell r="N1019">
            <v>3</v>
          </cell>
          <cell r="O1019">
            <v>0</v>
          </cell>
          <cell r="P1019">
            <v>1</v>
          </cell>
        </row>
        <row r="1020">
          <cell r="A1020" t="str">
            <v>GTO</v>
          </cell>
          <cell r="C1020">
            <v>4</v>
          </cell>
          <cell r="H1020" t="str">
            <v>01</v>
          </cell>
          <cell r="J1020" t="str">
            <v>Registrado</v>
          </cell>
          <cell r="L1020" t="str">
            <v>102</v>
          </cell>
          <cell r="N1020">
            <v>3</v>
          </cell>
          <cell r="O1020">
            <v>0</v>
          </cell>
          <cell r="P1020">
            <v>1</v>
          </cell>
        </row>
        <row r="1021">
          <cell r="A1021" t="str">
            <v>GTO</v>
          </cell>
          <cell r="C1021">
            <v>4</v>
          </cell>
          <cell r="H1021" t="str">
            <v>01</v>
          </cell>
          <cell r="J1021" t="str">
            <v>Registrado</v>
          </cell>
          <cell r="L1021" t="str">
            <v>102</v>
          </cell>
          <cell r="N1021">
            <v>3</v>
          </cell>
          <cell r="O1021">
            <v>0</v>
          </cell>
          <cell r="P1021">
            <v>1</v>
          </cell>
        </row>
        <row r="1022">
          <cell r="A1022" t="str">
            <v>GTO</v>
          </cell>
          <cell r="C1022">
            <v>4</v>
          </cell>
          <cell r="H1022" t="str">
            <v>01</v>
          </cell>
          <cell r="J1022" t="str">
            <v>Registrado</v>
          </cell>
          <cell r="L1022" t="str">
            <v>102</v>
          </cell>
          <cell r="N1022">
            <v>3</v>
          </cell>
          <cell r="O1022">
            <v>0</v>
          </cell>
          <cell r="P1022">
            <v>1</v>
          </cell>
        </row>
        <row r="1023">
          <cell r="A1023" t="str">
            <v>GTO</v>
          </cell>
          <cell r="C1023">
            <v>4</v>
          </cell>
          <cell r="H1023" t="str">
            <v>01</v>
          </cell>
          <cell r="J1023" t="str">
            <v>Registrado</v>
          </cell>
          <cell r="L1023" t="str">
            <v>102</v>
          </cell>
          <cell r="N1023">
            <v>3</v>
          </cell>
          <cell r="O1023">
            <v>0</v>
          </cell>
          <cell r="P1023">
            <v>1</v>
          </cell>
        </row>
        <row r="1024">
          <cell r="A1024" t="str">
            <v>GTO</v>
          </cell>
          <cell r="C1024">
            <v>4</v>
          </cell>
          <cell r="H1024" t="str">
            <v>01</v>
          </cell>
          <cell r="J1024" t="str">
            <v>Registrado</v>
          </cell>
          <cell r="L1024" t="str">
            <v>102</v>
          </cell>
          <cell r="N1024">
            <v>3</v>
          </cell>
          <cell r="O1024">
            <v>0</v>
          </cell>
          <cell r="P1024">
            <v>1</v>
          </cell>
        </row>
        <row r="1025">
          <cell r="A1025" t="str">
            <v>GTO</v>
          </cell>
          <cell r="C1025">
            <v>4</v>
          </cell>
          <cell r="H1025" t="str">
            <v>01</v>
          </cell>
          <cell r="J1025" t="str">
            <v>Registrado</v>
          </cell>
          <cell r="L1025" t="str">
            <v>102</v>
          </cell>
          <cell r="N1025">
            <v>3</v>
          </cell>
          <cell r="O1025">
            <v>0</v>
          </cell>
          <cell r="P1025">
            <v>1</v>
          </cell>
        </row>
        <row r="1026">
          <cell r="A1026" t="str">
            <v>GTO</v>
          </cell>
          <cell r="C1026">
            <v>4</v>
          </cell>
          <cell r="H1026" t="str">
            <v>01</v>
          </cell>
          <cell r="J1026" t="str">
            <v>Registrado</v>
          </cell>
          <cell r="L1026" t="str">
            <v>102</v>
          </cell>
          <cell r="N1026">
            <v>3</v>
          </cell>
          <cell r="O1026">
            <v>0</v>
          </cell>
          <cell r="P1026">
            <v>1</v>
          </cell>
        </row>
        <row r="1027">
          <cell r="A1027" t="str">
            <v>GTO</v>
          </cell>
          <cell r="C1027">
            <v>4</v>
          </cell>
          <cell r="H1027" t="str">
            <v>01</v>
          </cell>
          <cell r="J1027" t="str">
            <v>Registrado</v>
          </cell>
          <cell r="L1027" t="str">
            <v>102</v>
          </cell>
          <cell r="N1027">
            <v>3</v>
          </cell>
          <cell r="O1027">
            <v>0</v>
          </cell>
          <cell r="P1027">
            <v>1</v>
          </cell>
        </row>
        <row r="1028">
          <cell r="A1028" t="str">
            <v>GTO</v>
          </cell>
          <cell r="C1028">
            <v>4</v>
          </cell>
          <cell r="H1028" t="str">
            <v>01</v>
          </cell>
          <cell r="J1028" t="str">
            <v>Registrado</v>
          </cell>
          <cell r="L1028" t="str">
            <v>102</v>
          </cell>
          <cell r="N1028">
            <v>3</v>
          </cell>
          <cell r="O1028">
            <v>0</v>
          </cell>
          <cell r="P1028">
            <v>1</v>
          </cell>
        </row>
        <row r="1029">
          <cell r="A1029" t="str">
            <v>GTO</v>
          </cell>
          <cell r="C1029">
            <v>27</v>
          </cell>
          <cell r="H1029" t="str">
            <v>01</v>
          </cell>
          <cell r="J1029" t="str">
            <v>Registrado</v>
          </cell>
          <cell r="L1029" t="str">
            <v>102</v>
          </cell>
          <cell r="N1029">
            <v>3</v>
          </cell>
          <cell r="O1029">
            <v>0</v>
          </cell>
          <cell r="P1029">
            <v>1</v>
          </cell>
        </row>
        <row r="1030">
          <cell r="A1030" t="str">
            <v>GTO</v>
          </cell>
          <cell r="C1030">
            <v>27</v>
          </cell>
          <cell r="H1030" t="str">
            <v>01</v>
          </cell>
          <cell r="J1030" t="str">
            <v>Registrado</v>
          </cell>
          <cell r="L1030" t="str">
            <v>102</v>
          </cell>
          <cell r="N1030">
            <v>3</v>
          </cell>
          <cell r="O1030">
            <v>0</v>
          </cell>
          <cell r="P1030">
            <v>1</v>
          </cell>
        </row>
        <row r="1031">
          <cell r="A1031" t="str">
            <v>GTO</v>
          </cell>
          <cell r="C1031">
            <v>27</v>
          </cell>
          <cell r="H1031" t="str">
            <v>01</v>
          </cell>
          <cell r="J1031" t="str">
            <v>Registrado</v>
          </cell>
          <cell r="L1031" t="str">
            <v>102</v>
          </cell>
          <cell r="N1031">
            <v>3</v>
          </cell>
          <cell r="O1031">
            <v>0</v>
          </cell>
          <cell r="P1031">
            <v>1</v>
          </cell>
        </row>
        <row r="1032">
          <cell r="A1032" t="str">
            <v>GTO</v>
          </cell>
          <cell r="C1032">
            <v>27</v>
          </cell>
          <cell r="H1032" t="str">
            <v>01</v>
          </cell>
          <cell r="J1032" t="str">
            <v>Registrado</v>
          </cell>
          <cell r="L1032" t="str">
            <v>102</v>
          </cell>
          <cell r="N1032">
            <v>3</v>
          </cell>
          <cell r="O1032">
            <v>0</v>
          </cell>
          <cell r="P1032">
            <v>1</v>
          </cell>
        </row>
        <row r="1033">
          <cell r="A1033" t="str">
            <v>GTO</v>
          </cell>
          <cell r="C1033">
            <v>27</v>
          </cell>
          <cell r="H1033" t="str">
            <v>01</v>
          </cell>
          <cell r="J1033" t="str">
            <v>Registrado</v>
          </cell>
          <cell r="L1033" t="str">
            <v>102</v>
          </cell>
          <cell r="N1033">
            <v>3</v>
          </cell>
          <cell r="O1033">
            <v>0</v>
          </cell>
          <cell r="P1033">
            <v>1</v>
          </cell>
        </row>
        <row r="1034">
          <cell r="A1034" t="str">
            <v>GTO</v>
          </cell>
          <cell r="C1034">
            <v>27</v>
          </cell>
          <cell r="H1034" t="str">
            <v>01</v>
          </cell>
          <cell r="J1034" t="str">
            <v>Registrado</v>
          </cell>
          <cell r="L1034" t="str">
            <v>102</v>
          </cell>
          <cell r="N1034">
            <v>3</v>
          </cell>
          <cell r="O1034">
            <v>0</v>
          </cell>
          <cell r="P1034">
            <v>1</v>
          </cell>
        </row>
        <row r="1035">
          <cell r="A1035" t="str">
            <v>GTO</v>
          </cell>
          <cell r="C1035">
            <v>27</v>
          </cell>
          <cell r="H1035" t="str">
            <v>01</v>
          </cell>
          <cell r="J1035" t="str">
            <v>Registrado</v>
          </cell>
          <cell r="L1035" t="str">
            <v>102</v>
          </cell>
          <cell r="N1035">
            <v>3</v>
          </cell>
          <cell r="O1035">
            <v>0</v>
          </cell>
          <cell r="P1035">
            <v>1</v>
          </cell>
        </row>
        <row r="1036">
          <cell r="A1036" t="str">
            <v>GTO</v>
          </cell>
          <cell r="C1036">
            <v>27</v>
          </cell>
          <cell r="H1036" t="str">
            <v>01</v>
          </cell>
          <cell r="J1036" t="str">
            <v>Registrado</v>
          </cell>
          <cell r="L1036" t="str">
            <v>102</v>
          </cell>
          <cell r="N1036">
            <v>3</v>
          </cell>
          <cell r="O1036">
            <v>0</v>
          </cell>
          <cell r="P1036">
            <v>1</v>
          </cell>
        </row>
        <row r="1037">
          <cell r="A1037" t="str">
            <v>GTO</v>
          </cell>
          <cell r="C1037">
            <v>27</v>
          </cell>
          <cell r="H1037" t="str">
            <v>01</v>
          </cell>
          <cell r="J1037" t="str">
            <v>Registrado</v>
          </cell>
          <cell r="L1037" t="str">
            <v>102</v>
          </cell>
          <cell r="N1037">
            <v>4</v>
          </cell>
          <cell r="O1037">
            <v>0</v>
          </cell>
          <cell r="P1037">
            <v>1</v>
          </cell>
        </row>
        <row r="1038">
          <cell r="A1038" t="str">
            <v>GTO</v>
          </cell>
          <cell r="C1038">
            <v>4</v>
          </cell>
          <cell r="H1038" t="str">
            <v>01</v>
          </cell>
          <cell r="J1038" t="str">
            <v>Registrado</v>
          </cell>
          <cell r="L1038" t="str">
            <v>102</v>
          </cell>
          <cell r="N1038">
            <v>3</v>
          </cell>
          <cell r="O1038">
            <v>0</v>
          </cell>
          <cell r="P1038">
            <v>1</v>
          </cell>
        </row>
        <row r="1039">
          <cell r="A1039" t="str">
            <v>GTO</v>
          </cell>
          <cell r="C1039">
            <v>4</v>
          </cell>
          <cell r="H1039" t="str">
            <v>01</v>
          </cell>
          <cell r="J1039" t="str">
            <v>Registrado</v>
          </cell>
          <cell r="L1039" t="str">
            <v>102</v>
          </cell>
          <cell r="N1039">
            <v>3</v>
          </cell>
          <cell r="O1039">
            <v>0</v>
          </cell>
          <cell r="P1039">
            <v>1</v>
          </cell>
        </row>
        <row r="1040">
          <cell r="A1040" t="str">
            <v>GTO</v>
          </cell>
          <cell r="C1040">
            <v>4</v>
          </cell>
          <cell r="H1040" t="str">
            <v>01</v>
          </cell>
          <cell r="J1040" t="str">
            <v>Registrado</v>
          </cell>
          <cell r="L1040" t="str">
            <v>102</v>
          </cell>
          <cell r="N1040">
            <v>3</v>
          </cell>
          <cell r="O1040">
            <v>0</v>
          </cell>
          <cell r="P1040">
            <v>1</v>
          </cell>
        </row>
        <row r="1041">
          <cell r="A1041" t="str">
            <v>GTO</v>
          </cell>
          <cell r="C1041">
            <v>4</v>
          </cell>
          <cell r="H1041" t="str">
            <v>01</v>
          </cell>
          <cell r="J1041" t="str">
            <v>Registrado</v>
          </cell>
          <cell r="L1041" t="str">
            <v>102</v>
          </cell>
          <cell r="N1041">
            <v>3</v>
          </cell>
          <cell r="O1041">
            <v>0</v>
          </cell>
          <cell r="P1041">
            <v>1</v>
          </cell>
        </row>
        <row r="1042">
          <cell r="A1042" t="str">
            <v>GTO</v>
          </cell>
          <cell r="C1042">
            <v>4</v>
          </cell>
          <cell r="H1042" t="str">
            <v>01</v>
          </cell>
          <cell r="J1042" t="str">
            <v>Registrado</v>
          </cell>
          <cell r="L1042" t="str">
            <v>102</v>
          </cell>
          <cell r="N1042">
            <v>3</v>
          </cell>
          <cell r="O1042">
            <v>0</v>
          </cell>
          <cell r="P1042">
            <v>1</v>
          </cell>
        </row>
        <row r="1043">
          <cell r="A1043" t="str">
            <v>GTO</v>
          </cell>
          <cell r="C1043">
            <v>4</v>
          </cell>
          <cell r="H1043" t="str">
            <v>01</v>
          </cell>
          <cell r="J1043" t="str">
            <v>Registrado</v>
          </cell>
          <cell r="L1043" t="str">
            <v>102</v>
          </cell>
          <cell r="N1043">
            <v>3</v>
          </cell>
          <cell r="O1043">
            <v>0</v>
          </cell>
          <cell r="P1043">
            <v>1</v>
          </cell>
        </row>
        <row r="1044">
          <cell r="A1044" t="str">
            <v>GTO</v>
          </cell>
          <cell r="C1044">
            <v>4</v>
          </cell>
          <cell r="H1044" t="str">
            <v>01</v>
          </cell>
          <cell r="J1044" t="str">
            <v>Registrado</v>
          </cell>
          <cell r="L1044" t="str">
            <v>102</v>
          </cell>
          <cell r="N1044">
            <v>3</v>
          </cell>
          <cell r="O1044">
            <v>0</v>
          </cell>
          <cell r="P1044">
            <v>1</v>
          </cell>
        </row>
        <row r="1045">
          <cell r="A1045" t="str">
            <v>GTO</v>
          </cell>
          <cell r="C1045">
            <v>4</v>
          </cell>
          <cell r="H1045" t="str">
            <v>01</v>
          </cell>
          <cell r="J1045" t="str">
            <v>Registrado</v>
          </cell>
          <cell r="L1045" t="str">
            <v>102</v>
          </cell>
          <cell r="N1045">
            <v>3</v>
          </cell>
          <cell r="O1045">
            <v>0</v>
          </cell>
          <cell r="P1045">
            <v>1</v>
          </cell>
        </row>
        <row r="1046">
          <cell r="A1046" t="str">
            <v>GTO</v>
          </cell>
          <cell r="C1046">
            <v>27</v>
          </cell>
          <cell r="H1046" t="str">
            <v>01</v>
          </cell>
          <cell r="J1046" t="str">
            <v>Registrado</v>
          </cell>
          <cell r="L1046" t="str">
            <v>102</v>
          </cell>
          <cell r="N1046">
            <v>3</v>
          </cell>
          <cell r="O1046">
            <v>0</v>
          </cell>
          <cell r="P1046">
            <v>1</v>
          </cell>
        </row>
        <row r="1047">
          <cell r="A1047" t="str">
            <v>GTO</v>
          </cell>
          <cell r="C1047">
            <v>25</v>
          </cell>
          <cell r="H1047" t="str">
            <v>02</v>
          </cell>
          <cell r="J1047" t="str">
            <v>Registrado</v>
          </cell>
          <cell r="L1047" t="str">
            <v>102</v>
          </cell>
          <cell r="N1047">
            <v>4</v>
          </cell>
          <cell r="O1047">
            <v>0</v>
          </cell>
          <cell r="P1047">
            <v>1</v>
          </cell>
        </row>
        <row r="1048">
          <cell r="A1048" t="str">
            <v>GTO</v>
          </cell>
          <cell r="C1048">
            <v>25</v>
          </cell>
          <cell r="H1048" t="str">
            <v>02</v>
          </cell>
          <cell r="J1048" t="str">
            <v>Registrado</v>
          </cell>
          <cell r="L1048" t="str">
            <v>102</v>
          </cell>
          <cell r="N1048">
            <v>4</v>
          </cell>
          <cell r="O1048">
            <v>0</v>
          </cell>
          <cell r="P1048">
            <v>1</v>
          </cell>
        </row>
        <row r="1049">
          <cell r="A1049" t="str">
            <v>GTO</v>
          </cell>
          <cell r="C1049">
            <v>25</v>
          </cell>
          <cell r="H1049" t="str">
            <v>02</v>
          </cell>
          <cell r="J1049" t="str">
            <v>Registrado</v>
          </cell>
          <cell r="L1049" t="str">
            <v>102</v>
          </cell>
          <cell r="N1049">
            <v>4</v>
          </cell>
          <cell r="O1049">
            <v>0</v>
          </cell>
          <cell r="P1049">
            <v>1</v>
          </cell>
        </row>
        <row r="1050">
          <cell r="A1050" t="str">
            <v>GTO</v>
          </cell>
          <cell r="C1050">
            <v>25</v>
          </cell>
          <cell r="H1050" t="str">
            <v>02</v>
          </cell>
          <cell r="J1050" t="str">
            <v>Registrado</v>
          </cell>
          <cell r="L1050" t="str">
            <v>102</v>
          </cell>
          <cell r="N1050">
            <v>4</v>
          </cell>
          <cell r="O1050">
            <v>0</v>
          </cell>
          <cell r="P1050">
            <v>1</v>
          </cell>
        </row>
        <row r="1051">
          <cell r="A1051" t="str">
            <v>GTO</v>
          </cell>
          <cell r="C1051">
            <v>25</v>
          </cell>
          <cell r="H1051" t="str">
            <v>02</v>
          </cell>
          <cell r="J1051" t="str">
            <v>Registrado</v>
          </cell>
          <cell r="L1051" t="str">
            <v>102</v>
          </cell>
          <cell r="N1051">
            <v>4</v>
          </cell>
          <cell r="O1051">
            <v>0</v>
          </cell>
          <cell r="P1051">
            <v>1</v>
          </cell>
        </row>
        <row r="1052">
          <cell r="A1052" t="str">
            <v>GTO</v>
          </cell>
          <cell r="C1052">
            <v>25</v>
          </cell>
          <cell r="H1052" t="str">
            <v>02</v>
          </cell>
          <cell r="J1052" t="str">
            <v>Registrado</v>
          </cell>
          <cell r="L1052" t="str">
            <v>102</v>
          </cell>
          <cell r="N1052">
            <v>3</v>
          </cell>
          <cell r="O1052">
            <v>0</v>
          </cell>
          <cell r="P1052">
            <v>1</v>
          </cell>
        </row>
        <row r="1053">
          <cell r="A1053" t="str">
            <v>ANA</v>
          </cell>
          <cell r="C1053">
            <v>4</v>
          </cell>
          <cell r="H1053" t="str">
            <v>01</v>
          </cell>
          <cell r="J1053" t="str">
            <v>Registrado</v>
          </cell>
          <cell r="L1053" t="str">
            <v>101</v>
          </cell>
          <cell r="N1053">
            <v>1</v>
          </cell>
          <cell r="O1053">
            <v>0</v>
          </cell>
          <cell r="P1053">
            <v>1</v>
          </cell>
        </row>
        <row r="1054">
          <cell r="A1054" t="str">
            <v>GTO</v>
          </cell>
          <cell r="C1054">
            <v>4</v>
          </cell>
          <cell r="H1054" t="str">
            <v>01</v>
          </cell>
          <cell r="J1054" t="str">
            <v>Registrado</v>
          </cell>
          <cell r="L1054" t="str">
            <v>102</v>
          </cell>
          <cell r="N1054">
            <v>1</v>
          </cell>
          <cell r="O1054">
            <v>0</v>
          </cell>
          <cell r="P1054">
            <v>1</v>
          </cell>
        </row>
        <row r="1055">
          <cell r="A1055" t="str">
            <v>GTO</v>
          </cell>
          <cell r="C1055">
            <v>4</v>
          </cell>
          <cell r="H1055" t="str">
            <v>01</v>
          </cell>
          <cell r="J1055" t="str">
            <v>Registrado</v>
          </cell>
          <cell r="L1055" t="str">
            <v>102</v>
          </cell>
          <cell r="N1055">
            <v>1</v>
          </cell>
          <cell r="O1055">
            <v>0</v>
          </cell>
          <cell r="P1055">
            <v>1</v>
          </cell>
        </row>
        <row r="1056">
          <cell r="A1056" t="str">
            <v>GTO</v>
          </cell>
          <cell r="C1056">
            <v>4</v>
          </cell>
          <cell r="H1056" t="str">
            <v>01</v>
          </cell>
          <cell r="J1056" t="str">
            <v>Registrado</v>
          </cell>
          <cell r="L1056" t="str">
            <v>102</v>
          </cell>
          <cell r="N1056">
            <v>1</v>
          </cell>
          <cell r="O1056">
            <v>0</v>
          </cell>
          <cell r="P1056">
            <v>1</v>
          </cell>
        </row>
        <row r="1057">
          <cell r="A1057" t="str">
            <v>GTO</v>
          </cell>
          <cell r="C1057">
            <v>4</v>
          </cell>
          <cell r="H1057" t="str">
            <v>01</v>
          </cell>
          <cell r="J1057" t="str">
            <v>Registrado</v>
          </cell>
          <cell r="L1057" t="str">
            <v>102</v>
          </cell>
          <cell r="N1057">
            <v>1</v>
          </cell>
          <cell r="O1057">
            <v>0</v>
          </cell>
          <cell r="P1057">
            <v>1</v>
          </cell>
        </row>
        <row r="1058">
          <cell r="A1058" t="str">
            <v>GTO</v>
          </cell>
          <cell r="C1058">
            <v>4</v>
          </cell>
          <cell r="H1058" t="str">
            <v>01</v>
          </cell>
          <cell r="J1058" t="str">
            <v>Registrado</v>
          </cell>
          <cell r="L1058" t="str">
            <v>102</v>
          </cell>
          <cell r="N1058">
            <v>1</v>
          </cell>
          <cell r="O1058">
            <v>0</v>
          </cell>
          <cell r="P1058">
            <v>1</v>
          </cell>
        </row>
        <row r="1059">
          <cell r="A1059" t="str">
            <v>GTO</v>
          </cell>
          <cell r="C1059">
            <v>4</v>
          </cell>
          <cell r="H1059" t="str">
            <v>01</v>
          </cell>
          <cell r="J1059" t="str">
            <v>Registrado</v>
          </cell>
          <cell r="L1059" t="str">
            <v>102</v>
          </cell>
          <cell r="N1059">
            <v>1</v>
          </cell>
          <cell r="O1059">
            <v>0</v>
          </cell>
          <cell r="P1059">
            <v>1</v>
          </cell>
        </row>
        <row r="1060">
          <cell r="A1060" t="str">
            <v>GTO</v>
          </cell>
          <cell r="C1060">
            <v>4</v>
          </cell>
          <cell r="H1060" t="str">
            <v>01</v>
          </cell>
          <cell r="J1060" t="str">
            <v>Registrado</v>
          </cell>
          <cell r="L1060" t="str">
            <v>102</v>
          </cell>
          <cell r="N1060">
            <v>1</v>
          </cell>
          <cell r="O1060">
            <v>0</v>
          </cell>
          <cell r="P1060">
            <v>1</v>
          </cell>
        </row>
        <row r="1061">
          <cell r="A1061" t="str">
            <v>GTO</v>
          </cell>
          <cell r="C1061">
            <v>4</v>
          </cell>
          <cell r="H1061" t="str">
            <v>01</v>
          </cell>
          <cell r="J1061" t="str">
            <v>Registrado</v>
          </cell>
          <cell r="L1061" t="str">
            <v>102</v>
          </cell>
          <cell r="N1061">
            <v>1</v>
          </cell>
          <cell r="O1061">
            <v>0</v>
          </cell>
          <cell r="P1061">
            <v>1</v>
          </cell>
        </row>
        <row r="1062">
          <cell r="A1062" t="str">
            <v>GTO</v>
          </cell>
          <cell r="C1062">
            <v>4</v>
          </cell>
          <cell r="H1062" t="str">
            <v>01</v>
          </cell>
          <cell r="J1062" t="str">
            <v>Registrado</v>
          </cell>
          <cell r="L1062" t="str">
            <v>102</v>
          </cell>
          <cell r="N1062">
            <v>1</v>
          </cell>
          <cell r="O1062">
            <v>0</v>
          </cell>
          <cell r="P1062">
            <v>1</v>
          </cell>
        </row>
        <row r="1063">
          <cell r="A1063" t="str">
            <v>GTO</v>
          </cell>
          <cell r="C1063">
            <v>4</v>
          </cell>
          <cell r="H1063" t="str">
            <v>01</v>
          </cell>
          <cell r="J1063" t="str">
            <v>Registrado</v>
          </cell>
          <cell r="L1063" t="str">
            <v>102</v>
          </cell>
          <cell r="N1063">
            <v>1</v>
          </cell>
          <cell r="O1063">
            <v>0</v>
          </cell>
          <cell r="P1063">
            <v>1</v>
          </cell>
        </row>
        <row r="1064">
          <cell r="A1064" t="str">
            <v>GTO</v>
          </cell>
          <cell r="C1064">
            <v>4</v>
          </cell>
          <cell r="H1064" t="str">
            <v>01</v>
          </cell>
          <cell r="J1064" t="str">
            <v>Registrado</v>
          </cell>
          <cell r="L1064" t="str">
            <v>102</v>
          </cell>
          <cell r="N1064">
            <v>1</v>
          </cell>
          <cell r="O1064">
            <v>0</v>
          </cell>
          <cell r="P1064">
            <v>1</v>
          </cell>
        </row>
        <row r="1065">
          <cell r="A1065" t="str">
            <v>GTO</v>
          </cell>
          <cell r="C1065">
            <v>4</v>
          </cell>
          <cell r="H1065" t="str">
            <v>01</v>
          </cell>
          <cell r="J1065" t="str">
            <v>Registrado</v>
          </cell>
          <cell r="L1065" t="str">
            <v>102</v>
          </cell>
          <cell r="N1065">
            <v>3</v>
          </cell>
          <cell r="O1065">
            <v>0</v>
          </cell>
          <cell r="P1065">
            <v>1</v>
          </cell>
        </row>
        <row r="1066">
          <cell r="A1066" t="str">
            <v>GTO</v>
          </cell>
          <cell r="C1066">
            <v>20</v>
          </cell>
          <cell r="H1066" t="str">
            <v>01</v>
          </cell>
          <cell r="J1066" t="str">
            <v>Registrado</v>
          </cell>
          <cell r="L1066" t="str">
            <v>203</v>
          </cell>
          <cell r="N1066">
            <v>3</v>
          </cell>
          <cell r="O1066">
            <v>0</v>
          </cell>
          <cell r="P1066">
            <v>1</v>
          </cell>
        </row>
        <row r="1067">
          <cell r="A1067" t="str">
            <v>GTO</v>
          </cell>
          <cell r="C1067">
            <v>4</v>
          </cell>
          <cell r="H1067" t="str">
            <v>01</v>
          </cell>
          <cell r="J1067" t="str">
            <v>Registrado</v>
          </cell>
          <cell r="L1067" t="str">
            <v>203</v>
          </cell>
          <cell r="N1067">
            <v>3</v>
          </cell>
          <cell r="O1067">
            <v>0</v>
          </cell>
          <cell r="P1067">
            <v>1</v>
          </cell>
        </row>
        <row r="1068">
          <cell r="A1068" t="str">
            <v>GTO</v>
          </cell>
          <cell r="C1068">
            <v>12</v>
          </cell>
          <cell r="H1068" t="str">
            <v>01</v>
          </cell>
          <cell r="J1068" t="str">
            <v>Registrado</v>
          </cell>
          <cell r="L1068" t="str">
            <v>203</v>
          </cell>
          <cell r="N1068">
            <v>3</v>
          </cell>
          <cell r="O1068">
            <v>0</v>
          </cell>
          <cell r="P1068">
            <v>1</v>
          </cell>
        </row>
        <row r="1069">
          <cell r="A1069" t="str">
            <v>GTO</v>
          </cell>
          <cell r="C1069">
            <v>20</v>
          </cell>
          <cell r="H1069" t="str">
            <v>01</v>
          </cell>
          <cell r="J1069" t="str">
            <v>Registrado</v>
          </cell>
          <cell r="L1069" t="str">
            <v>102</v>
          </cell>
          <cell r="N1069">
            <v>3</v>
          </cell>
          <cell r="O1069">
            <v>0</v>
          </cell>
          <cell r="P1069">
            <v>1</v>
          </cell>
        </row>
        <row r="1070">
          <cell r="A1070" t="str">
            <v>GTO</v>
          </cell>
          <cell r="C1070">
            <v>4</v>
          </cell>
          <cell r="H1070" t="str">
            <v>01</v>
          </cell>
          <cell r="J1070" t="str">
            <v>Registrado</v>
          </cell>
          <cell r="L1070" t="str">
            <v>102</v>
          </cell>
          <cell r="N1070">
            <v>3</v>
          </cell>
          <cell r="O1070">
            <v>0</v>
          </cell>
          <cell r="P1070">
            <v>1</v>
          </cell>
        </row>
        <row r="1071">
          <cell r="A1071" t="str">
            <v>GTO</v>
          </cell>
          <cell r="C1071">
            <v>12</v>
          </cell>
          <cell r="H1071" t="str">
            <v>01</v>
          </cell>
          <cell r="J1071" t="str">
            <v>Registrado</v>
          </cell>
          <cell r="L1071" t="str">
            <v>102</v>
          </cell>
          <cell r="N1071">
            <v>3</v>
          </cell>
          <cell r="O1071">
            <v>0</v>
          </cell>
          <cell r="P1071">
            <v>1</v>
          </cell>
        </row>
        <row r="1072">
          <cell r="A1072" t="str">
            <v>GTO</v>
          </cell>
          <cell r="C1072">
            <v>19</v>
          </cell>
          <cell r="H1072" t="str">
            <v>01</v>
          </cell>
          <cell r="J1072" t="str">
            <v>Registrado</v>
          </cell>
          <cell r="L1072" t="str">
            <v>102</v>
          </cell>
          <cell r="N1072">
            <v>3</v>
          </cell>
          <cell r="O1072">
            <v>0</v>
          </cell>
          <cell r="P1072">
            <v>1</v>
          </cell>
        </row>
        <row r="1073">
          <cell r="A1073" t="str">
            <v>GTO</v>
          </cell>
          <cell r="C1073">
            <v>4</v>
          </cell>
          <cell r="H1073" t="str">
            <v>01</v>
          </cell>
          <cell r="J1073" t="str">
            <v>Registrado</v>
          </cell>
          <cell r="L1073" t="str">
            <v>102</v>
          </cell>
          <cell r="N1073">
            <v>3</v>
          </cell>
          <cell r="O1073">
            <v>0</v>
          </cell>
          <cell r="P1073">
            <v>1</v>
          </cell>
        </row>
        <row r="1074">
          <cell r="A1074" t="str">
            <v>GTO</v>
          </cell>
          <cell r="C1074">
            <v>12</v>
          </cell>
          <cell r="H1074" t="str">
            <v>01</v>
          </cell>
          <cell r="J1074" t="str">
            <v>Registrado</v>
          </cell>
          <cell r="L1074" t="str">
            <v>102</v>
          </cell>
          <cell r="N1074">
            <v>3</v>
          </cell>
          <cell r="O1074">
            <v>0</v>
          </cell>
          <cell r="P1074">
            <v>1</v>
          </cell>
        </row>
        <row r="1075">
          <cell r="A1075" t="str">
            <v>GTO</v>
          </cell>
          <cell r="C1075">
            <v>20</v>
          </cell>
          <cell r="H1075" t="str">
            <v>01</v>
          </cell>
          <cell r="J1075" t="str">
            <v>Registrado</v>
          </cell>
          <cell r="L1075" t="str">
            <v>102</v>
          </cell>
          <cell r="N1075">
            <v>3</v>
          </cell>
          <cell r="O1075">
            <v>0</v>
          </cell>
          <cell r="P1075">
            <v>1</v>
          </cell>
        </row>
        <row r="1076">
          <cell r="A1076" t="str">
            <v>GTO</v>
          </cell>
          <cell r="C1076">
            <v>20</v>
          </cell>
          <cell r="H1076" t="str">
            <v>01</v>
          </cell>
          <cell r="J1076" t="str">
            <v>Registrado</v>
          </cell>
          <cell r="L1076" t="str">
            <v>102</v>
          </cell>
          <cell r="N1076">
            <v>3</v>
          </cell>
          <cell r="O1076">
            <v>0</v>
          </cell>
          <cell r="P1076">
            <v>1</v>
          </cell>
        </row>
        <row r="1077">
          <cell r="A1077" t="str">
            <v>GTO</v>
          </cell>
          <cell r="C1077">
            <v>20</v>
          </cell>
          <cell r="H1077" t="str">
            <v>01</v>
          </cell>
          <cell r="J1077" t="str">
            <v>Registrado</v>
          </cell>
          <cell r="L1077" t="str">
            <v>102</v>
          </cell>
          <cell r="N1077">
            <v>3</v>
          </cell>
          <cell r="O1077">
            <v>0</v>
          </cell>
          <cell r="P1077">
            <v>1</v>
          </cell>
        </row>
        <row r="1078">
          <cell r="A1078" t="str">
            <v>GTO</v>
          </cell>
          <cell r="C1078">
            <v>20</v>
          </cell>
          <cell r="H1078" t="str">
            <v>01</v>
          </cell>
          <cell r="J1078" t="str">
            <v>Registrado</v>
          </cell>
          <cell r="L1078" t="str">
            <v>102</v>
          </cell>
          <cell r="N1078">
            <v>3</v>
          </cell>
          <cell r="O1078">
            <v>0</v>
          </cell>
          <cell r="P1078">
            <v>1</v>
          </cell>
        </row>
        <row r="1079">
          <cell r="A1079" t="str">
            <v>GTO</v>
          </cell>
          <cell r="C1079">
            <v>20</v>
          </cell>
          <cell r="H1079" t="str">
            <v>01</v>
          </cell>
          <cell r="J1079" t="str">
            <v>Registrado</v>
          </cell>
          <cell r="L1079" t="str">
            <v>102</v>
          </cell>
          <cell r="N1079">
            <v>3</v>
          </cell>
          <cell r="O1079">
            <v>0</v>
          </cell>
          <cell r="P1079">
            <v>1</v>
          </cell>
        </row>
        <row r="1080">
          <cell r="A1080" t="str">
            <v>GTO</v>
          </cell>
          <cell r="C1080">
            <v>20</v>
          </cell>
          <cell r="H1080" t="str">
            <v>01</v>
          </cell>
          <cell r="J1080" t="str">
            <v>Registrado</v>
          </cell>
          <cell r="L1080" t="str">
            <v>102</v>
          </cell>
          <cell r="N1080">
            <v>3</v>
          </cell>
          <cell r="O1080">
            <v>0</v>
          </cell>
          <cell r="P1080">
            <v>1</v>
          </cell>
        </row>
        <row r="1081">
          <cell r="A1081" t="str">
            <v>GTO</v>
          </cell>
          <cell r="C1081">
            <v>4</v>
          </cell>
          <cell r="H1081" t="str">
            <v>01</v>
          </cell>
          <cell r="J1081" t="str">
            <v>Registrado</v>
          </cell>
          <cell r="L1081" t="str">
            <v>102</v>
          </cell>
          <cell r="N1081">
            <v>3</v>
          </cell>
          <cell r="O1081">
            <v>0</v>
          </cell>
          <cell r="P1081">
            <v>1</v>
          </cell>
        </row>
        <row r="1082">
          <cell r="A1082" t="str">
            <v>GTO</v>
          </cell>
          <cell r="C1082">
            <v>4</v>
          </cell>
          <cell r="H1082" t="str">
            <v>01</v>
          </cell>
          <cell r="J1082" t="str">
            <v>Registrado</v>
          </cell>
          <cell r="L1082" t="str">
            <v>102</v>
          </cell>
          <cell r="N1082">
            <v>3</v>
          </cell>
          <cell r="O1082">
            <v>0</v>
          </cell>
          <cell r="P1082">
            <v>1</v>
          </cell>
        </row>
        <row r="1083">
          <cell r="A1083" t="str">
            <v>GTO</v>
          </cell>
          <cell r="C1083">
            <v>4</v>
          </cell>
          <cell r="H1083" t="str">
            <v>01</v>
          </cell>
          <cell r="J1083" t="str">
            <v>Registrado</v>
          </cell>
          <cell r="L1083" t="str">
            <v>102</v>
          </cell>
          <cell r="N1083">
            <v>3</v>
          </cell>
          <cell r="O1083">
            <v>0</v>
          </cell>
          <cell r="P1083">
            <v>1</v>
          </cell>
        </row>
        <row r="1084">
          <cell r="A1084" t="str">
            <v>GTO</v>
          </cell>
          <cell r="C1084">
            <v>19</v>
          </cell>
          <cell r="H1084" t="str">
            <v>01</v>
          </cell>
          <cell r="J1084" t="str">
            <v>Registrado</v>
          </cell>
          <cell r="L1084" t="str">
            <v>102</v>
          </cell>
          <cell r="N1084">
            <v>3</v>
          </cell>
          <cell r="O1084">
            <v>0</v>
          </cell>
          <cell r="P1084">
            <v>1</v>
          </cell>
        </row>
        <row r="1085">
          <cell r="A1085" t="str">
            <v>GTO</v>
          </cell>
          <cell r="C1085">
            <v>4</v>
          </cell>
          <cell r="H1085" t="str">
            <v>01</v>
          </cell>
          <cell r="J1085" t="str">
            <v>Registrado</v>
          </cell>
          <cell r="L1085" t="str">
            <v>102</v>
          </cell>
          <cell r="N1085">
            <v>3</v>
          </cell>
          <cell r="O1085">
            <v>0</v>
          </cell>
          <cell r="P1085">
            <v>1</v>
          </cell>
        </row>
        <row r="1086">
          <cell r="A1086" t="str">
            <v>GTO</v>
          </cell>
          <cell r="C1086">
            <v>12</v>
          </cell>
          <cell r="H1086" t="str">
            <v>01</v>
          </cell>
          <cell r="J1086" t="str">
            <v>Registrado</v>
          </cell>
          <cell r="L1086" t="str">
            <v>102</v>
          </cell>
          <cell r="N1086">
            <v>3</v>
          </cell>
          <cell r="O1086">
            <v>0</v>
          </cell>
          <cell r="P1086">
            <v>1</v>
          </cell>
        </row>
        <row r="1087">
          <cell r="A1087" t="str">
            <v>GTO</v>
          </cell>
          <cell r="C1087">
            <v>19</v>
          </cell>
          <cell r="H1087" t="str">
            <v>01</v>
          </cell>
          <cell r="J1087" t="str">
            <v>Registrado</v>
          </cell>
          <cell r="L1087" t="str">
            <v>102</v>
          </cell>
          <cell r="N1087">
            <v>3</v>
          </cell>
          <cell r="O1087">
            <v>0</v>
          </cell>
          <cell r="P1087">
            <v>1</v>
          </cell>
        </row>
        <row r="1088">
          <cell r="A1088" t="str">
            <v>GTO</v>
          </cell>
          <cell r="C1088">
            <v>4</v>
          </cell>
          <cell r="H1088" t="str">
            <v>01</v>
          </cell>
          <cell r="J1088" t="str">
            <v>Registrado</v>
          </cell>
          <cell r="L1088" t="str">
            <v>102</v>
          </cell>
          <cell r="N1088">
            <v>3</v>
          </cell>
          <cell r="O1088">
            <v>0</v>
          </cell>
          <cell r="P1088">
            <v>1</v>
          </cell>
        </row>
        <row r="1089">
          <cell r="A1089" t="str">
            <v>GTO</v>
          </cell>
          <cell r="C1089">
            <v>4</v>
          </cell>
          <cell r="H1089" t="str">
            <v>01</v>
          </cell>
          <cell r="J1089" t="str">
            <v>Registrado</v>
          </cell>
          <cell r="L1089" t="str">
            <v>102</v>
          </cell>
          <cell r="N1089">
            <v>3</v>
          </cell>
          <cell r="O1089">
            <v>0</v>
          </cell>
          <cell r="P1089">
            <v>1</v>
          </cell>
        </row>
        <row r="1090">
          <cell r="A1090" t="str">
            <v>GTO</v>
          </cell>
          <cell r="C1090">
            <v>4</v>
          </cell>
          <cell r="H1090" t="str">
            <v>01</v>
          </cell>
          <cell r="J1090" t="str">
            <v>Registrado</v>
          </cell>
          <cell r="L1090" t="str">
            <v>102</v>
          </cell>
          <cell r="N1090">
            <v>3</v>
          </cell>
          <cell r="O1090">
            <v>0</v>
          </cell>
          <cell r="P1090">
            <v>1</v>
          </cell>
        </row>
        <row r="1091">
          <cell r="A1091" t="str">
            <v>GTO</v>
          </cell>
          <cell r="C1091">
            <v>4</v>
          </cell>
          <cell r="H1091" t="str">
            <v>01</v>
          </cell>
          <cell r="J1091" t="str">
            <v>Registrado</v>
          </cell>
          <cell r="L1091" t="str">
            <v>102</v>
          </cell>
          <cell r="N1091">
            <v>2</v>
          </cell>
          <cell r="O1091">
            <v>0</v>
          </cell>
          <cell r="P1091">
            <v>1</v>
          </cell>
        </row>
        <row r="1092">
          <cell r="A1092" t="str">
            <v>GTO</v>
          </cell>
          <cell r="C1092">
            <v>19</v>
          </cell>
          <cell r="H1092" t="str">
            <v>01</v>
          </cell>
          <cell r="J1092" t="str">
            <v>Registrado</v>
          </cell>
          <cell r="L1092" t="str">
            <v>102</v>
          </cell>
          <cell r="N1092">
            <v>3</v>
          </cell>
          <cell r="O1092">
            <v>0</v>
          </cell>
          <cell r="P1092">
            <v>1</v>
          </cell>
        </row>
        <row r="1093">
          <cell r="A1093" t="str">
            <v>GTO</v>
          </cell>
          <cell r="C1093">
            <v>4</v>
          </cell>
          <cell r="H1093" t="str">
            <v>01</v>
          </cell>
          <cell r="J1093" t="str">
            <v>Registrado</v>
          </cell>
          <cell r="L1093" t="str">
            <v>102</v>
          </cell>
          <cell r="N1093">
            <v>2</v>
          </cell>
          <cell r="O1093">
            <v>0</v>
          </cell>
          <cell r="P1093">
            <v>1</v>
          </cell>
        </row>
        <row r="1094">
          <cell r="A1094" t="str">
            <v>GTO</v>
          </cell>
          <cell r="C1094">
            <v>4</v>
          </cell>
          <cell r="H1094" t="str">
            <v>01</v>
          </cell>
          <cell r="J1094" t="str">
            <v>Registrado</v>
          </cell>
          <cell r="L1094" t="str">
            <v>102</v>
          </cell>
          <cell r="N1094">
            <v>3</v>
          </cell>
          <cell r="O1094">
            <v>0</v>
          </cell>
          <cell r="P1094">
            <v>1</v>
          </cell>
        </row>
        <row r="1095">
          <cell r="A1095" t="str">
            <v>GTO</v>
          </cell>
          <cell r="C1095">
            <v>4</v>
          </cell>
          <cell r="H1095" t="str">
            <v>01</v>
          </cell>
          <cell r="J1095" t="str">
            <v>Registrado</v>
          </cell>
          <cell r="L1095" t="str">
            <v>102</v>
          </cell>
          <cell r="N1095">
            <v>3</v>
          </cell>
          <cell r="O1095">
            <v>0</v>
          </cell>
          <cell r="P1095">
            <v>1</v>
          </cell>
        </row>
        <row r="1096">
          <cell r="A1096" t="str">
            <v>GTO</v>
          </cell>
          <cell r="C1096">
            <v>4</v>
          </cell>
          <cell r="H1096" t="str">
            <v>01</v>
          </cell>
          <cell r="J1096" t="str">
            <v>Registrado</v>
          </cell>
          <cell r="L1096" t="str">
            <v>102</v>
          </cell>
          <cell r="N1096">
            <v>2</v>
          </cell>
          <cell r="O1096">
            <v>0</v>
          </cell>
          <cell r="P1096">
            <v>1</v>
          </cell>
        </row>
        <row r="1097">
          <cell r="A1097" t="str">
            <v>GTO</v>
          </cell>
          <cell r="C1097">
            <v>4</v>
          </cell>
          <cell r="H1097" t="str">
            <v>01</v>
          </cell>
          <cell r="J1097" t="str">
            <v>Registrado</v>
          </cell>
          <cell r="L1097" t="str">
            <v>102</v>
          </cell>
          <cell r="N1097">
            <v>2</v>
          </cell>
          <cell r="O1097">
            <v>0</v>
          </cell>
          <cell r="P1097">
            <v>1</v>
          </cell>
        </row>
        <row r="1098">
          <cell r="A1098" t="str">
            <v>GTO</v>
          </cell>
          <cell r="C1098">
            <v>4</v>
          </cell>
          <cell r="H1098" t="str">
            <v>01</v>
          </cell>
          <cell r="J1098" t="str">
            <v>Registrado</v>
          </cell>
          <cell r="L1098" t="str">
            <v>102</v>
          </cell>
          <cell r="N1098">
            <v>3</v>
          </cell>
          <cell r="O1098">
            <v>0</v>
          </cell>
          <cell r="P1098">
            <v>1</v>
          </cell>
        </row>
        <row r="1099">
          <cell r="A1099" t="str">
            <v>GTO</v>
          </cell>
          <cell r="C1099">
            <v>4</v>
          </cell>
          <cell r="H1099" t="str">
            <v>01</v>
          </cell>
          <cell r="J1099" t="str">
            <v>Registrado</v>
          </cell>
          <cell r="L1099" t="str">
            <v>102</v>
          </cell>
          <cell r="N1099">
            <v>3</v>
          </cell>
          <cell r="O1099">
            <v>0</v>
          </cell>
          <cell r="P1099">
            <v>1</v>
          </cell>
        </row>
        <row r="1100">
          <cell r="A1100" t="str">
            <v>GTO</v>
          </cell>
          <cell r="C1100">
            <v>19</v>
          </cell>
          <cell r="H1100" t="str">
            <v>01</v>
          </cell>
          <cell r="J1100" t="str">
            <v>Registrado</v>
          </cell>
          <cell r="L1100" t="str">
            <v>102</v>
          </cell>
          <cell r="N1100">
            <v>2</v>
          </cell>
          <cell r="O1100">
            <v>0</v>
          </cell>
          <cell r="P1100">
            <v>1</v>
          </cell>
        </row>
        <row r="1101">
          <cell r="A1101" t="str">
            <v>GTO</v>
          </cell>
          <cell r="C1101">
            <v>19</v>
          </cell>
          <cell r="H1101" t="str">
            <v>01</v>
          </cell>
          <cell r="J1101" t="str">
            <v>Registrado</v>
          </cell>
          <cell r="L1101" t="str">
            <v>102</v>
          </cell>
          <cell r="N1101">
            <v>3</v>
          </cell>
          <cell r="O1101">
            <v>0</v>
          </cell>
          <cell r="P1101">
            <v>1</v>
          </cell>
        </row>
        <row r="1102">
          <cell r="A1102" t="str">
            <v>GTO</v>
          </cell>
          <cell r="C1102">
            <v>4</v>
          </cell>
          <cell r="H1102" t="str">
            <v>01</v>
          </cell>
          <cell r="J1102" t="str">
            <v>Registrado</v>
          </cell>
          <cell r="L1102" t="str">
            <v>102</v>
          </cell>
          <cell r="N1102">
            <v>3</v>
          </cell>
          <cell r="O1102">
            <v>0</v>
          </cell>
          <cell r="P1102">
            <v>1</v>
          </cell>
        </row>
        <row r="1103">
          <cell r="A1103" t="str">
            <v>GTO</v>
          </cell>
          <cell r="C1103">
            <v>4</v>
          </cell>
          <cell r="H1103" t="str">
            <v>01</v>
          </cell>
          <cell r="J1103" t="str">
            <v>Registrado</v>
          </cell>
          <cell r="L1103" t="str">
            <v>102</v>
          </cell>
          <cell r="N1103">
            <v>3</v>
          </cell>
          <cell r="O1103">
            <v>0</v>
          </cell>
          <cell r="P1103">
            <v>1</v>
          </cell>
        </row>
        <row r="1104">
          <cell r="A1104" t="str">
            <v>GTO</v>
          </cell>
          <cell r="C1104">
            <v>4</v>
          </cell>
          <cell r="H1104" t="str">
            <v>01</v>
          </cell>
          <cell r="J1104" t="str">
            <v>Registrado</v>
          </cell>
          <cell r="L1104" t="str">
            <v>102</v>
          </cell>
          <cell r="N1104">
            <v>3</v>
          </cell>
          <cell r="O1104">
            <v>0</v>
          </cell>
          <cell r="P1104">
            <v>1</v>
          </cell>
        </row>
        <row r="1105">
          <cell r="A1105" t="str">
            <v>GTO</v>
          </cell>
          <cell r="C1105">
            <v>4</v>
          </cell>
          <cell r="H1105" t="str">
            <v>01</v>
          </cell>
          <cell r="J1105" t="str">
            <v>Registrado</v>
          </cell>
          <cell r="L1105" t="str">
            <v>102</v>
          </cell>
          <cell r="N1105">
            <v>3</v>
          </cell>
          <cell r="O1105">
            <v>0</v>
          </cell>
          <cell r="P1105">
            <v>1</v>
          </cell>
        </row>
        <row r="1106">
          <cell r="A1106" t="str">
            <v>GTO</v>
          </cell>
          <cell r="C1106">
            <v>4</v>
          </cell>
          <cell r="H1106" t="str">
            <v>01</v>
          </cell>
          <cell r="J1106" t="str">
            <v>Registrado</v>
          </cell>
          <cell r="L1106" t="str">
            <v>102</v>
          </cell>
          <cell r="N1106">
            <v>3</v>
          </cell>
          <cell r="O1106">
            <v>0</v>
          </cell>
          <cell r="P1106">
            <v>1</v>
          </cell>
        </row>
        <row r="1107">
          <cell r="A1107" t="str">
            <v>GTO</v>
          </cell>
          <cell r="C1107">
            <v>4</v>
          </cell>
          <cell r="H1107" t="str">
            <v>01</v>
          </cell>
          <cell r="J1107" t="str">
            <v>Registrado</v>
          </cell>
          <cell r="L1107" t="str">
            <v>102</v>
          </cell>
          <cell r="N1107">
            <v>2</v>
          </cell>
          <cell r="O1107">
            <v>0</v>
          </cell>
          <cell r="P1107">
            <v>1</v>
          </cell>
        </row>
        <row r="1108">
          <cell r="A1108" t="str">
            <v>GTO</v>
          </cell>
          <cell r="C1108">
            <v>19</v>
          </cell>
          <cell r="H1108" t="str">
            <v>01</v>
          </cell>
          <cell r="J1108" t="str">
            <v>Registrado</v>
          </cell>
          <cell r="L1108" t="str">
            <v>102</v>
          </cell>
          <cell r="N1108">
            <v>2</v>
          </cell>
          <cell r="O1108">
            <v>0</v>
          </cell>
          <cell r="P1108">
            <v>1</v>
          </cell>
        </row>
        <row r="1109">
          <cell r="A1109" t="str">
            <v>GTO</v>
          </cell>
          <cell r="C1109">
            <v>4</v>
          </cell>
          <cell r="H1109" t="str">
            <v>01</v>
          </cell>
          <cell r="J1109" t="str">
            <v>Registrado</v>
          </cell>
          <cell r="L1109" t="str">
            <v>102</v>
          </cell>
          <cell r="N1109">
            <v>2</v>
          </cell>
          <cell r="O1109">
            <v>0</v>
          </cell>
          <cell r="P1109">
            <v>1</v>
          </cell>
        </row>
        <row r="1110">
          <cell r="A1110" t="str">
            <v>GTO</v>
          </cell>
          <cell r="C1110">
            <v>19</v>
          </cell>
          <cell r="H1110" t="str">
            <v>01</v>
          </cell>
          <cell r="J1110" t="str">
            <v>Registrado</v>
          </cell>
          <cell r="L1110" t="str">
            <v>102</v>
          </cell>
          <cell r="N1110">
            <v>2</v>
          </cell>
          <cell r="O1110">
            <v>0</v>
          </cell>
          <cell r="P1110">
            <v>1</v>
          </cell>
        </row>
        <row r="1111">
          <cell r="A1111" t="str">
            <v>GTO</v>
          </cell>
          <cell r="C1111">
            <v>19</v>
          </cell>
          <cell r="H1111" t="str">
            <v>01</v>
          </cell>
          <cell r="J1111" t="str">
            <v>Registrado</v>
          </cell>
          <cell r="L1111" t="str">
            <v>102</v>
          </cell>
          <cell r="N1111">
            <v>2</v>
          </cell>
          <cell r="O1111">
            <v>0</v>
          </cell>
          <cell r="P1111">
            <v>1</v>
          </cell>
        </row>
        <row r="1112">
          <cell r="A1112" t="str">
            <v>GTO</v>
          </cell>
          <cell r="C1112">
            <v>4</v>
          </cell>
          <cell r="H1112" t="str">
            <v>01</v>
          </cell>
          <cell r="J1112" t="str">
            <v>Registrado</v>
          </cell>
          <cell r="L1112" t="str">
            <v>102</v>
          </cell>
          <cell r="N1112">
            <v>3</v>
          </cell>
          <cell r="O1112">
            <v>0</v>
          </cell>
          <cell r="P1112">
            <v>1</v>
          </cell>
        </row>
        <row r="1113">
          <cell r="A1113" t="str">
            <v>ANA</v>
          </cell>
          <cell r="C1113">
            <v>5</v>
          </cell>
          <cell r="H1113" t="str">
            <v>01</v>
          </cell>
          <cell r="J1113" t="str">
            <v>Registrado</v>
          </cell>
          <cell r="L1113" t="str">
            <v>101</v>
          </cell>
          <cell r="N1113">
            <v>1</v>
          </cell>
          <cell r="O1113">
            <v>0</v>
          </cell>
          <cell r="P1113">
            <v>1</v>
          </cell>
        </row>
        <row r="1114">
          <cell r="A1114" t="str">
            <v>GTO</v>
          </cell>
          <cell r="C1114">
            <v>19</v>
          </cell>
          <cell r="H1114" t="str">
            <v>01</v>
          </cell>
          <cell r="J1114" t="str">
            <v>Registrado</v>
          </cell>
          <cell r="L1114" t="str">
            <v>102</v>
          </cell>
          <cell r="N1114">
            <v>1</v>
          </cell>
          <cell r="O1114">
            <v>0</v>
          </cell>
          <cell r="P1114">
            <v>1</v>
          </cell>
        </row>
        <row r="1115">
          <cell r="A1115" t="str">
            <v>GTO</v>
          </cell>
          <cell r="C1115">
            <v>19</v>
          </cell>
          <cell r="H1115" t="str">
            <v>01</v>
          </cell>
          <cell r="J1115" t="str">
            <v>Registrado</v>
          </cell>
          <cell r="L1115" t="str">
            <v>102</v>
          </cell>
          <cell r="N1115">
            <v>1</v>
          </cell>
          <cell r="O1115">
            <v>0</v>
          </cell>
          <cell r="P1115">
            <v>1</v>
          </cell>
        </row>
        <row r="1116">
          <cell r="A1116" t="str">
            <v>GTO</v>
          </cell>
          <cell r="C1116">
            <v>19</v>
          </cell>
          <cell r="H1116" t="str">
            <v>01</v>
          </cell>
          <cell r="J1116" t="str">
            <v>Registrado</v>
          </cell>
          <cell r="L1116" t="str">
            <v>102</v>
          </cell>
          <cell r="N1116">
            <v>1</v>
          </cell>
          <cell r="O1116">
            <v>0</v>
          </cell>
          <cell r="P1116">
            <v>1</v>
          </cell>
        </row>
        <row r="1117">
          <cell r="A1117" t="str">
            <v>GTO</v>
          </cell>
          <cell r="C1117">
            <v>19</v>
          </cell>
          <cell r="H1117" t="str">
            <v>01</v>
          </cell>
          <cell r="J1117" t="str">
            <v>Registrado</v>
          </cell>
          <cell r="L1117" t="str">
            <v>102</v>
          </cell>
          <cell r="N1117">
            <v>1</v>
          </cell>
          <cell r="O1117">
            <v>0</v>
          </cell>
          <cell r="P1117">
            <v>1</v>
          </cell>
        </row>
        <row r="1118">
          <cell r="A1118" t="str">
            <v>GTO</v>
          </cell>
          <cell r="C1118">
            <v>19</v>
          </cell>
          <cell r="H1118" t="str">
            <v>01</v>
          </cell>
          <cell r="J1118" t="str">
            <v>Registrado</v>
          </cell>
          <cell r="L1118" t="str">
            <v>102</v>
          </cell>
          <cell r="N1118">
            <v>1</v>
          </cell>
          <cell r="O1118">
            <v>0</v>
          </cell>
          <cell r="P1118">
            <v>1</v>
          </cell>
        </row>
        <row r="1119">
          <cell r="A1119" t="str">
            <v>GTO</v>
          </cell>
          <cell r="C1119">
            <v>19</v>
          </cell>
          <cell r="H1119" t="str">
            <v>01</v>
          </cell>
          <cell r="J1119" t="str">
            <v>Registrado</v>
          </cell>
          <cell r="L1119" t="str">
            <v>102</v>
          </cell>
          <cell r="N1119">
            <v>1</v>
          </cell>
          <cell r="O1119">
            <v>0</v>
          </cell>
          <cell r="P1119">
            <v>1</v>
          </cell>
        </row>
        <row r="1120">
          <cell r="A1120" t="str">
            <v>GTO</v>
          </cell>
          <cell r="C1120">
            <v>19</v>
          </cell>
          <cell r="H1120" t="str">
            <v>01</v>
          </cell>
          <cell r="J1120" t="str">
            <v>Registrado</v>
          </cell>
          <cell r="L1120" t="str">
            <v>102</v>
          </cell>
          <cell r="N1120">
            <v>1</v>
          </cell>
          <cell r="O1120">
            <v>0</v>
          </cell>
          <cell r="P1120">
            <v>1</v>
          </cell>
        </row>
        <row r="1121">
          <cell r="A1121" t="str">
            <v>GTO</v>
          </cell>
          <cell r="C1121">
            <v>19</v>
          </cell>
          <cell r="H1121" t="str">
            <v>01</v>
          </cell>
          <cell r="J1121" t="str">
            <v>Registrado</v>
          </cell>
          <cell r="L1121" t="str">
            <v>102</v>
          </cell>
          <cell r="N1121">
            <v>1</v>
          </cell>
          <cell r="O1121">
            <v>0</v>
          </cell>
          <cell r="P1121">
            <v>1</v>
          </cell>
        </row>
        <row r="1122">
          <cell r="A1122" t="str">
            <v>GTO</v>
          </cell>
          <cell r="C1122">
            <v>19</v>
          </cell>
          <cell r="H1122" t="str">
            <v>01</v>
          </cell>
          <cell r="J1122" t="str">
            <v>Registrado</v>
          </cell>
          <cell r="L1122" t="str">
            <v>102</v>
          </cell>
          <cell r="N1122">
            <v>1</v>
          </cell>
          <cell r="O1122">
            <v>0</v>
          </cell>
          <cell r="P1122">
            <v>1</v>
          </cell>
        </row>
        <row r="1123">
          <cell r="A1123" t="str">
            <v>GTO</v>
          </cell>
          <cell r="C1123">
            <v>19</v>
          </cell>
          <cell r="H1123" t="str">
            <v>01</v>
          </cell>
          <cell r="J1123" t="str">
            <v>Registrado</v>
          </cell>
          <cell r="L1123" t="str">
            <v>102</v>
          </cell>
          <cell r="N1123">
            <v>1</v>
          </cell>
          <cell r="O1123">
            <v>0</v>
          </cell>
          <cell r="P1123">
            <v>1</v>
          </cell>
        </row>
        <row r="1124">
          <cell r="A1124" t="str">
            <v>GTO</v>
          </cell>
          <cell r="C1124">
            <v>19</v>
          </cell>
          <cell r="H1124" t="str">
            <v>01</v>
          </cell>
          <cell r="J1124" t="str">
            <v>Registrado</v>
          </cell>
          <cell r="L1124" t="str">
            <v>102</v>
          </cell>
          <cell r="N1124">
            <v>1</v>
          </cell>
          <cell r="O1124">
            <v>0</v>
          </cell>
          <cell r="P1124">
            <v>1</v>
          </cell>
        </row>
        <row r="1125">
          <cell r="A1125" t="str">
            <v>GTO</v>
          </cell>
          <cell r="C1125">
            <v>19</v>
          </cell>
          <cell r="H1125" t="str">
            <v>01</v>
          </cell>
          <cell r="J1125" t="str">
            <v>Registrado</v>
          </cell>
          <cell r="L1125" t="str">
            <v>102</v>
          </cell>
          <cell r="N1125">
            <v>3</v>
          </cell>
          <cell r="O1125">
            <v>0</v>
          </cell>
          <cell r="P1125">
            <v>1</v>
          </cell>
        </row>
        <row r="1126">
          <cell r="A1126" t="str">
            <v>GTO</v>
          </cell>
          <cell r="C1126">
            <v>19</v>
          </cell>
          <cell r="H1126" t="str">
            <v>01</v>
          </cell>
          <cell r="J1126" t="str">
            <v>Registrado</v>
          </cell>
          <cell r="L1126" t="str">
            <v>102</v>
          </cell>
          <cell r="N1126">
            <v>3</v>
          </cell>
          <cell r="O1126">
            <v>0</v>
          </cell>
          <cell r="P1126">
            <v>1</v>
          </cell>
        </row>
        <row r="1127">
          <cell r="A1127" t="str">
            <v>GTO</v>
          </cell>
          <cell r="C1127">
            <v>4</v>
          </cell>
          <cell r="H1127" t="str">
            <v>01</v>
          </cell>
          <cell r="J1127" t="str">
            <v>Registrado</v>
          </cell>
          <cell r="L1127" t="str">
            <v>102</v>
          </cell>
          <cell r="N1127">
            <v>2</v>
          </cell>
          <cell r="O1127">
            <v>0</v>
          </cell>
          <cell r="P1127">
            <v>1</v>
          </cell>
        </row>
        <row r="1128">
          <cell r="A1128" t="str">
            <v>GTO</v>
          </cell>
          <cell r="C1128">
            <v>19</v>
          </cell>
          <cell r="H1128" t="str">
            <v>01</v>
          </cell>
          <cell r="J1128" t="str">
            <v>Registrado</v>
          </cell>
          <cell r="L1128" t="str">
            <v>102</v>
          </cell>
          <cell r="N1128">
            <v>2</v>
          </cell>
          <cell r="O1128">
            <v>0</v>
          </cell>
          <cell r="P1128">
            <v>1</v>
          </cell>
        </row>
        <row r="1129">
          <cell r="A1129" t="str">
            <v>GTO</v>
          </cell>
          <cell r="C1129">
            <v>19</v>
          </cell>
          <cell r="H1129" t="str">
            <v>01</v>
          </cell>
          <cell r="J1129" t="str">
            <v>Registrado</v>
          </cell>
          <cell r="L1129" t="str">
            <v>102</v>
          </cell>
          <cell r="N1129">
            <v>3</v>
          </cell>
          <cell r="O1129">
            <v>0</v>
          </cell>
          <cell r="P1129">
            <v>1</v>
          </cell>
        </row>
        <row r="1130">
          <cell r="A1130" t="str">
            <v>GTO</v>
          </cell>
          <cell r="C1130">
            <v>19</v>
          </cell>
          <cell r="H1130" t="str">
            <v>01</v>
          </cell>
          <cell r="J1130" t="str">
            <v>Registrado</v>
          </cell>
          <cell r="L1130" t="str">
            <v>102</v>
          </cell>
          <cell r="N1130">
            <v>3</v>
          </cell>
          <cell r="O1130">
            <v>0</v>
          </cell>
          <cell r="P1130">
            <v>1</v>
          </cell>
        </row>
        <row r="1131">
          <cell r="A1131" t="str">
            <v>GTO</v>
          </cell>
          <cell r="C1131">
            <v>4</v>
          </cell>
          <cell r="H1131" t="str">
            <v>01</v>
          </cell>
          <cell r="J1131" t="str">
            <v>Registrado</v>
          </cell>
          <cell r="L1131" t="str">
            <v>102</v>
          </cell>
          <cell r="N1131">
            <v>3</v>
          </cell>
          <cell r="O1131">
            <v>0</v>
          </cell>
          <cell r="P1131">
            <v>1</v>
          </cell>
        </row>
        <row r="1132">
          <cell r="A1132" t="str">
            <v>GTO</v>
          </cell>
          <cell r="C1132">
            <v>4</v>
          </cell>
          <cell r="H1132" t="str">
            <v>01</v>
          </cell>
          <cell r="J1132" t="str">
            <v>Registrado</v>
          </cell>
          <cell r="L1132" t="str">
            <v>102</v>
          </cell>
          <cell r="N1132">
            <v>3</v>
          </cell>
          <cell r="O1132">
            <v>0</v>
          </cell>
          <cell r="P1132">
            <v>1</v>
          </cell>
        </row>
        <row r="1133">
          <cell r="A1133" t="str">
            <v>GTO</v>
          </cell>
          <cell r="C1133">
            <v>19</v>
          </cell>
          <cell r="H1133" t="str">
            <v>01</v>
          </cell>
          <cell r="J1133" t="str">
            <v>Registrado</v>
          </cell>
          <cell r="L1133" t="str">
            <v>102</v>
          </cell>
          <cell r="N1133">
            <v>3</v>
          </cell>
          <cell r="O1133">
            <v>0</v>
          </cell>
          <cell r="P1133">
            <v>1</v>
          </cell>
        </row>
        <row r="1134">
          <cell r="A1134" t="str">
            <v>GTO</v>
          </cell>
          <cell r="C1134">
            <v>4</v>
          </cell>
          <cell r="H1134" t="str">
            <v>01</v>
          </cell>
          <cell r="J1134" t="str">
            <v>Registrado</v>
          </cell>
          <cell r="L1134" t="str">
            <v>102</v>
          </cell>
          <cell r="N1134">
            <v>3</v>
          </cell>
          <cell r="O1134">
            <v>0</v>
          </cell>
          <cell r="P1134">
            <v>1</v>
          </cell>
        </row>
        <row r="1135">
          <cell r="A1135" t="str">
            <v>GTO</v>
          </cell>
          <cell r="C1135">
            <v>4</v>
          </cell>
          <cell r="H1135" t="str">
            <v>01</v>
          </cell>
          <cell r="J1135" t="str">
            <v>Registrado</v>
          </cell>
          <cell r="L1135" t="str">
            <v>102</v>
          </cell>
          <cell r="N1135">
            <v>3</v>
          </cell>
          <cell r="O1135">
            <v>0</v>
          </cell>
          <cell r="P1135">
            <v>1</v>
          </cell>
        </row>
        <row r="1136">
          <cell r="A1136" t="str">
            <v>GTO</v>
          </cell>
          <cell r="C1136">
            <v>4</v>
          </cell>
          <cell r="H1136" t="str">
            <v>01</v>
          </cell>
          <cell r="J1136" t="str">
            <v>Registrado</v>
          </cell>
          <cell r="L1136" t="str">
            <v>102</v>
          </cell>
          <cell r="N1136">
            <v>2</v>
          </cell>
          <cell r="O1136">
            <v>0</v>
          </cell>
          <cell r="P1136">
            <v>1</v>
          </cell>
        </row>
        <row r="1137">
          <cell r="A1137" t="str">
            <v>GTO</v>
          </cell>
          <cell r="C1137">
            <v>4</v>
          </cell>
          <cell r="H1137" t="str">
            <v>01</v>
          </cell>
          <cell r="J1137" t="str">
            <v>Registrado</v>
          </cell>
          <cell r="L1137" t="str">
            <v>102</v>
          </cell>
          <cell r="N1137">
            <v>2</v>
          </cell>
          <cell r="O1137">
            <v>0</v>
          </cell>
          <cell r="P1137">
            <v>1</v>
          </cell>
        </row>
        <row r="1138">
          <cell r="A1138" t="str">
            <v>GTO</v>
          </cell>
          <cell r="C1138">
            <v>4</v>
          </cell>
          <cell r="H1138" t="str">
            <v>01</v>
          </cell>
          <cell r="J1138" t="str">
            <v>Registrado</v>
          </cell>
          <cell r="L1138" t="str">
            <v>102</v>
          </cell>
          <cell r="N1138">
            <v>2</v>
          </cell>
          <cell r="O1138">
            <v>0</v>
          </cell>
          <cell r="P1138">
            <v>1</v>
          </cell>
        </row>
        <row r="1139">
          <cell r="A1139" t="str">
            <v>GTO</v>
          </cell>
          <cell r="C1139">
            <v>4</v>
          </cell>
          <cell r="H1139" t="str">
            <v>01</v>
          </cell>
          <cell r="J1139" t="str">
            <v>Registrado</v>
          </cell>
          <cell r="L1139" t="str">
            <v>102</v>
          </cell>
          <cell r="N1139">
            <v>2</v>
          </cell>
          <cell r="O1139">
            <v>0</v>
          </cell>
          <cell r="P1139">
            <v>1</v>
          </cell>
        </row>
        <row r="1140">
          <cell r="A1140" t="str">
            <v>GTO</v>
          </cell>
          <cell r="C1140">
            <v>4</v>
          </cell>
          <cell r="H1140" t="str">
            <v>01</v>
          </cell>
          <cell r="J1140" t="str">
            <v>Registrado</v>
          </cell>
          <cell r="L1140" t="str">
            <v>102</v>
          </cell>
          <cell r="N1140">
            <v>2</v>
          </cell>
          <cell r="O1140">
            <v>0</v>
          </cell>
          <cell r="P1140">
            <v>1</v>
          </cell>
        </row>
        <row r="1141">
          <cell r="A1141" t="str">
            <v>GTO</v>
          </cell>
          <cell r="C1141">
            <v>4</v>
          </cell>
          <cell r="H1141" t="str">
            <v>01</v>
          </cell>
          <cell r="J1141" t="str">
            <v>Registrado</v>
          </cell>
          <cell r="L1141" t="str">
            <v>102</v>
          </cell>
          <cell r="N1141">
            <v>2</v>
          </cell>
          <cell r="O1141">
            <v>0</v>
          </cell>
          <cell r="P1141">
            <v>1</v>
          </cell>
        </row>
        <row r="1142">
          <cell r="A1142" t="str">
            <v>GTO</v>
          </cell>
          <cell r="C1142">
            <v>4</v>
          </cell>
          <cell r="H1142" t="str">
            <v>01</v>
          </cell>
          <cell r="J1142" t="str">
            <v>Registrado</v>
          </cell>
          <cell r="L1142" t="str">
            <v>102</v>
          </cell>
          <cell r="N1142">
            <v>2</v>
          </cell>
          <cell r="O1142">
            <v>0</v>
          </cell>
          <cell r="P1142">
            <v>1</v>
          </cell>
        </row>
        <row r="1143">
          <cell r="A1143" t="str">
            <v>GTO</v>
          </cell>
          <cell r="C1143">
            <v>4</v>
          </cell>
          <cell r="H1143" t="str">
            <v>01</v>
          </cell>
          <cell r="J1143" t="str">
            <v>Registrado</v>
          </cell>
          <cell r="L1143" t="str">
            <v>102</v>
          </cell>
          <cell r="N1143">
            <v>2</v>
          </cell>
          <cell r="O1143">
            <v>0</v>
          </cell>
          <cell r="P1143">
            <v>1</v>
          </cell>
        </row>
        <row r="1144">
          <cell r="A1144" t="str">
            <v>GTO</v>
          </cell>
          <cell r="C1144">
            <v>4</v>
          </cell>
          <cell r="H1144" t="str">
            <v>01</v>
          </cell>
          <cell r="J1144" t="str">
            <v>Registrado</v>
          </cell>
          <cell r="L1144" t="str">
            <v>102</v>
          </cell>
          <cell r="N1144">
            <v>3</v>
          </cell>
          <cell r="O1144">
            <v>0</v>
          </cell>
          <cell r="P1144">
            <v>1</v>
          </cell>
        </row>
        <row r="1145">
          <cell r="A1145" t="str">
            <v>GTO</v>
          </cell>
          <cell r="C1145">
            <v>19</v>
          </cell>
          <cell r="H1145" t="str">
            <v>01</v>
          </cell>
          <cell r="J1145" t="str">
            <v>Registrado</v>
          </cell>
          <cell r="L1145" t="str">
            <v>102</v>
          </cell>
          <cell r="N1145">
            <v>3</v>
          </cell>
          <cell r="O1145">
            <v>0</v>
          </cell>
          <cell r="P1145">
            <v>1</v>
          </cell>
        </row>
        <row r="1146">
          <cell r="A1146" t="str">
            <v>GTO</v>
          </cell>
          <cell r="C1146">
            <v>4</v>
          </cell>
          <cell r="H1146" t="str">
            <v>01</v>
          </cell>
          <cell r="J1146" t="str">
            <v>Registrado</v>
          </cell>
          <cell r="L1146" t="str">
            <v>102</v>
          </cell>
          <cell r="N1146">
            <v>2</v>
          </cell>
          <cell r="O1146">
            <v>0</v>
          </cell>
          <cell r="P1146">
            <v>1</v>
          </cell>
        </row>
        <row r="1147">
          <cell r="A1147" t="str">
            <v>GTO</v>
          </cell>
          <cell r="C1147">
            <v>4</v>
          </cell>
          <cell r="H1147" t="str">
            <v>01</v>
          </cell>
          <cell r="J1147" t="str">
            <v>Registrado</v>
          </cell>
          <cell r="L1147" t="str">
            <v>102</v>
          </cell>
          <cell r="N1147">
            <v>2</v>
          </cell>
          <cell r="O1147">
            <v>0</v>
          </cell>
          <cell r="P1147">
            <v>1</v>
          </cell>
        </row>
        <row r="1148">
          <cell r="A1148" t="str">
            <v>GTO</v>
          </cell>
          <cell r="C1148">
            <v>19</v>
          </cell>
          <cell r="H1148" t="str">
            <v>01</v>
          </cell>
          <cell r="J1148" t="str">
            <v>Registrado</v>
          </cell>
          <cell r="L1148" t="str">
            <v>102</v>
          </cell>
          <cell r="N1148">
            <v>2</v>
          </cell>
          <cell r="O1148">
            <v>0</v>
          </cell>
          <cell r="P1148">
            <v>1</v>
          </cell>
        </row>
        <row r="1149">
          <cell r="A1149" t="str">
            <v>GTO</v>
          </cell>
          <cell r="C1149">
            <v>19</v>
          </cell>
          <cell r="H1149" t="str">
            <v>01</v>
          </cell>
          <cell r="J1149" t="str">
            <v>Registrado</v>
          </cell>
          <cell r="L1149" t="str">
            <v>102</v>
          </cell>
          <cell r="N1149">
            <v>2</v>
          </cell>
          <cell r="O1149">
            <v>0</v>
          </cell>
          <cell r="P1149">
            <v>1</v>
          </cell>
        </row>
        <row r="1150">
          <cell r="A1150" t="str">
            <v>GTO</v>
          </cell>
          <cell r="C1150">
            <v>19</v>
          </cell>
          <cell r="H1150" t="str">
            <v>01</v>
          </cell>
          <cell r="J1150" t="str">
            <v>Registrado</v>
          </cell>
          <cell r="L1150" t="str">
            <v>102</v>
          </cell>
          <cell r="N1150">
            <v>2</v>
          </cell>
          <cell r="O1150">
            <v>0</v>
          </cell>
          <cell r="P1150">
            <v>1</v>
          </cell>
        </row>
        <row r="1151">
          <cell r="A1151" t="str">
            <v>GTO</v>
          </cell>
          <cell r="C1151">
            <v>19</v>
          </cell>
          <cell r="H1151" t="str">
            <v>01</v>
          </cell>
          <cell r="J1151" t="str">
            <v>Registrado</v>
          </cell>
          <cell r="L1151" t="str">
            <v>102</v>
          </cell>
          <cell r="N1151">
            <v>2</v>
          </cell>
          <cell r="O1151">
            <v>0</v>
          </cell>
          <cell r="P1151">
            <v>1</v>
          </cell>
        </row>
        <row r="1152">
          <cell r="A1152" t="str">
            <v>GTO</v>
          </cell>
          <cell r="C1152">
            <v>19</v>
          </cell>
          <cell r="H1152" t="str">
            <v>01</v>
          </cell>
          <cell r="J1152" t="str">
            <v>Registrado</v>
          </cell>
          <cell r="L1152" t="str">
            <v>102</v>
          </cell>
          <cell r="N1152">
            <v>2</v>
          </cell>
          <cell r="O1152">
            <v>0</v>
          </cell>
          <cell r="P1152">
            <v>1</v>
          </cell>
        </row>
        <row r="1153">
          <cell r="A1153" t="str">
            <v>GTO</v>
          </cell>
          <cell r="C1153">
            <v>20</v>
          </cell>
          <cell r="H1153" t="str">
            <v>01</v>
          </cell>
          <cell r="J1153" t="str">
            <v>Registrado</v>
          </cell>
          <cell r="L1153" t="str">
            <v>102</v>
          </cell>
          <cell r="N1153">
            <v>4</v>
          </cell>
          <cell r="O1153">
            <v>0</v>
          </cell>
          <cell r="P1153">
            <v>1</v>
          </cell>
        </row>
        <row r="1154">
          <cell r="A1154" t="str">
            <v>GTO</v>
          </cell>
          <cell r="C1154">
            <v>19</v>
          </cell>
          <cell r="H1154" t="str">
            <v>01</v>
          </cell>
          <cell r="J1154" t="str">
            <v>Registrado</v>
          </cell>
          <cell r="L1154" t="str">
            <v>102</v>
          </cell>
          <cell r="N1154">
            <v>2</v>
          </cell>
          <cell r="O1154">
            <v>0</v>
          </cell>
          <cell r="P1154">
            <v>1</v>
          </cell>
        </row>
        <row r="1155">
          <cell r="A1155" t="str">
            <v>GTO</v>
          </cell>
          <cell r="C1155">
            <v>19</v>
          </cell>
          <cell r="H1155" t="str">
            <v>01</v>
          </cell>
          <cell r="J1155" t="str">
            <v>Registrado</v>
          </cell>
          <cell r="L1155" t="str">
            <v>102</v>
          </cell>
          <cell r="N1155">
            <v>2</v>
          </cell>
          <cell r="O1155">
            <v>0</v>
          </cell>
          <cell r="P1155">
            <v>1</v>
          </cell>
        </row>
        <row r="1156">
          <cell r="A1156" t="str">
            <v>GTO</v>
          </cell>
          <cell r="C1156">
            <v>19</v>
          </cell>
          <cell r="H1156" t="str">
            <v>01</v>
          </cell>
          <cell r="J1156" t="str">
            <v>Registrado</v>
          </cell>
          <cell r="L1156" t="str">
            <v>102</v>
          </cell>
          <cell r="N1156">
            <v>2</v>
          </cell>
          <cell r="O1156">
            <v>0</v>
          </cell>
          <cell r="P1156">
            <v>1</v>
          </cell>
        </row>
        <row r="1157">
          <cell r="A1157" t="str">
            <v>GTO</v>
          </cell>
          <cell r="C1157">
            <v>19</v>
          </cell>
          <cell r="H1157" t="str">
            <v>01</v>
          </cell>
          <cell r="J1157" t="str">
            <v>Registrado</v>
          </cell>
          <cell r="L1157" t="str">
            <v>102</v>
          </cell>
          <cell r="N1157">
            <v>2</v>
          </cell>
          <cell r="O1157">
            <v>0</v>
          </cell>
          <cell r="P1157">
            <v>1</v>
          </cell>
        </row>
        <row r="1158">
          <cell r="A1158" t="str">
            <v>GTO</v>
          </cell>
          <cell r="C1158">
            <v>19</v>
          </cell>
          <cell r="H1158" t="str">
            <v>01</v>
          </cell>
          <cell r="J1158" t="str">
            <v>Registrado</v>
          </cell>
          <cell r="L1158" t="str">
            <v>102</v>
          </cell>
          <cell r="N1158">
            <v>3</v>
          </cell>
          <cell r="O1158">
            <v>0</v>
          </cell>
          <cell r="P1158">
            <v>1</v>
          </cell>
        </row>
        <row r="1159">
          <cell r="A1159" t="str">
            <v>GTO</v>
          </cell>
          <cell r="C1159">
            <v>19</v>
          </cell>
          <cell r="H1159" t="str">
            <v>01</v>
          </cell>
          <cell r="J1159" t="str">
            <v>Registrado</v>
          </cell>
          <cell r="L1159" t="str">
            <v>102</v>
          </cell>
          <cell r="N1159">
            <v>2</v>
          </cell>
          <cell r="O1159">
            <v>0</v>
          </cell>
          <cell r="P1159">
            <v>1</v>
          </cell>
        </row>
        <row r="1160">
          <cell r="A1160" t="str">
            <v>GTO</v>
          </cell>
          <cell r="C1160">
            <v>19</v>
          </cell>
          <cell r="H1160" t="str">
            <v>01</v>
          </cell>
          <cell r="J1160" t="str">
            <v>Registrado</v>
          </cell>
          <cell r="L1160" t="str">
            <v>102</v>
          </cell>
          <cell r="N1160">
            <v>2</v>
          </cell>
          <cell r="O1160">
            <v>0</v>
          </cell>
          <cell r="P1160">
            <v>1</v>
          </cell>
        </row>
        <row r="1161">
          <cell r="A1161" t="str">
            <v>GTO</v>
          </cell>
          <cell r="C1161">
            <v>20</v>
          </cell>
          <cell r="H1161" t="str">
            <v>01</v>
          </cell>
          <cell r="J1161" t="str">
            <v>Registrado</v>
          </cell>
          <cell r="L1161" t="str">
            <v>102</v>
          </cell>
          <cell r="N1161">
            <v>4</v>
          </cell>
          <cell r="O1161">
            <v>0</v>
          </cell>
          <cell r="P1161">
            <v>1</v>
          </cell>
        </row>
        <row r="1162">
          <cell r="A1162" t="str">
            <v>ANA</v>
          </cell>
          <cell r="C1162">
            <v>5</v>
          </cell>
          <cell r="H1162" t="str">
            <v>01</v>
          </cell>
          <cell r="J1162" t="str">
            <v>Registrado</v>
          </cell>
          <cell r="L1162" t="str">
            <v>101</v>
          </cell>
          <cell r="N1162">
            <v>1</v>
          </cell>
          <cell r="O1162">
            <v>0</v>
          </cell>
          <cell r="P1162">
            <v>1</v>
          </cell>
        </row>
        <row r="1163">
          <cell r="A1163" t="str">
            <v>GTO</v>
          </cell>
          <cell r="C1163">
            <v>4</v>
          </cell>
          <cell r="H1163" t="str">
            <v>02</v>
          </cell>
          <cell r="J1163" t="str">
            <v>Registrado</v>
          </cell>
          <cell r="L1163" t="str">
            <v>102</v>
          </cell>
          <cell r="N1163">
            <v>1</v>
          </cell>
          <cell r="O1163">
            <v>0</v>
          </cell>
          <cell r="P1163">
            <v>1</v>
          </cell>
        </row>
        <row r="1164">
          <cell r="A1164" t="str">
            <v>GTO</v>
          </cell>
          <cell r="C1164">
            <v>4</v>
          </cell>
          <cell r="H1164" t="str">
            <v>02</v>
          </cell>
          <cell r="J1164" t="str">
            <v>Registrado</v>
          </cell>
          <cell r="L1164" t="str">
            <v>102</v>
          </cell>
          <cell r="N1164">
            <v>1</v>
          </cell>
          <cell r="O1164">
            <v>0</v>
          </cell>
          <cell r="P1164">
            <v>1</v>
          </cell>
        </row>
        <row r="1165">
          <cell r="A1165" t="str">
            <v>GTO</v>
          </cell>
          <cell r="C1165">
            <v>4</v>
          </cell>
          <cell r="H1165" t="str">
            <v>02</v>
          </cell>
          <cell r="J1165" t="str">
            <v>Registrado</v>
          </cell>
          <cell r="L1165" t="str">
            <v>102</v>
          </cell>
          <cell r="N1165">
            <v>1</v>
          </cell>
          <cell r="O1165">
            <v>0</v>
          </cell>
          <cell r="P1165">
            <v>1</v>
          </cell>
        </row>
        <row r="1166">
          <cell r="A1166" t="str">
            <v>GTO</v>
          </cell>
          <cell r="C1166">
            <v>4</v>
          </cell>
          <cell r="H1166" t="str">
            <v>02</v>
          </cell>
          <cell r="J1166" t="str">
            <v>Registrado</v>
          </cell>
          <cell r="L1166" t="str">
            <v>102</v>
          </cell>
          <cell r="N1166">
            <v>1</v>
          </cell>
          <cell r="O1166">
            <v>0</v>
          </cell>
          <cell r="P1166">
            <v>1</v>
          </cell>
        </row>
        <row r="1167">
          <cell r="A1167" t="str">
            <v>GTO</v>
          </cell>
          <cell r="C1167">
            <v>4</v>
          </cell>
          <cell r="H1167" t="str">
            <v>02</v>
          </cell>
          <cell r="J1167" t="str">
            <v>Registrado</v>
          </cell>
          <cell r="L1167" t="str">
            <v>102</v>
          </cell>
          <cell r="N1167">
            <v>1</v>
          </cell>
          <cell r="O1167">
            <v>0</v>
          </cell>
          <cell r="P1167">
            <v>1</v>
          </cell>
        </row>
        <row r="1168">
          <cell r="A1168" t="str">
            <v>GTO</v>
          </cell>
          <cell r="C1168">
            <v>4</v>
          </cell>
          <cell r="H1168" t="str">
            <v>02</v>
          </cell>
          <cell r="J1168" t="str">
            <v>Registrado</v>
          </cell>
          <cell r="L1168" t="str">
            <v>102</v>
          </cell>
          <cell r="N1168">
            <v>1</v>
          </cell>
          <cell r="O1168">
            <v>0</v>
          </cell>
          <cell r="P1168">
            <v>1</v>
          </cell>
        </row>
        <row r="1169">
          <cell r="A1169" t="str">
            <v>GTO</v>
          </cell>
          <cell r="C1169">
            <v>4</v>
          </cell>
          <cell r="H1169" t="str">
            <v>02</v>
          </cell>
          <cell r="J1169" t="str">
            <v>Registrado</v>
          </cell>
          <cell r="L1169" t="str">
            <v>102</v>
          </cell>
          <cell r="N1169">
            <v>1</v>
          </cell>
          <cell r="O1169">
            <v>0</v>
          </cell>
          <cell r="P1169">
            <v>1</v>
          </cell>
        </row>
        <row r="1170">
          <cell r="A1170" t="str">
            <v>GTO</v>
          </cell>
          <cell r="C1170">
            <v>4</v>
          </cell>
          <cell r="H1170" t="str">
            <v>02</v>
          </cell>
          <cell r="J1170" t="str">
            <v>Registrado</v>
          </cell>
          <cell r="L1170" t="str">
            <v>102</v>
          </cell>
          <cell r="N1170">
            <v>1</v>
          </cell>
          <cell r="O1170">
            <v>0</v>
          </cell>
          <cell r="P1170">
            <v>1</v>
          </cell>
        </row>
        <row r="1171">
          <cell r="A1171" t="str">
            <v>GTO</v>
          </cell>
          <cell r="C1171">
            <v>4</v>
          </cell>
          <cell r="H1171" t="str">
            <v>02</v>
          </cell>
          <cell r="J1171" t="str">
            <v>Registrado</v>
          </cell>
          <cell r="L1171" t="str">
            <v>102</v>
          </cell>
          <cell r="N1171">
            <v>1</v>
          </cell>
          <cell r="O1171">
            <v>0</v>
          </cell>
          <cell r="P1171">
            <v>1</v>
          </cell>
        </row>
        <row r="1172">
          <cell r="A1172" t="str">
            <v>GTO</v>
          </cell>
          <cell r="C1172">
            <v>4</v>
          </cell>
          <cell r="H1172" t="str">
            <v>02</v>
          </cell>
          <cell r="J1172" t="str">
            <v>Registrado</v>
          </cell>
          <cell r="L1172" t="str">
            <v>102</v>
          </cell>
          <cell r="N1172">
            <v>1</v>
          </cell>
          <cell r="O1172">
            <v>0</v>
          </cell>
          <cell r="P1172">
            <v>1</v>
          </cell>
        </row>
        <row r="1173">
          <cell r="A1173" t="str">
            <v>GTO</v>
          </cell>
          <cell r="C1173">
            <v>4</v>
          </cell>
          <cell r="H1173" t="str">
            <v>02</v>
          </cell>
          <cell r="J1173" t="str">
            <v>Registrado</v>
          </cell>
          <cell r="L1173" t="str">
            <v>102</v>
          </cell>
          <cell r="N1173">
            <v>1</v>
          </cell>
          <cell r="O1173">
            <v>0</v>
          </cell>
          <cell r="P1173">
            <v>1</v>
          </cell>
        </row>
        <row r="1174">
          <cell r="A1174" t="str">
            <v>GTO</v>
          </cell>
          <cell r="C1174">
            <v>4</v>
          </cell>
          <cell r="H1174" t="str">
            <v>02</v>
          </cell>
          <cell r="J1174" t="str">
            <v>Registrado</v>
          </cell>
          <cell r="L1174" t="str">
            <v>102</v>
          </cell>
          <cell r="N1174">
            <v>1</v>
          </cell>
          <cell r="O1174">
            <v>0</v>
          </cell>
          <cell r="P1174">
            <v>1</v>
          </cell>
        </row>
        <row r="1175">
          <cell r="A1175" t="str">
            <v>GTO</v>
          </cell>
          <cell r="C1175">
            <v>4</v>
          </cell>
          <cell r="H1175" t="str">
            <v>02</v>
          </cell>
          <cell r="J1175" t="str">
            <v>Registrado</v>
          </cell>
          <cell r="L1175" t="str">
            <v>102</v>
          </cell>
          <cell r="N1175">
            <v>3</v>
          </cell>
          <cell r="O1175">
            <v>0</v>
          </cell>
          <cell r="P1175">
            <v>1</v>
          </cell>
        </row>
        <row r="1176">
          <cell r="A1176" t="str">
            <v>GTO</v>
          </cell>
          <cell r="C1176">
            <v>4</v>
          </cell>
          <cell r="H1176" t="str">
            <v>02</v>
          </cell>
          <cell r="J1176" t="str">
            <v>Registrado</v>
          </cell>
          <cell r="L1176" t="str">
            <v>102</v>
          </cell>
          <cell r="N1176">
            <v>2</v>
          </cell>
          <cell r="O1176">
            <v>0</v>
          </cell>
          <cell r="P1176">
            <v>1</v>
          </cell>
        </row>
        <row r="1177">
          <cell r="A1177" t="str">
            <v>GTO</v>
          </cell>
          <cell r="C1177">
            <v>4</v>
          </cell>
          <cell r="H1177" t="str">
            <v>02</v>
          </cell>
          <cell r="J1177" t="str">
            <v>Registrado</v>
          </cell>
          <cell r="L1177" t="str">
            <v>102</v>
          </cell>
          <cell r="N1177">
            <v>2</v>
          </cell>
          <cell r="O1177">
            <v>0</v>
          </cell>
          <cell r="P1177">
            <v>1</v>
          </cell>
        </row>
        <row r="1178">
          <cell r="A1178" t="str">
            <v>GTO</v>
          </cell>
          <cell r="C1178">
            <v>4</v>
          </cell>
          <cell r="H1178" t="str">
            <v>02</v>
          </cell>
          <cell r="J1178" t="str">
            <v>Registrado</v>
          </cell>
          <cell r="L1178" t="str">
            <v>102</v>
          </cell>
          <cell r="N1178">
            <v>2</v>
          </cell>
          <cell r="O1178">
            <v>0</v>
          </cell>
          <cell r="P1178">
            <v>1</v>
          </cell>
        </row>
        <row r="1179">
          <cell r="A1179" t="str">
            <v>GTO</v>
          </cell>
          <cell r="C1179">
            <v>4</v>
          </cell>
          <cell r="H1179" t="str">
            <v>02</v>
          </cell>
          <cell r="J1179" t="str">
            <v>Registrado</v>
          </cell>
          <cell r="L1179" t="str">
            <v>102</v>
          </cell>
          <cell r="N1179">
            <v>2</v>
          </cell>
          <cell r="O1179">
            <v>0</v>
          </cell>
          <cell r="P1179">
            <v>1</v>
          </cell>
        </row>
        <row r="1180">
          <cell r="A1180" t="str">
            <v>GTO</v>
          </cell>
          <cell r="C1180">
            <v>4</v>
          </cell>
          <cell r="H1180" t="str">
            <v>02</v>
          </cell>
          <cell r="J1180" t="str">
            <v>Registrado</v>
          </cell>
          <cell r="L1180" t="str">
            <v>102</v>
          </cell>
          <cell r="N1180">
            <v>2</v>
          </cell>
          <cell r="O1180">
            <v>0</v>
          </cell>
          <cell r="P1180">
            <v>1</v>
          </cell>
        </row>
        <row r="1181">
          <cell r="A1181" t="str">
            <v>GTO</v>
          </cell>
          <cell r="C1181">
            <v>4</v>
          </cell>
          <cell r="H1181" t="str">
            <v>02</v>
          </cell>
          <cell r="J1181" t="str">
            <v>Registrado</v>
          </cell>
          <cell r="L1181" t="str">
            <v>102</v>
          </cell>
          <cell r="N1181">
            <v>2</v>
          </cell>
          <cell r="O1181">
            <v>0</v>
          </cell>
          <cell r="P1181">
            <v>1</v>
          </cell>
        </row>
        <row r="1182">
          <cell r="A1182" t="str">
            <v>GTO</v>
          </cell>
          <cell r="C1182">
            <v>4</v>
          </cell>
          <cell r="H1182" t="str">
            <v>02</v>
          </cell>
          <cell r="J1182" t="str">
            <v>Registrado</v>
          </cell>
          <cell r="L1182" t="str">
            <v>102</v>
          </cell>
          <cell r="N1182">
            <v>2</v>
          </cell>
          <cell r="O1182">
            <v>0</v>
          </cell>
          <cell r="P1182">
            <v>1</v>
          </cell>
        </row>
        <row r="1183">
          <cell r="A1183" t="str">
            <v>GTO</v>
          </cell>
          <cell r="C1183">
            <v>4</v>
          </cell>
          <cell r="H1183" t="str">
            <v>02</v>
          </cell>
          <cell r="J1183" t="str">
            <v>Registrado</v>
          </cell>
          <cell r="L1183" t="str">
            <v>102</v>
          </cell>
          <cell r="N1183">
            <v>2</v>
          </cell>
          <cell r="O1183">
            <v>0</v>
          </cell>
          <cell r="P1183">
            <v>1</v>
          </cell>
        </row>
        <row r="1184">
          <cell r="A1184" t="str">
            <v>GTO</v>
          </cell>
          <cell r="C1184">
            <v>4</v>
          </cell>
          <cell r="H1184" t="str">
            <v>02</v>
          </cell>
          <cell r="J1184" t="str">
            <v>Registrado</v>
          </cell>
          <cell r="L1184" t="str">
            <v>102</v>
          </cell>
          <cell r="N1184">
            <v>2</v>
          </cell>
          <cell r="O1184">
            <v>0</v>
          </cell>
          <cell r="P1184">
            <v>1</v>
          </cell>
        </row>
        <row r="1185">
          <cell r="A1185" t="str">
            <v>GTO</v>
          </cell>
          <cell r="C1185">
            <v>4</v>
          </cell>
          <cell r="H1185" t="str">
            <v>02</v>
          </cell>
          <cell r="J1185" t="str">
            <v>Registrado</v>
          </cell>
          <cell r="L1185" t="str">
            <v>102</v>
          </cell>
          <cell r="N1185">
            <v>2</v>
          </cell>
          <cell r="O1185">
            <v>0</v>
          </cell>
          <cell r="P1185">
            <v>1</v>
          </cell>
        </row>
        <row r="1186">
          <cell r="A1186" t="str">
            <v>GTO</v>
          </cell>
          <cell r="C1186">
            <v>4</v>
          </cell>
          <cell r="H1186" t="str">
            <v>02</v>
          </cell>
          <cell r="J1186" t="str">
            <v>Registrado</v>
          </cell>
          <cell r="L1186" t="str">
            <v>102</v>
          </cell>
          <cell r="N1186">
            <v>2</v>
          </cell>
          <cell r="O1186">
            <v>0</v>
          </cell>
          <cell r="P1186">
            <v>1</v>
          </cell>
        </row>
        <row r="1187">
          <cell r="A1187" t="str">
            <v>GTO</v>
          </cell>
          <cell r="C1187">
            <v>4</v>
          </cell>
          <cell r="H1187" t="str">
            <v>02</v>
          </cell>
          <cell r="J1187" t="str">
            <v>Registrado</v>
          </cell>
          <cell r="L1187" t="str">
            <v>102</v>
          </cell>
          <cell r="N1187">
            <v>2</v>
          </cell>
          <cell r="O1187">
            <v>0</v>
          </cell>
          <cell r="P1187">
            <v>1</v>
          </cell>
        </row>
        <row r="1188">
          <cell r="A1188" t="str">
            <v>GTO</v>
          </cell>
          <cell r="C1188">
            <v>4</v>
          </cell>
          <cell r="H1188" t="str">
            <v>02</v>
          </cell>
          <cell r="J1188" t="str">
            <v>Registrado</v>
          </cell>
          <cell r="L1188" t="str">
            <v>102</v>
          </cell>
          <cell r="N1188">
            <v>2</v>
          </cell>
          <cell r="O1188">
            <v>0</v>
          </cell>
          <cell r="P1188">
            <v>1</v>
          </cell>
        </row>
        <row r="1189">
          <cell r="A1189" t="str">
            <v>GTO</v>
          </cell>
          <cell r="C1189">
            <v>4</v>
          </cell>
          <cell r="H1189" t="str">
            <v>02</v>
          </cell>
          <cell r="J1189" t="str">
            <v>Registrado</v>
          </cell>
          <cell r="L1189" t="str">
            <v>102</v>
          </cell>
          <cell r="N1189">
            <v>2</v>
          </cell>
          <cell r="O1189">
            <v>0</v>
          </cell>
          <cell r="P1189">
            <v>1</v>
          </cell>
        </row>
        <row r="1190">
          <cell r="A1190" t="str">
            <v>GTO</v>
          </cell>
          <cell r="C1190">
            <v>4</v>
          </cell>
          <cell r="H1190" t="str">
            <v>02</v>
          </cell>
          <cell r="J1190" t="str">
            <v>Registrado</v>
          </cell>
          <cell r="L1190" t="str">
            <v>102</v>
          </cell>
          <cell r="N1190">
            <v>3</v>
          </cell>
          <cell r="O1190">
            <v>0</v>
          </cell>
          <cell r="P1190">
            <v>1</v>
          </cell>
        </row>
        <row r="1191">
          <cell r="A1191" t="str">
            <v>GTO</v>
          </cell>
          <cell r="C1191">
            <v>4</v>
          </cell>
          <cell r="H1191" t="str">
            <v>02</v>
          </cell>
          <cell r="J1191" t="str">
            <v>Registrado</v>
          </cell>
          <cell r="L1191" t="str">
            <v>102</v>
          </cell>
          <cell r="N1191">
            <v>3</v>
          </cell>
          <cell r="O1191">
            <v>0</v>
          </cell>
          <cell r="P1191">
            <v>1</v>
          </cell>
        </row>
        <row r="1192">
          <cell r="A1192" t="str">
            <v>GTO</v>
          </cell>
          <cell r="C1192">
            <v>4</v>
          </cell>
          <cell r="H1192" t="str">
            <v>02</v>
          </cell>
          <cell r="J1192" t="str">
            <v>Registrado</v>
          </cell>
          <cell r="L1192" t="str">
            <v>102</v>
          </cell>
          <cell r="N1192">
            <v>3</v>
          </cell>
          <cell r="O1192">
            <v>0</v>
          </cell>
          <cell r="P1192">
            <v>1</v>
          </cell>
        </row>
        <row r="1193">
          <cell r="A1193" t="str">
            <v>GTO</v>
          </cell>
          <cell r="C1193">
            <v>4</v>
          </cell>
          <cell r="H1193" t="str">
            <v>02</v>
          </cell>
          <cell r="J1193" t="str">
            <v>Registrado</v>
          </cell>
          <cell r="L1193" t="str">
            <v>102</v>
          </cell>
          <cell r="N1193">
            <v>3</v>
          </cell>
          <cell r="O1193">
            <v>0</v>
          </cell>
          <cell r="P1193">
            <v>1</v>
          </cell>
        </row>
        <row r="1194">
          <cell r="A1194" t="str">
            <v>GTO</v>
          </cell>
          <cell r="C1194">
            <v>4</v>
          </cell>
          <cell r="H1194" t="str">
            <v>02</v>
          </cell>
          <cell r="J1194" t="str">
            <v>Registrado</v>
          </cell>
          <cell r="L1194" t="str">
            <v>102</v>
          </cell>
          <cell r="N1194">
            <v>3</v>
          </cell>
          <cell r="O1194">
            <v>0</v>
          </cell>
          <cell r="P1194">
            <v>1</v>
          </cell>
        </row>
        <row r="1195">
          <cell r="A1195" t="str">
            <v>GTO</v>
          </cell>
          <cell r="C1195">
            <v>4</v>
          </cell>
          <cell r="H1195" t="str">
            <v>02</v>
          </cell>
          <cell r="J1195" t="str">
            <v>Registrado</v>
          </cell>
          <cell r="L1195" t="str">
            <v>102</v>
          </cell>
          <cell r="N1195">
            <v>3</v>
          </cell>
          <cell r="O1195">
            <v>0</v>
          </cell>
          <cell r="P1195">
            <v>1</v>
          </cell>
        </row>
        <row r="1196">
          <cell r="A1196" t="str">
            <v>GTO</v>
          </cell>
          <cell r="C1196">
            <v>4</v>
          </cell>
          <cell r="H1196" t="str">
            <v>02</v>
          </cell>
          <cell r="J1196" t="str">
            <v>Registrado</v>
          </cell>
          <cell r="L1196" t="str">
            <v>102</v>
          </cell>
          <cell r="N1196">
            <v>3</v>
          </cell>
          <cell r="O1196">
            <v>0</v>
          </cell>
          <cell r="P1196">
            <v>1</v>
          </cell>
        </row>
        <row r="1197">
          <cell r="A1197" t="str">
            <v>GTO</v>
          </cell>
          <cell r="C1197">
            <v>4</v>
          </cell>
          <cell r="H1197" t="str">
            <v>02</v>
          </cell>
          <cell r="J1197" t="str">
            <v>Registrado</v>
          </cell>
          <cell r="L1197" t="str">
            <v>102</v>
          </cell>
          <cell r="N1197">
            <v>3</v>
          </cell>
          <cell r="O1197">
            <v>0</v>
          </cell>
          <cell r="P1197">
            <v>1</v>
          </cell>
        </row>
        <row r="1198">
          <cell r="A1198" t="str">
            <v>GTO</v>
          </cell>
          <cell r="C1198">
            <v>4</v>
          </cell>
          <cell r="H1198" t="str">
            <v>02</v>
          </cell>
          <cell r="J1198" t="str">
            <v>Registrado</v>
          </cell>
          <cell r="L1198" t="str">
            <v>102</v>
          </cell>
          <cell r="N1198">
            <v>3</v>
          </cell>
          <cell r="O1198">
            <v>0</v>
          </cell>
          <cell r="P1198">
            <v>1</v>
          </cell>
        </row>
        <row r="1199">
          <cell r="A1199" t="str">
            <v>GTO</v>
          </cell>
          <cell r="C1199">
            <v>4</v>
          </cell>
          <cell r="H1199" t="str">
            <v>02</v>
          </cell>
          <cell r="J1199" t="str">
            <v>Registrado</v>
          </cell>
          <cell r="L1199" t="str">
            <v>102</v>
          </cell>
          <cell r="N1199">
            <v>3</v>
          </cell>
          <cell r="O1199">
            <v>0</v>
          </cell>
          <cell r="P1199">
            <v>1</v>
          </cell>
        </row>
        <row r="1200">
          <cell r="A1200" t="str">
            <v>GTO</v>
          </cell>
          <cell r="C1200">
            <v>4</v>
          </cell>
          <cell r="H1200" t="str">
            <v>02</v>
          </cell>
          <cell r="J1200" t="str">
            <v>Registrado</v>
          </cell>
          <cell r="L1200" t="str">
            <v>102</v>
          </cell>
          <cell r="N1200">
            <v>3</v>
          </cell>
          <cell r="O1200">
            <v>0</v>
          </cell>
          <cell r="P1200">
            <v>1</v>
          </cell>
        </row>
        <row r="1201">
          <cell r="A1201" t="str">
            <v>GTO</v>
          </cell>
          <cell r="C1201">
            <v>4</v>
          </cell>
          <cell r="H1201" t="str">
            <v>02</v>
          </cell>
          <cell r="J1201" t="str">
            <v>Registrado</v>
          </cell>
          <cell r="L1201" t="str">
            <v>102</v>
          </cell>
          <cell r="N1201">
            <v>3</v>
          </cell>
          <cell r="O1201">
            <v>0</v>
          </cell>
          <cell r="P1201">
            <v>1</v>
          </cell>
        </row>
        <row r="1202">
          <cell r="A1202" t="str">
            <v>GTO</v>
          </cell>
          <cell r="C1202">
            <v>4</v>
          </cell>
          <cell r="H1202" t="str">
            <v>02</v>
          </cell>
          <cell r="J1202" t="str">
            <v>Registrado</v>
          </cell>
          <cell r="L1202" t="str">
            <v>102</v>
          </cell>
          <cell r="N1202">
            <v>3</v>
          </cell>
          <cell r="O1202">
            <v>0</v>
          </cell>
          <cell r="P1202">
            <v>1</v>
          </cell>
        </row>
        <row r="1203">
          <cell r="A1203" t="str">
            <v>GTO</v>
          </cell>
          <cell r="C1203">
            <v>4</v>
          </cell>
          <cell r="H1203" t="str">
            <v>02</v>
          </cell>
          <cell r="J1203" t="str">
            <v>Registrado</v>
          </cell>
          <cell r="L1203" t="str">
            <v>102</v>
          </cell>
          <cell r="N1203">
            <v>3</v>
          </cell>
          <cell r="O1203">
            <v>0</v>
          </cell>
          <cell r="P1203">
            <v>1</v>
          </cell>
        </row>
        <row r="1204">
          <cell r="A1204" t="str">
            <v>GTO</v>
          </cell>
          <cell r="C1204">
            <v>4</v>
          </cell>
          <cell r="H1204" t="str">
            <v>02</v>
          </cell>
          <cell r="J1204" t="str">
            <v>Registrado</v>
          </cell>
          <cell r="L1204" t="str">
            <v>102</v>
          </cell>
          <cell r="N1204">
            <v>3</v>
          </cell>
          <cell r="O1204">
            <v>0</v>
          </cell>
          <cell r="P1204">
            <v>1</v>
          </cell>
        </row>
        <row r="1205">
          <cell r="A1205" t="str">
            <v>GTO</v>
          </cell>
          <cell r="C1205">
            <v>4</v>
          </cell>
          <cell r="H1205" t="str">
            <v>02</v>
          </cell>
          <cell r="J1205" t="str">
            <v>Registrado</v>
          </cell>
          <cell r="L1205" t="str">
            <v>102</v>
          </cell>
          <cell r="N1205">
            <v>3</v>
          </cell>
          <cell r="O1205">
            <v>0</v>
          </cell>
          <cell r="P1205">
            <v>1</v>
          </cell>
        </row>
        <row r="1206">
          <cell r="A1206" t="str">
            <v>GTO</v>
          </cell>
          <cell r="C1206">
            <v>4</v>
          </cell>
          <cell r="H1206" t="str">
            <v>02</v>
          </cell>
          <cell r="J1206" t="str">
            <v>Registrado</v>
          </cell>
          <cell r="L1206" t="str">
            <v>102</v>
          </cell>
          <cell r="N1206">
            <v>3</v>
          </cell>
          <cell r="O1206">
            <v>0</v>
          </cell>
          <cell r="P1206">
            <v>1</v>
          </cell>
        </row>
        <row r="1207">
          <cell r="A1207" t="str">
            <v>GTO</v>
          </cell>
          <cell r="C1207">
            <v>4</v>
          </cell>
          <cell r="H1207" t="str">
            <v>02</v>
          </cell>
          <cell r="J1207" t="str">
            <v>Registrado</v>
          </cell>
          <cell r="L1207" t="str">
            <v>102</v>
          </cell>
          <cell r="N1207">
            <v>3</v>
          </cell>
          <cell r="O1207">
            <v>0</v>
          </cell>
          <cell r="P1207">
            <v>1</v>
          </cell>
        </row>
        <row r="1208">
          <cell r="A1208" t="str">
            <v>GTO</v>
          </cell>
          <cell r="C1208">
            <v>4</v>
          </cell>
          <cell r="H1208" t="str">
            <v>02</v>
          </cell>
          <cell r="J1208" t="str">
            <v>Registrado</v>
          </cell>
          <cell r="L1208" t="str">
            <v>102</v>
          </cell>
          <cell r="N1208">
            <v>3</v>
          </cell>
          <cell r="O1208">
            <v>0</v>
          </cell>
          <cell r="P1208">
            <v>1</v>
          </cell>
        </row>
        <row r="1209">
          <cell r="A1209" t="str">
            <v>GTO</v>
          </cell>
          <cell r="C1209">
            <v>5</v>
          </cell>
          <cell r="H1209" t="str">
            <v>02</v>
          </cell>
          <cell r="J1209" t="str">
            <v>Registrado</v>
          </cell>
          <cell r="L1209" t="str">
            <v>102</v>
          </cell>
          <cell r="N1209">
            <v>3</v>
          </cell>
          <cell r="O1209">
            <v>0</v>
          </cell>
          <cell r="P1209">
            <v>1</v>
          </cell>
        </row>
        <row r="1210">
          <cell r="A1210" t="str">
            <v>GTO</v>
          </cell>
          <cell r="C1210">
            <v>12</v>
          </cell>
          <cell r="H1210" t="str">
            <v>02</v>
          </cell>
          <cell r="J1210" t="str">
            <v>Registrado</v>
          </cell>
          <cell r="L1210" t="str">
            <v>102</v>
          </cell>
          <cell r="N1210">
            <v>3</v>
          </cell>
          <cell r="O1210">
            <v>0</v>
          </cell>
          <cell r="P1210">
            <v>1</v>
          </cell>
        </row>
        <row r="1211">
          <cell r="A1211" t="str">
            <v>GTO</v>
          </cell>
          <cell r="C1211">
            <v>4</v>
          </cell>
          <cell r="H1211" t="str">
            <v>02</v>
          </cell>
          <cell r="J1211" t="str">
            <v>Registrado</v>
          </cell>
          <cell r="L1211" t="str">
            <v>102</v>
          </cell>
          <cell r="N1211">
            <v>3</v>
          </cell>
          <cell r="O1211">
            <v>0</v>
          </cell>
          <cell r="P1211">
            <v>1</v>
          </cell>
        </row>
        <row r="1212">
          <cell r="A1212" t="str">
            <v>GTO</v>
          </cell>
          <cell r="C1212">
            <v>14</v>
          </cell>
          <cell r="H1212" t="str">
            <v>02</v>
          </cell>
          <cell r="J1212" t="str">
            <v>Registrado</v>
          </cell>
          <cell r="L1212" t="str">
            <v>102</v>
          </cell>
          <cell r="N1212">
            <v>1</v>
          </cell>
          <cell r="O1212">
            <v>0</v>
          </cell>
          <cell r="P1212">
            <v>1</v>
          </cell>
        </row>
        <row r="1213">
          <cell r="A1213" t="str">
            <v>GTO</v>
          </cell>
          <cell r="C1213">
            <v>14</v>
          </cell>
          <cell r="H1213" t="str">
            <v>02</v>
          </cell>
          <cell r="J1213" t="str">
            <v>Registrado</v>
          </cell>
          <cell r="L1213" t="str">
            <v>102</v>
          </cell>
          <cell r="N1213">
            <v>4</v>
          </cell>
          <cell r="O1213">
            <v>0</v>
          </cell>
          <cell r="P1213">
            <v>1</v>
          </cell>
        </row>
        <row r="1214">
          <cell r="A1214" t="str">
            <v>GTO</v>
          </cell>
          <cell r="C1214">
            <v>14</v>
          </cell>
          <cell r="H1214" t="str">
            <v>02</v>
          </cell>
          <cell r="J1214" t="str">
            <v>Registrado</v>
          </cell>
          <cell r="L1214" t="str">
            <v>102</v>
          </cell>
          <cell r="N1214">
            <v>4</v>
          </cell>
          <cell r="O1214">
            <v>0</v>
          </cell>
          <cell r="P1214">
            <v>1</v>
          </cell>
        </row>
        <row r="1215">
          <cell r="A1215" t="str">
            <v>GTO</v>
          </cell>
          <cell r="C1215">
            <v>14</v>
          </cell>
          <cell r="H1215" t="str">
            <v>02</v>
          </cell>
          <cell r="J1215" t="str">
            <v>Registrado</v>
          </cell>
          <cell r="L1215" t="str">
            <v>102</v>
          </cell>
          <cell r="N1215">
            <v>4</v>
          </cell>
          <cell r="O1215">
            <v>0</v>
          </cell>
          <cell r="P1215">
            <v>1</v>
          </cell>
        </row>
        <row r="1216">
          <cell r="A1216" t="str">
            <v>GTO</v>
          </cell>
          <cell r="C1216">
            <v>14</v>
          </cell>
          <cell r="H1216" t="str">
            <v>02</v>
          </cell>
          <cell r="J1216" t="str">
            <v>Registrado</v>
          </cell>
          <cell r="L1216" t="str">
            <v>102</v>
          </cell>
          <cell r="N1216">
            <v>4</v>
          </cell>
          <cell r="O1216">
            <v>0</v>
          </cell>
          <cell r="P1216">
            <v>1</v>
          </cell>
        </row>
        <row r="1217">
          <cell r="A1217" t="str">
            <v>ANA</v>
          </cell>
          <cell r="C1217">
            <v>10</v>
          </cell>
          <cell r="H1217" t="str">
            <v>01</v>
          </cell>
          <cell r="J1217" t="str">
            <v>Registrado</v>
          </cell>
          <cell r="L1217" t="str">
            <v>101</v>
          </cell>
          <cell r="N1217">
            <v>1</v>
          </cell>
          <cell r="O1217">
            <v>0</v>
          </cell>
          <cell r="P1217">
            <v>1</v>
          </cell>
        </row>
        <row r="1218">
          <cell r="A1218" t="str">
            <v>GTO</v>
          </cell>
          <cell r="C1218">
            <v>4</v>
          </cell>
          <cell r="H1218" t="str">
            <v>02</v>
          </cell>
          <cell r="J1218" t="str">
            <v>Registrado</v>
          </cell>
          <cell r="L1218" t="str">
            <v>102</v>
          </cell>
          <cell r="N1218">
            <v>1</v>
          </cell>
          <cell r="O1218">
            <v>0</v>
          </cell>
          <cell r="P1218">
            <v>1</v>
          </cell>
        </row>
        <row r="1219">
          <cell r="A1219" t="str">
            <v>GTO</v>
          </cell>
          <cell r="C1219">
            <v>4</v>
          </cell>
          <cell r="H1219" t="str">
            <v>02</v>
          </cell>
          <cell r="J1219" t="str">
            <v>Registrado</v>
          </cell>
          <cell r="L1219" t="str">
            <v>102</v>
          </cell>
          <cell r="N1219">
            <v>1</v>
          </cell>
          <cell r="O1219">
            <v>0</v>
          </cell>
          <cell r="P1219">
            <v>1</v>
          </cell>
        </row>
        <row r="1220">
          <cell r="A1220" t="str">
            <v>GTO</v>
          </cell>
          <cell r="C1220">
            <v>4</v>
          </cell>
          <cell r="H1220" t="str">
            <v>02</v>
          </cell>
          <cell r="J1220" t="str">
            <v>Registrado</v>
          </cell>
          <cell r="L1220" t="str">
            <v>102</v>
          </cell>
          <cell r="N1220">
            <v>1</v>
          </cell>
          <cell r="O1220">
            <v>0</v>
          </cell>
          <cell r="P1220">
            <v>1</v>
          </cell>
        </row>
        <row r="1221">
          <cell r="A1221" t="str">
            <v>GTO</v>
          </cell>
          <cell r="C1221">
            <v>4</v>
          </cell>
          <cell r="H1221" t="str">
            <v>02</v>
          </cell>
          <cell r="J1221" t="str">
            <v>Registrado</v>
          </cell>
          <cell r="L1221" t="str">
            <v>102</v>
          </cell>
          <cell r="N1221">
            <v>1</v>
          </cell>
          <cell r="O1221">
            <v>0</v>
          </cell>
          <cell r="P1221">
            <v>1</v>
          </cell>
        </row>
        <row r="1222">
          <cell r="A1222" t="str">
            <v>GTO</v>
          </cell>
          <cell r="C1222">
            <v>4</v>
          </cell>
          <cell r="H1222" t="str">
            <v>02</v>
          </cell>
          <cell r="J1222" t="str">
            <v>Registrado</v>
          </cell>
          <cell r="L1222" t="str">
            <v>102</v>
          </cell>
          <cell r="N1222">
            <v>1</v>
          </cell>
          <cell r="O1222">
            <v>0</v>
          </cell>
          <cell r="P1222">
            <v>1</v>
          </cell>
        </row>
        <row r="1223">
          <cell r="A1223" t="str">
            <v>GTO</v>
          </cell>
          <cell r="C1223">
            <v>4</v>
          </cell>
          <cell r="H1223" t="str">
            <v>02</v>
          </cell>
          <cell r="J1223" t="str">
            <v>Registrado</v>
          </cell>
          <cell r="L1223" t="str">
            <v>102</v>
          </cell>
          <cell r="N1223">
            <v>1</v>
          </cell>
          <cell r="O1223">
            <v>0</v>
          </cell>
          <cell r="P1223">
            <v>1</v>
          </cell>
        </row>
        <row r="1224">
          <cell r="A1224" t="str">
            <v>GTO</v>
          </cell>
          <cell r="C1224">
            <v>4</v>
          </cell>
          <cell r="H1224" t="str">
            <v>02</v>
          </cell>
          <cell r="J1224" t="str">
            <v>Registrado</v>
          </cell>
          <cell r="L1224" t="str">
            <v>102</v>
          </cell>
          <cell r="N1224">
            <v>1</v>
          </cell>
          <cell r="O1224">
            <v>0</v>
          </cell>
          <cell r="P1224">
            <v>1</v>
          </cell>
        </row>
        <row r="1225">
          <cell r="A1225" t="str">
            <v>GTO</v>
          </cell>
          <cell r="C1225">
            <v>4</v>
          </cell>
          <cell r="H1225" t="str">
            <v>02</v>
          </cell>
          <cell r="J1225" t="str">
            <v>Registrado</v>
          </cell>
          <cell r="L1225" t="str">
            <v>102</v>
          </cell>
          <cell r="N1225">
            <v>1</v>
          </cell>
          <cell r="O1225">
            <v>0</v>
          </cell>
          <cell r="P1225">
            <v>1</v>
          </cell>
        </row>
        <row r="1226">
          <cell r="A1226" t="str">
            <v>GTO</v>
          </cell>
          <cell r="C1226">
            <v>4</v>
          </cell>
          <cell r="H1226" t="str">
            <v>02</v>
          </cell>
          <cell r="J1226" t="str">
            <v>Registrado</v>
          </cell>
          <cell r="L1226" t="str">
            <v>102</v>
          </cell>
          <cell r="N1226">
            <v>1</v>
          </cell>
          <cell r="O1226">
            <v>0</v>
          </cell>
          <cell r="P1226">
            <v>1</v>
          </cell>
        </row>
        <row r="1227">
          <cell r="A1227" t="str">
            <v>GTO</v>
          </cell>
          <cell r="C1227">
            <v>4</v>
          </cell>
          <cell r="H1227" t="str">
            <v>02</v>
          </cell>
          <cell r="J1227" t="str">
            <v>Registrado</v>
          </cell>
          <cell r="L1227" t="str">
            <v>102</v>
          </cell>
          <cell r="N1227">
            <v>1</v>
          </cell>
          <cell r="O1227">
            <v>0</v>
          </cell>
          <cell r="P1227">
            <v>1</v>
          </cell>
        </row>
        <row r="1228">
          <cell r="A1228" t="str">
            <v>GTO</v>
          </cell>
          <cell r="C1228">
            <v>4</v>
          </cell>
          <cell r="H1228" t="str">
            <v>02</v>
          </cell>
          <cell r="J1228" t="str">
            <v>Registrado</v>
          </cell>
          <cell r="L1228" t="str">
            <v>102</v>
          </cell>
          <cell r="N1228">
            <v>1</v>
          </cell>
          <cell r="O1228">
            <v>0</v>
          </cell>
          <cell r="P1228">
            <v>1</v>
          </cell>
        </row>
        <row r="1229">
          <cell r="A1229" t="str">
            <v>GTO</v>
          </cell>
          <cell r="C1229">
            <v>4</v>
          </cell>
          <cell r="H1229" t="str">
            <v>02</v>
          </cell>
          <cell r="J1229" t="str">
            <v>Registrado</v>
          </cell>
          <cell r="L1229" t="str">
            <v>102</v>
          </cell>
          <cell r="N1229">
            <v>1</v>
          </cell>
          <cell r="O1229">
            <v>0</v>
          </cell>
          <cell r="P1229">
            <v>1</v>
          </cell>
        </row>
        <row r="1230">
          <cell r="A1230" t="str">
            <v>GTO</v>
          </cell>
          <cell r="C1230">
            <v>4</v>
          </cell>
          <cell r="H1230" t="str">
            <v>02</v>
          </cell>
          <cell r="J1230" t="str">
            <v>Registrado</v>
          </cell>
          <cell r="L1230" t="str">
            <v>102</v>
          </cell>
          <cell r="N1230">
            <v>1</v>
          </cell>
          <cell r="O1230">
            <v>0</v>
          </cell>
          <cell r="P1230">
            <v>1</v>
          </cell>
        </row>
        <row r="1231">
          <cell r="A1231" t="str">
            <v>GTO</v>
          </cell>
          <cell r="C1231">
            <v>4</v>
          </cell>
          <cell r="H1231" t="str">
            <v>02</v>
          </cell>
          <cell r="J1231" t="str">
            <v>Registrado</v>
          </cell>
          <cell r="L1231" t="str">
            <v>102</v>
          </cell>
          <cell r="N1231">
            <v>1</v>
          </cell>
          <cell r="O1231">
            <v>0</v>
          </cell>
          <cell r="P1231">
            <v>1</v>
          </cell>
        </row>
        <row r="1232">
          <cell r="A1232" t="str">
            <v>GTO</v>
          </cell>
          <cell r="C1232">
            <v>4</v>
          </cell>
          <cell r="H1232" t="str">
            <v>02</v>
          </cell>
          <cell r="J1232" t="str">
            <v>Registrado</v>
          </cell>
          <cell r="L1232" t="str">
            <v>102</v>
          </cell>
          <cell r="N1232">
            <v>1</v>
          </cell>
          <cell r="O1232">
            <v>0</v>
          </cell>
          <cell r="P1232">
            <v>1</v>
          </cell>
        </row>
        <row r="1233">
          <cell r="A1233" t="str">
            <v>GTO</v>
          </cell>
          <cell r="C1233">
            <v>4</v>
          </cell>
          <cell r="H1233" t="str">
            <v>02</v>
          </cell>
          <cell r="J1233" t="str">
            <v>Registrado</v>
          </cell>
          <cell r="L1233" t="str">
            <v>102</v>
          </cell>
          <cell r="N1233">
            <v>1</v>
          </cell>
          <cell r="O1233">
            <v>0</v>
          </cell>
          <cell r="P1233">
            <v>1</v>
          </cell>
        </row>
        <row r="1234">
          <cell r="A1234" t="str">
            <v>GTO</v>
          </cell>
          <cell r="C1234">
            <v>4</v>
          </cell>
          <cell r="H1234" t="str">
            <v>02</v>
          </cell>
          <cell r="J1234" t="str">
            <v>Registrado</v>
          </cell>
          <cell r="L1234" t="str">
            <v>102</v>
          </cell>
          <cell r="N1234">
            <v>1</v>
          </cell>
          <cell r="O1234">
            <v>0</v>
          </cell>
          <cell r="P1234">
            <v>1</v>
          </cell>
        </row>
        <row r="1235">
          <cell r="A1235" t="str">
            <v>GTO</v>
          </cell>
          <cell r="C1235">
            <v>4</v>
          </cell>
          <cell r="H1235" t="str">
            <v>02</v>
          </cell>
          <cell r="J1235" t="str">
            <v>Registrado</v>
          </cell>
          <cell r="L1235" t="str">
            <v>102</v>
          </cell>
          <cell r="N1235">
            <v>1</v>
          </cell>
          <cell r="O1235">
            <v>0</v>
          </cell>
          <cell r="P1235">
            <v>1</v>
          </cell>
        </row>
        <row r="1236">
          <cell r="A1236" t="str">
            <v>GTO</v>
          </cell>
          <cell r="C1236">
            <v>4</v>
          </cell>
          <cell r="H1236" t="str">
            <v>02</v>
          </cell>
          <cell r="J1236" t="str">
            <v>Registrado</v>
          </cell>
          <cell r="L1236" t="str">
            <v>102</v>
          </cell>
          <cell r="N1236">
            <v>1</v>
          </cell>
          <cell r="O1236">
            <v>0</v>
          </cell>
          <cell r="P1236">
            <v>1</v>
          </cell>
        </row>
        <row r="1237">
          <cell r="A1237" t="str">
            <v>GTO</v>
          </cell>
          <cell r="C1237">
            <v>4</v>
          </cell>
          <cell r="H1237" t="str">
            <v>02</v>
          </cell>
          <cell r="J1237" t="str">
            <v>Registrado</v>
          </cell>
          <cell r="L1237" t="str">
            <v>102</v>
          </cell>
          <cell r="N1237">
            <v>1</v>
          </cell>
          <cell r="O1237">
            <v>0</v>
          </cell>
          <cell r="P1237">
            <v>1</v>
          </cell>
        </row>
        <row r="1238">
          <cell r="A1238" t="str">
            <v>GTO</v>
          </cell>
          <cell r="C1238">
            <v>4</v>
          </cell>
          <cell r="H1238" t="str">
            <v>02</v>
          </cell>
          <cell r="J1238" t="str">
            <v>Registrado</v>
          </cell>
          <cell r="L1238" t="str">
            <v>102</v>
          </cell>
          <cell r="N1238">
            <v>1</v>
          </cell>
          <cell r="O1238">
            <v>0</v>
          </cell>
          <cell r="P1238">
            <v>1</v>
          </cell>
        </row>
        <row r="1239">
          <cell r="A1239" t="str">
            <v>GTO</v>
          </cell>
          <cell r="C1239">
            <v>4</v>
          </cell>
          <cell r="H1239" t="str">
            <v>02</v>
          </cell>
          <cell r="J1239" t="str">
            <v>Registrado</v>
          </cell>
          <cell r="L1239" t="str">
            <v>102</v>
          </cell>
          <cell r="N1239">
            <v>1</v>
          </cell>
          <cell r="O1239">
            <v>0</v>
          </cell>
          <cell r="P1239">
            <v>1</v>
          </cell>
        </row>
        <row r="1240">
          <cell r="A1240" t="str">
            <v>GTO</v>
          </cell>
          <cell r="C1240">
            <v>4</v>
          </cell>
          <cell r="H1240" t="str">
            <v>02</v>
          </cell>
          <cell r="J1240" t="str">
            <v>Registrado</v>
          </cell>
          <cell r="L1240" t="str">
            <v>102</v>
          </cell>
          <cell r="N1240">
            <v>1</v>
          </cell>
          <cell r="O1240">
            <v>0</v>
          </cell>
          <cell r="P1240">
            <v>1</v>
          </cell>
        </row>
        <row r="1241">
          <cell r="A1241" t="str">
            <v>GTO</v>
          </cell>
          <cell r="C1241">
            <v>4</v>
          </cell>
          <cell r="H1241" t="str">
            <v>02</v>
          </cell>
          <cell r="J1241" t="str">
            <v>Registrado</v>
          </cell>
          <cell r="L1241" t="str">
            <v>102</v>
          </cell>
          <cell r="N1241">
            <v>1</v>
          </cell>
          <cell r="O1241">
            <v>0</v>
          </cell>
          <cell r="P1241">
            <v>1</v>
          </cell>
        </row>
        <row r="1242">
          <cell r="A1242" t="str">
            <v>GTO</v>
          </cell>
          <cell r="C1242">
            <v>4</v>
          </cell>
          <cell r="H1242" t="str">
            <v>02</v>
          </cell>
          <cell r="J1242" t="str">
            <v>Registrado</v>
          </cell>
          <cell r="L1242" t="str">
            <v>102</v>
          </cell>
          <cell r="N1242">
            <v>1</v>
          </cell>
          <cell r="O1242">
            <v>0</v>
          </cell>
          <cell r="P1242">
            <v>1</v>
          </cell>
        </row>
        <row r="1243">
          <cell r="A1243" t="str">
            <v>GTO</v>
          </cell>
          <cell r="C1243">
            <v>4</v>
          </cell>
          <cell r="H1243" t="str">
            <v>02</v>
          </cell>
          <cell r="J1243" t="str">
            <v>Registrado</v>
          </cell>
          <cell r="L1243" t="str">
            <v>102</v>
          </cell>
          <cell r="N1243">
            <v>1</v>
          </cell>
          <cell r="O1243">
            <v>0</v>
          </cell>
          <cell r="P1243">
            <v>1</v>
          </cell>
        </row>
        <row r="1244">
          <cell r="A1244" t="str">
            <v>GTO</v>
          </cell>
          <cell r="C1244">
            <v>4</v>
          </cell>
          <cell r="H1244" t="str">
            <v>02</v>
          </cell>
          <cell r="J1244" t="str">
            <v>Registrado</v>
          </cell>
          <cell r="L1244" t="str">
            <v>102</v>
          </cell>
          <cell r="N1244">
            <v>1</v>
          </cell>
          <cell r="O1244">
            <v>0</v>
          </cell>
          <cell r="P1244">
            <v>1</v>
          </cell>
        </row>
        <row r="1245">
          <cell r="A1245" t="str">
            <v>GTO</v>
          </cell>
          <cell r="C1245">
            <v>4</v>
          </cell>
          <cell r="H1245" t="str">
            <v>02</v>
          </cell>
          <cell r="J1245" t="str">
            <v>Registrado</v>
          </cell>
          <cell r="L1245" t="str">
            <v>102</v>
          </cell>
          <cell r="N1245">
            <v>1</v>
          </cell>
          <cell r="O1245">
            <v>0</v>
          </cell>
          <cell r="P1245">
            <v>1</v>
          </cell>
        </row>
        <row r="1246">
          <cell r="A1246" t="str">
            <v>GTO</v>
          </cell>
          <cell r="C1246">
            <v>4</v>
          </cell>
          <cell r="H1246" t="str">
            <v>02</v>
          </cell>
          <cell r="J1246" t="str">
            <v>Registrado</v>
          </cell>
          <cell r="L1246" t="str">
            <v>102</v>
          </cell>
          <cell r="N1246">
            <v>3</v>
          </cell>
          <cell r="O1246">
            <v>0</v>
          </cell>
          <cell r="P1246">
            <v>1</v>
          </cell>
        </row>
        <row r="1247">
          <cell r="A1247" t="str">
            <v>GTO</v>
          </cell>
          <cell r="C1247">
            <v>4</v>
          </cell>
          <cell r="H1247" t="str">
            <v>02</v>
          </cell>
          <cell r="J1247" t="str">
            <v>Registrado</v>
          </cell>
          <cell r="L1247" t="str">
            <v>102</v>
          </cell>
          <cell r="N1247">
            <v>3</v>
          </cell>
          <cell r="O1247">
            <v>0</v>
          </cell>
          <cell r="P1247">
            <v>1</v>
          </cell>
        </row>
        <row r="1248">
          <cell r="A1248" t="str">
            <v>GTO</v>
          </cell>
          <cell r="C1248">
            <v>4</v>
          </cell>
          <cell r="H1248" t="str">
            <v>02</v>
          </cell>
          <cell r="J1248" t="str">
            <v>Registrado</v>
          </cell>
          <cell r="L1248" t="str">
            <v>102</v>
          </cell>
          <cell r="N1248">
            <v>2</v>
          </cell>
          <cell r="O1248">
            <v>0</v>
          </cell>
          <cell r="P1248">
            <v>1</v>
          </cell>
        </row>
        <row r="1249">
          <cell r="A1249" t="str">
            <v>GTO</v>
          </cell>
          <cell r="C1249">
            <v>4</v>
          </cell>
          <cell r="H1249" t="str">
            <v>02</v>
          </cell>
          <cell r="J1249" t="str">
            <v>Registrado</v>
          </cell>
          <cell r="L1249" t="str">
            <v>102</v>
          </cell>
          <cell r="N1249">
            <v>2</v>
          </cell>
          <cell r="O1249">
            <v>0</v>
          </cell>
          <cell r="P1249">
            <v>1</v>
          </cell>
        </row>
        <row r="1250">
          <cell r="A1250" t="str">
            <v>GTO</v>
          </cell>
          <cell r="C1250">
            <v>4</v>
          </cell>
          <cell r="H1250" t="str">
            <v>02</v>
          </cell>
          <cell r="J1250" t="str">
            <v>Registrado</v>
          </cell>
          <cell r="L1250" t="str">
            <v>102</v>
          </cell>
          <cell r="N1250">
            <v>2</v>
          </cell>
          <cell r="O1250">
            <v>0</v>
          </cell>
          <cell r="P1250">
            <v>1</v>
          </cell>
        </row>
        <row r="1251">
          <cell r="A1251" t="str">
            <v>GTO</v>
          </cell>
          <cell r="C1251">
            <v>4</v>
          </cell>
          <cell r="H1251" t="str">
            <v>02</v>
          </cell>
          <cell r="J1251" t="str">
            <v>Registrado</v>
          </cell>
          <cell r="L1251" t="str">
            <v>102</v>
          </cell>
          <cell r="N1251">
            <v>2</v>
          </cell>
          <cell r="O1251">
            <v>0</v>
          </cell>
          <cell r="P1251">
            <v>1</v>
          </cell>
        </row>
        <row r="1252">
          <cell r="A1252" t="str">
            <v>GTO</v>
          </cell>
          <cell r="C1252">
            <v>4</v>
          </cell>
          <cell r="H1252" t="str">
            <v>02</v>
          </cell>
          <cell r="J1252" t="str">
            <v>Registrado</v>
          </cell>
          <cell r="L1252" t="str">
            <v>102</v>
          </cell>
          <cell r="N1252">
            <v>2</v>
          </cell>
          <cell r="O1252">
            <v>0</v>
          </cell>
          <cell r="P1252">
            <v>1</v>
          </cell>
        </row>
        <row r="1253">
          <cell r="A1253" t="str">
            <v>GTO</v>
          </cell>
          <cell r="C1253">
            <v>4</v>
          </cell>
          <cell r="H1253" t="str">
            <v>02</v>
          </cell>
          <cell r="J1253" t="str">
            <v>Registrado</v>
          </cell>
          <cell r="L1253" t="str">
            <v>102</v>
          </cell>
          <cell r="N1253">
            <v>2</v>
          </cell>
          <cell r="O1253">
            <v>0</v>
          </cell>
          <cell r="P1253">
            <v>1</v>
          </cell>
        </row>
        <row r="1254">
          <cell r="A1254" t="str">
            <v>GTO</v>
          </cell>
          <cell r="C1254">
            <v>4</v>
          </cell>
          <cell r="H1254" t="str">
            <v>02</v>
          </cell>
          <cell r="J1254" t="str">
            <v>Registrado</v>
          </cell>
          <cell r="L1254" t="str">
            <v>102</v>
          </cell>
          <cell r="N1254">
            <v>2</v>
          </cell>
          <cell r="O1254">
            <v>0</v>
          </cell>
          <cell r="P1254">
            <v>1</v>
          </cell>
        </row>
        <row r="1255">
          <cell r="A1255" t="str">
            <v>GTO</v>
          </cell>
          <cell r="C1255">
            <v>4</v>
          </cell>
          <cell r="H1255" t="str">
            <v>02</v>
          </cell>
          <cell r="J1255" t="str">
            <v>Registrado</v>
          </cell>
          <cell r="L1255" t="str">
            <v>102</v>
          </cell>
          <cell r="N1255">
            <v>2</v>
          </cell>
          <cell r="O1255">
            <v>0</v>
          </cell>
          <cell r="P1255">
            <v>1</v>
          </cell>
        </row>
        <row r="1256">
          <cell r="A1256" t="str">
            <v>GTO</v>
          </cell>
          <cell r="C1256">
            <v>4</v>
          </cell>
          <cell r="H1256" t="str">
            <v>02</v>
          </cell>
          <cell r="J1256" t="str">
            <v>Registrado</v>
          </cell>
          <cell r="L1256" t="str">
            <v>102</v>
          </cell>
          <cell r="N1256">
            <v>2</v>
          </cell>
          <cell r="O1256">
            <v>0</v>
          </cell>
          <cell r="P1256">
            <v>1</v>
          </cell>
        </row>
        <row r="1257">
          <cell r="A1257" t="str">
            <v>GTO</v>
          </cell>
          <cell r="C1257">
            <v>4</v>
          </cell>
          <cell r="H1257" t="str">
            <v>02</v>
          </cell>
          <cell r="J1257" t="str">
            <v>Registrado</v>
          </cell>
          <cell r="L1257" t="str">
            <v>102</v>
          </cell>
          <cell r="N1257">
            <v>2</v>
          </cell>
          <cell r="O1257">
            <v>0</v>
          </cell>
          <cell r="P1257">
            <v>1</v>
          </cell>
        </row>
        <row r="1258">
          <cell r="A1258" t="str">
            <v>GTO</v>
          </cell>
          <cell r="C1258">
            <v>4</v>
          </cell>
          <cell r="H1258" t="str">
            <v>02</v>
          </cell>
          <cell r="J1258" t="str">
            <v>Registrado</v>
          </cell>
          <cell r="L1258" t="str">
            <v>102</v>
          </cell>
          <cell r="N1258">
            <v>2</v>
          </cell>
          <cell r="O1258">
            <v>0</v>
          </cell>
          <cell r="P1258">
            <v>1</v>
          </cell>
        </row>
        <row r="1259">
          <cell r="A1259" t="str">
            <v>GTO</v>
          </cell>
          <cell r="C1259">
            <v>4</v>
          </cell>
          <cell r="H1259" t="str">
            <v>02</v>
          </cell>
          <cell r="J1259" t="str">
            <v>Registrado</v>
          </cell>
          <cell r="L1259" t="str">
            <v>102</v>
          </cell>
          <cell r="N1259">
            <v>2</v>
          </cell>
          <cell r="O1259">
            <v>0</v>
          </cell>
          <cell r="P1259">
            <v>1</v>
          </cell>
        </row>
        <row r="1260">
          <cell r="A1260" t="str">
            <v>GTO</v>
          </cell>
          <cell r="C1260">
            <v>4</v>
          </cell>
          <cell r="H1260" t="str">
            <v>02</v>
          </cell>
          <cell r="J1260" t="str">
            <v>Registrado</v>
          </cell>
          <cell r="L1260" t="str">
            <v>102</v>
          </cell>
          <cell r="N1260">
            <v>2</v>
          </cell>
          <cell r="O1260">
            <v>0</v>
          </cell>
          <cell r="P1260">
            <v>1</v>
          </cell>
        </row>
        <row r="1261">
          <cell r="A1261" t="str">
            <v>GTO</v>
          </cell>
          <cell r="C1261">
            <v>4</v>
          </cell>
          <cell r="H1261" t="str">
            <v>02</v>
          </cell>
          <cell r="J1261" t="str">
            <v>Registrado</v>
          </cell>
          <cell r="L1261" t="str">
            <v>102</v>
          </cell>
          <cell r="N1261">
            <v>2</v>
          </cell>
          <cell r="O1261">
            <v>0</v>
          </cell>
          <cell r="P1261">
            <v>1</v>
          </cell>
        </row>
        <row r="1262">
          <cell r="A1262" t="str">
            <v>GTO</v>
          </cell>
          <cell r="C1262">
            <v>4</v>
          </cell>
          <cell r="H1262" t="str">
            <v>02</v>
          </cell>
          <cell r="J1262" t="str">
            <v>Registrado</v>
          </cell>
          <cell r="L1262" t="str">
            <v>102</v>
          </cell>
          <cell r="N1262">
            <v>2</v>
          </cell>
          <cell r="O1262">
            <v>0</v>
          </cell>
          <cell r="P1262">
            <v>1</v>
          </cell>
        </row>
        <row r="1263">
          <cell r="A1263" t="str">
            <v>GTO</v>
          </cell>
          <cell r="C1263">
            <v>4</v>
          </cell>
          <cell r="H1263" t="str">
            <v>02</v>
          </cell>
          <cell r="J1263" t="str">
            <v>Registrado</v>
          </cell>
          <cell r="L1263" t="str">
            <v>102</v>
          </cell>
          <cell r="N1263">
            <v>2</v>
          </cell>
          <cell r="O1263">
            <v>0</v>
          </cell>
          <cell r="P1263">
            <v>1</v>
          </cell>
        </row>
        <row r="1264">
          <cell r="A1264" t="str">
            <v>GTO</v>
          </cell>
          <cell r="C1264">
            <v>4</v>
          </cell>
          <cell r="H1264" t="str">
            <v>02</v>
          </cell>
          <cell r="J1264" t="str">
            <v>Registrado</v>
          </cell>
          <cell r="L1264" t="str">
            <v>102</v>
          </cell>
          <cell r="N1264">
            <v>2</v>
          </cell>
          <cell r="O1264">
            <v>0</v>
          </cell>
          <cell r="P1264">
            <v>1</v>
          </cell>
        </row>
        <row r="1265">
          <cell r="A1265" t="str">
            <v>GTO</v>
          </cell>
          <cell r="C1265">
            <v>4</v>
          </cell>
          <cell r="H1265" t="str">
            <v>02</v>
          </cell>
          <cell r="J1265" t="str">
            <v>Registrado</v>
          </cell>
          <cell r="L1265" t="str">
            <v>102</v>
          </cell>
          <cell r="N1265">
            <v>3</v>
          </cell>
          <cell r="O1265">
            <v>0</v>
          </cell>
          <cell r="P1265">
            <v>1</v>
          </cell>
        </row>
        <row r="1266">
          <cell r="A1266" t="str">
            <v>GTO</v>
          </cell>
          <cell r="C1266">
            <v>4</v>
          </cell>
          <cell r="H1266" t="str">
            <v>02</v>
          </cell>
          <cell r="J1266" t="str">
            <v>Registrado</v>
          </cell>
          <cell r="L1266" t="str">
            <v>102</v>
          </cell>
          <cell r="N1266">
            <v>3</v>
          </cell>
          <cell r="O1266">
            <v>0</v>
          </cell>
          <cell r="P1266">
            <v>1</v>
          </cell>
        </row>
        <row r="1267">
          <cell r="A1267" t="str">
            <v>GTO</v>
          </cell>
          <cell r="C1267">
            <v>4</v>
          </cell>
          <cell r="H1267" t="str">
            <v>02</v>
          </cell>
          <cell r="J1267" t="str">
            <v>Registrado</v>
          </cell>
          <cell r="L1267" t="str">
            <v>102</v>
          </cell>
          <cell r="N1267">
            <v>3</v>
          </cell>
          <cell r="O1267">
            <v>0</v>
          </cell>
          <cell r="P1267">
            <v>1</v>
          </cell>
        </row>
        <row r="1268">
          <cell r="A1268" t="str">
            <v>GTO</v>
          </cell>
          <cell r="C1268">
            <v>4</v>
          </cell>
          <cell r="H1268" t="str">
            <v>02</v>
          </cell>
          <cell r="J1268" t="str">
            <v>Registrado</v>
          </cell>
          <cell r="L1268" t="str">
            <v>102</v>
          </cell>
          <cell r="N1268">
            <v>3</v>
          </cell>
          <cell r="O1268">
            <v>0</v>
          </cell>
          <cell r="P1268">
            <v>1</v>
          </cell>
        </row>
        <row r="1269">
          <cell r="A1269" t="str">
            <v>GTO</v>
          </cell>
          <cell r="C1269">
            <v>4</v>
          </cell>
          <cell r="H1269" t="str">
            <v>02</v>
          </cell>
          <cell r="J1269" t="str">
            <v>Registrado</v>
          </cell>
          <cell r="L1269" t="str">
            <v>102</v>
          </cell>
          <cell r="N1269">
            <v>3</v>
          </cell>
          <cell r="O1269">
            <v>0</v>
          </cell>
          <cell r="P1269">
            <v>1</v>
          </cell>
        </row>
        <row r="1270">
          <cell r="A1270" t="str">
            <v>GTO</v>
          </cell>
          <cell r="C1270">
            <v>4</v>
          </cell>
          <cell r="H1270" t="str">
            <v>02</v>
          </cell>
          <cell r="J1270" t="str">
            <v>Registrado</v>
          </cell>
          <cell r="L1270" t="str">
            <v>102</v>
          </cell>
          <cell r="N1270">
            <v>3</v>
          </cell>
          <cell r="O1270">
            <v>0</v>
          </cell>
          <cell r="P1270">
            <v>1</v>
          </cell>
        </row>
        <row r="1271">
          <cell r="A1271" t="str">
            <v>GTO</v>
          </cell>
          <cell r="C1271">
            <v>4</v>
          </cell>
          <cell r="H1271" t="str">
            <v>02</v>
          </cell>
          <cell r="J1271" t="str">
            <v>Registrado</v>
          </cell>
          <cell r="L1271" t="str">
            <v>102</v>
          </cell>
          <cell r="N1271">
            <v>3</v>
          </cell>
          <cell r="O1271">
            <v>0</v>
          </cell>
          <cell r="P1271">
            <v>1</v>
          </cell>
        </row>
        <row r="1272">
          <cell r="A1272" t="str">
            <v>GTO</v>
          </cell>
          <cell r="C1272">
            <v>4</v>
          </cell>
          <cell r="H1272" t="str">
            <v>02</v>
          </cell>
          <cell r="J1272" t="str">
            <v>Registrado</v>
          </cell>
          <cell r="L1272" t="str">
            <v>102</v>
          </cell>
          <cell r="N1272">
            <v>3</v>
          </cell>
          <cell r="O1272">
            <v>0</v>
          </cell>
          <cell r="P1272">
            <v>1</v>
          </cell>
        </row>
        <row r="1273">
          <cell r="A1273" t="str">
            <v>GTO</v>
          </cell>
          <cell r="C1273">
            <v>4</v>
          </cell>
          <cell r="H1273" t="str">
            <v>02</v>
          </cell>
          <cell r="J1273" t="str">
            <v>Registrado</v>
          </cell>
          <cell r="L1273" t="str">
            <v>102</v>
          </cell>
          <cell r="N1273">
            <v>3</v>
          </cell>
          <cell r="O1273">
            <v>0</v>
          </cell>
          <cell r="P1273">
            <v>1</v>
          </cell>
        </row>
        <row r="1274">
          <cell r="A1274" t="str">
            <v>GTO</v>
          </cell>
          <cell r="C1274">
            <v>4</v>
          </cell>
          <cell r="H1274" t="str">
            <v>02</v>
          </cell>
          <cell r="J1274" t="str">
            <v>Registrado</v>
          </cell>
          <cell r="L1274" t="str">
            <v>102</v>
          </cell>
          <cell r="N1274">
            <v>3</v>
          </cell>
          <cell r="O1274">
            <v>0</v>
          </cell>
          <cell r="P1274">
            <v>1</v>
          </cell>
        </row>
        <row r="1275">
          <cell r="A1275" t="str">
            <v>GTO</v>
          </cell>
          <cell r="C1275">
            <v>4</v>
          </cell>
          <cell r="H1275" t="str">
            <v>02</v>
          </cell>
          <cell r="J1275" t="str">
            <v>Registrado</v>
          </cell>
          <cell r="L1275" t="str">
            <v>102</v>
          </cell>
          <cell r="N1275">
            <v>3</v>
          </cell>
          <cell r="O1275">
            <v>0</v>
          </cell>
          <cell r="P1275">
            <v>1</v>
          </cell>
        </row>
        <row r="1276">
          <cell r="A1276" t="str">
            <v>GTO</v>
          </cell>
          <cell r="C1276">
            <v>4</v>
          </cell>
          <cell r="H1276" t="str">
            <v>02</v>
          </cell>
          <cell r="J1276" t="str">
            <v>Registrado</v>
          </cell>
          <cell r="L1276" t="str">
            <v>102</v>
          </cell>
          <cell r="N1276">
            <v>3</v>
          </cell>
          <cell r="O1276">
            <v>0</v>
          </cell>
          <cell r="P1276">
            <v>1</v>
          </cell>
        </row>
        <row r="1277">
          <cell r="A1277" t="str">
            <v>GTO</v>
          </cell>
          <cell r="C1277">
            <v>4</v>
          </cell>
          <cell r="H1277" t="str">
            <v>02</v>
          </cell>
          <cell r="J1277" t="str">
            <v>Registrado</v>
          </cell>
          <cell r="L1277" t="str">
            <v>102</v>
          </cell>
          <cell r="N1277">
            <v>3</v>
          </cell>
          <cell r="O1277">
            <v>0</v>
          </cell>
          <cell r="P1277">
            <v>1</v>
          </cell>
        </row>
        <row r="1278">
          <cell r="A1278" t="str">
            <v>GTO</v>
          </cell>
          <cell r="C1278">
            <v>4</v>
          </cell>
          <cell r="H1278" t="str">
            <v>02</v>
          </cell>
          <cell r="J1278" t="str">
            <v>Registrado</v>
          </cell>
          <cell r="L1278" t="str">
            <v>102</v>
          </cell>
          <cell r="N1278">
            <v>3</v>
          </cell>
          <cell r="O1278">
            <v>0</v>
          </cell>
          <cell r="P1278">
            <v>1</v>
          </cell>
        </row>
        <row r="1279">
          <cell r="A1279" t="str">
            <v>GTO</v>
          </cell>
          <cell r="C1279">
            <v>4</v>
          </cell>
          <cell r="H1279" t="str">
            <v>02</v>
          </cell>
          <cell r="J1279" t="str">
            <v>Registrado</v>
          </cell>
          <cell r="L1279" t="str">
            <v>102</v>
          </cell>
          <cell r="N1279">
            <v>3</v>
          </cell>
          <cell r="O1279">
            <v>0</v>
          </cell>
          <cell r="P1279">
            <v>1</v>
          </cell>
        </row>
        <row r="1280">
          <cell r="A1280" t="str">
            <v>GTO</v>
          </cell>
          <cell r="C1280">
            <v>4</v>
          </cell>
          <cell r="H1280" t="str">
            <v>02</v>
          </cell>
          <cell r="J1280" t="str">
            <v>Registrado</v>
          </cell>
          <cell r="L1280" t="str">
            <v>102</v>
          </cell>
          <cell r="N1280">
            <v>3</v>
          </cell>
          <cell r="O1280">
            <v>0</v>
          </cell>
          <cell r="P1280">
            <v>1</v>
          </cell>
        </row>
        <row r="1281">
          <cell r="A1281" t="str">
            <v>GTO</v>
          </cell>
          <cell r="C1281">
            <v>4</v>
          </cell>
          <cell r="H1281" t="str">
            <v>02</v>
          </cell>
          <cell r="J1281" t="str">
            <v>Registrado</v>
          </cell>
          <cell r="L1281" t="str">
            <v>102</v>
          </cell>
          <cell r="N1281">
            <v>3</v>
          </cell>
          <cell r="O1281">
            <v>0</v>
          </cell>
          <cell r="P1281">
            <v>1</v>
          </cell>
        </row>
        <row r="1282">
          <cell r="A1282" t="str">
            <v>GTO</v>
          </cell>
          <cell r="C1282">
            <v>4</v>
          </cell>
          <cell r="H1282" t="str">
            <v>02</v>
          </cell>
          <cell r="J1282" t="str">
            <v>Registrado</v>
          </cell>
          <cell r="L1282" t="str">
            <v>102</v>
          </cell>
          <cell r="N1282">
            <v>3</v>
          </cell>
          <cell r="O1282">
            <v>0</v>
          </cell>
          <cell r="P1282">
            <v>1</v>
          </cell>
        </row>
        <row r="1283">
          <cell r="A1283" t="str">
            <v>GTO</v>
          </cell>
          <cell r="C1283">
            <v>4</v>
          </cell>
          <cell r="H1283" t="str">
            <v>02</v>
          </cell>
          <cell r="J1283" t="str">
            <v>Registrado</v>
          </cell>
          <cell r="L1283" t="str">
            <v>102</v>
          </cell>
          <cell r="N1283">
            <v>3</v>
          </cell>
          <cell r="O1283">
            <v>0</v>
          </cell>
          <cell r="P1283">
            <v>1</v>
          </cell>
        </row>
        <row r="1284">
          <cell r="A1284" t="str">
            <v>GTO</v>
          </cell>
          <cell r="C1284">
            <v>4</v>
          </cell>
          <cell r="H1284" t="str">
            <v>02</v>
          </cell>
          <cell r="J1284" t="str">
            <v>Registrado</v>
          </cell>
          <cell r="L1284" t="str">
            <v>102</v>
          </cell>
          <cell r="N1284">
            <v>3</v>
          </cell>
          <cell r="O1284">
            <v>0</v>
          </cell>
          <cell r="P1284">
            <v>1</v>
          </cell>
        </row>
        <row r="1285">
          <cell r="A1285" t="str">
            <v>GTO</v>
          </cell>
          <cell r="C1285">
            <v>4</v>
          </cell>
          <cell r="H1285" t="str">
            <v>02</v>
          </cell>
          <cell r="J1285" t="str">
            <v>Registrado</v>
          </cell>
          <cell r="L1285" t="str">
            <v>102</v>
          </cell>
          <cell r="N1285">
            <v>3</v>
          </cell>
          <cell r="O1285">
            <v>0</v>
          </cell>
          <cell r="P1285">
            <v>1</v>
          </cell>
        </row>
        <row r="1286">
          <cell r="A1286" t="str">
            <v>GTO</v>
          </cell>
          <cell r="C1286">
            <v>4</v>
          </cell>
          <cell r="H1286" t="str">
            <v>02</v>
          </cell>
          <cell r="J1286" t="str">
            <v>Registrado</v>
          </cell>
          <cell r="L1286" t="str">
            <v>102</v>
          </cell>
          <cell r="N1286">
            <v>3</v>
          </cell>
          <cell r="O1286">
            <v>0</v>
          </cell>
          <cell r="P1286">
            <v>1</v>
          </cell>
        </row>
        <row r="1287">
          <cell r="A1287" t="str">
            <v>GTO</v>
          </cell>
          <cell r="C1287">
            <v>4</v>
          </cell>
          <cell r="H1287" t="str">
            <v>02</v>
          </cell>
          <cell r="J1287" t="str">
            <v>Registrado</v>
          </cell>
          <cell r="L1287" t="str">
            <v>102</v>
          </cell>
          <cell r="N1287">
            <v>3</v>
          </cell>
          <cell r="O1287">
            <v>0</v>
          </cell>
          <cell r="P1287">
            <v>1</v>
          </cell>
        </row>
        <row r="1288">
          <cell r="A1288" t="str">
            <v>GTO</v>
          </cell>
          <cell r="C1288">
            <v>4</v>
          </cell>
          <cell r="H1288" t="str">
            <v>02</v>
          </cell>
          <cell r="J1288" t="str">
            <v>Registrado</v>
          </cell>
          <cell r="L1288" t="str">
            <v>102</v>
          </cell>
          <cell r="N1288">
            <v>3</v>
          </cell>
          <cell r="O1288">
            <v>0</v>
          </cell>
          <cell r="P1288">
            <v>1</v>
          </cell>
        </row>
        <row r="1289">
          <cell r="A1289" t="str">
            <v>GTO</v>
          </cell>
          <cell r="C1289">
            <v>4</v>
          </cell>
          <cell r="H1289" t="str">
            <v>02</v>
          </cell>
          <cell r="J1289" t="str">
            <v>Registrado</v>
          </cell>
          <cell r="L1289" t="str">
            <v>102</v>
          </cell>
          <cell r="N1289">
            <v>3</v>
          </cell>
          <cell r="O1289">
            <v>0</v>
          </cell>
          <cell r="P1289">
            <v>1</v>
          </cell>
        </row>
        <row r="1290">
          <cell r="A1290" t="str">
            <v>GTO</v>
          </cell>
          <cell r="C1290">
            <v>4</v>
          </cell>
          <cell r="H1290" t="str">
            <v>02</v>
          </cell>
          <cell r="J1290" t="str">
            <v>Registrado</v>
          </cell>
          <cell r="L1290" t="str">
            <v>102</v>
          </cell>
          <cell r="N1290">
            <v>3</v>
          </cell>
          <cell r="O1290">
            <v>0</v>
          </cell>
          <cell r="P1290">
            <v>1</v>
          </cell>
        </row>
        <row r="1291">
          <cell r="A1291" t="str">
            <v>GTO</v>
          </cell>
          <cell r="C1291">
            <v>4</v>
          </cell>
          <cell r="H1291" t="str">
            <v>02</v>
          </cell>
          <cell r="J1291" t="str">
            <v>Registrado</v>
          </cell>
          <cell r="L1291" t="str">
            <v>102</v>
          </cell>
          <cell r="N1291">
            <v>3</v>
          </cell>
          <cell r="O1291">
            <v>0</v>
          </cell>
          <cell r="P1291">
            <v>1</v>
          </cell>
        </row>
        <row r="1292">
          <cell r="A1292" t="str">
            <v>GTO</v>
          </cell>
          <cell r="C1292">
            <v>4</v>
          </cell>
          <cell r="H1292" t="str">
            <v>02</v>
          </cell>
          <cell r="J1292" t="str">
            <v>Registrado</v>
          </cell>
          <cell r="L1292" t="str">
            <v>102</v>
          </cell>
          <cell r="N1292">
            <v>3</v>
          </cell>
          <cell r="O1292">
            <v>0</v>
          </cell>
          <cell r="P1292">
            <v>1</v>
          </cell>
        </row>
        <row r="1293">
          <cell r="A1293" t="str">
            <v>GTO</v>
          </cell>
          <cell r="C1293">
            <v>4</v>
          </cell>
          <cell r="H1293" t="str">
            <v>02</v>
          </cell>
          <cell r="J1293" t="str">
            <v>Registrado</v>
          </cell>
          <cell r="L1293" t="str">
            <v>102</v>
          </cell>
          <cell r="N1293">
            <v>3</v>
          </cell>
          <cell r="O1293">
            <v>0</v>
          </cell>
          <cell r="P1293">
            <v>1</v>
          </cell>
        </row>
        <row r="1294">
          <cell r="A1294" t="str">
            <v>GTO</v>
          </cell>
          <cell r="C1294">
            <v>4</v>
          </cell>
          <cell r="H1294" t="str">
            <v>02</v>
          </cell>
          <cell r="J1294" t="str">
            <v>Registrado</v>
          </cell>
          <cell r="L1294" t="str">
            <v>102</v>
          </cell>
          <cell r="N1294">
            <v>3</v>
          </cell>
          <cell r="O1294">
            <v>0</v>
          </cell>
          <cell r="P1294">
            <v>1</v>
          </cell>
        </row>
        <row r="1295">
          <cell r="A1295" t="str">
            <v>GTO</v>
          </cell>
          <cell r="C1295">
            <v>4</v>
          </cell>
          <cell r="H1295" t="str">
            <v>02</v>
          </cell>
          <cell r="J1295" t="str">
            <v>Registrado</v>
          </cell>
          <cell r="L1295" t="str">
            <v>102</v>
          </cell>
          <cell r="N1295">
            <v>3</v>
          </cell>
          <cell r="O1295">
            <v>0</v>
          </cell>
          <cell r="P1295">
            <v>1</v>
          </cell>
        </row>
        <row r="1296">
          <cell r="A1296" t="str">
            <v>GTO</v>
          </cell>
          <cell r="C1296">
            <v>4</v>
          </cell>
          <cell r="H1296" t="str">
            <v>02</v>
          </cell>
          <cell r="J1296" t="str">
            <v>Registrado</v>
          </cell>
          <cell r="L1296" t="str">
            <v>102</v>
          </cell>
          <cell r="N1296">
            <v>3</v>
          </cell>
          <cell r="O1296">
            <v>0</v>
          </cell>
          <cell r="P1296">
            <v>1</v>
          </cell>
        </row>
        <row r="1297">
          <cell r="A1297" t="str">
            <v>GTO</v>
          </cell>
          <cell r="C1297">
            <v>4</v>
          </cell>
          <cell r="H1297" t="str">
            <v>02</v>
          </cell>
          <cell r="J1297" t="str">
            <v>Registrado</v>
          </cell>
          <cell r="L1297" t="str">
            <v>102</v>
          </cell>
          <cell r="N1297">
            <v>3</v>
          </cell>
          <cell r="O1297">
            <v>0</v>
          </cell>
          <cell r="P1297">
            <v>1</v>
          </cell>
        </row>
        <row r="1298">
          <cell r="A1298" t="str">
            <v>GTO</v>
          </cell>
          <cell r="C1298">
            <v>4</v>
          </cell>
          <cell r="H1298" t="str">
            <v>02</v>
          </cell>
          <cell r="J1298" t="str">
            <v>Registrado</v>
          </cell>
          <cell r="L1298" t="str">
            <v>102</v>
          </cell>
          <cell r="N1298">
            <v>3</v>
          </cell>
          <cell r="O1298">
            <v>0</v>
          </cell>
          <cell r="P1298">
            <v>1</v>
          </cell>
        </row>
        <row r="1299">
          <cell r="A1299" t="str">
            <v>ANA</v>
          </cell>
          <cell r="C1299">
            <v>14</v>
          </cell>
          <cell r="H1299" t="str">
            <v>01</v>
          </cell>
          <cell r="J1299" t="str">
            <v>Registrado</v>
          </cell>
          <cell r="L1299" t="str">
            <v>101</v>
          </cell>
          <cell r="N1299">
            <v>1</v>
          </cell>
          <cell r="O1299">
            <v>0</v>
          </cell>
          <cell r="P1299">
            <v>1</v>
          </cell>
        </row>
        <row r="1300">
          <cell r="A1300" t="str">
            <v>GTO</v>
          </cell>
          <cell r="C1300">
            <v>4</v>
          </cell>
          <cell r="H1300" t="str">
            <v>02</v>
          </cell>
          <cell r="J1300" t="str">
            <v>Registrado</v>
          </cell>
          <cell r="L1300" t="str">
            <v>102</v>
          </cell>
          <cell r="N1300">
            <v>1</v>
          </cell>
          <cell r="O1300">
            <v>0</v>
          </cell>
          <cell r="P1300">
            <v>1</v>
          </cell>
        </row>
        <row r="1301">
          <cell r="A1301" t="str">
            <v>GTO</v>
          </cell>
          <cell r="C1301">
            <v>4</v>
          </cell>
          <cell r="H1301" t="str">
            <v>02</v>
          </cell>
          <cell r="J1301" t="str">
            <v>Registrado</v>
          </cell>
          <cell r="L1301" t="str">
            <v>102</v>
          </cell>
          <cell r="N1301">
            <v>1</v>
          </cell>
          <cell r="O1301">
            <v>0</v>
          </cell>
          <cell r="P1301">
            <v>1</v>
          </cell>
        </row>
        <row r="1302">
          <cell r="A1302" t="str">
            <v>GTO</v>
          </cell>
          <cell r="C1302">
            <v>4</v>
          </cell>
          <cell r="H1302" t="str">
            <v>02</v>
          </cell>
          <cell r="J1302" t="str">
            <v>Registrado</v>
          </cell>
          <cell r="L1302" t="str">
            <v>102</v>
          </cell>
          <cell r="N1302">
            <v>1</v>
          </cell>
          <cell r="O1302">
            <v>0</v>
          </cell>
          <cell r="P1302">
            <v>1</v>
          </cell>
        </row>
        <row r="1303">
          <cell r="A1303" t="str">
            <v>GTO</v>
          </cell>
          <cell r="C1303">
            <v>4</v>
          </cell>
          <cell r="H1303" t="str">
            <v>02</v>
          </cell>
          <cell r="J1303" t="str">
            <v>Registrado</v>
          </cell>
          <cell r="L1303" t="str">
            <v>102</v>
          </cell>
          <cell r="N1303">
            <v>1</v>
          </cell>
          <cell r="O1303">
            <v>0</v>
          </cell>
          <cell r="P1303">
            <v>1</v>
          </cell>
        </row>
        <row r="1304">
          <cell r="A1304" t="str">
            <v>GTO</v>
          </cell>
          <cell r="C1304">
            <v>4</v>
          </cell>
          <cell r="H1304" t="str">
            <v>02</v>
          </cell>
          <cell r="J1304" t="str">
            <v>Registrado</v>
          </cell>
          <cell r="L1304" t="str">
            <v>102</v>
          </cell>
          <cell r="N1304">
            <v>1</v>
          </cell>
          <cell r="O1304">
            <v>0</v>
          </cell>
          <cell r="P1304">
            <v>1</v>
          </cell>
        </row>
        <row r="1305">
          <cell r="A1305" t="str">
            <v>GTO</v>
          </cell>
          <cell r="C1305">
            <v>4</v>
          </cell>
          <cell r="H1305" t="str">
            <v>02</v>
          </cell>
          <cell r="J1305" t="str">
            <v>Registrado</v>
          </cell>
          <cell r="L1305" t="str">
            <v>102</v>
          </cell>
          <cell r="N1305">
            <v>1</v>
          </cell>
          <cell r="O1305">
            <v>0</v>
          </cell>
          <cell r="P1305">
            <v>1</v>
          </cell>
        </row>
        <row r="1306">
          <cell r="A1306" t="str">
            <v>GTO</v>
          </cell>
          <cell r="C1306">
            <v>4</v>
          </cell>
          <cell r="H1306" t="str">
            <v>02</v>
          </cell>
          <cell r="J1306" t="str">
            <v>Registrado</v>
          </cell>
          <cell r="L1306" t="str">
            <v>102</v>
          </cell>
          <cell r="N1306">
            <v>1</v>
          </cell>
          <cell r="O1306">
            <v>0</v>
          </cell>
          <cell r="P1306">
            <v>1</v>
          </cell>
        </row>
        <row r="1307">
          <cell r="A1307" t="str">
            <v>GTO</v>
          </cell>
          <cell r="C1307">
            <v>4</v>
          </cell>
          <cell r="H1307" t="str">
            <v>02</v>
          </cell>
          <cell r="J1307" t="str">
            <v>Registrado</v>
          </cell>
          <cell r="L1307" t="str">
            <v>102</v>
          </cell>
          <cell r="N1307">
            <v>1</v>
          </cell>
          <cell r="O1307">
            <v>0</v>
          </cell>
          <cell r="P1307">
            <v>1</v>
          </cell>
        </row>
        <row r="1308">
          <cell r="A1308" t="str">
            <v>GTO</v>
          </cell>
          <cell r="C1308">
            <v>4</v>
          </cell>
          <cell r="H1308" t="str">
            <v>02</v>
          </cell>
          <cell r="J1308" t="str">
            <v>Registrado</v>
          </cell>
          <cell r="L1308" t="str">
            <v>102</v>
          </cell>
          <cell r="N1308">
            <v>1</v>
          </cell>
          <cell r="O1308">
            <v>0</v>
          </cell>
          <cell r="P1308">
            <v>1</v>
          </cell>
        </row>
        <row r="1309">
          <cell r="A1309" t="str">
            <v>GTO</v>
          </cell>
          <cell r="C1309">
            <v>4</v>
          </cell>
          <cell r="H1309" t="str">
            <v>02</v>
          </cell>
          <cell r="J1309" t="str">
            <v>Registrado</v>
          </cell>
          <cell r="L1309" t="str">
            <v>102</v>
          </cell>
          <cell r="N1309">
            <v>3</v>
          </cell>
          <cell r="O1309">
            <v>0</v>
          </cell>
          <cell r="P1309">
            <v>1</v>
          </cell>
        </row>
        <row r="1310">
          <cell r="A1310" t="str">
            <v>GTO</v>
          </cell>
          <cell r="C1310">
            <v>4</v>
          </cell>
          <cell r="H1310" t="str">
            <v>02</v>
          </cell>
          <cell r="J1310" t="str">
            <v>Registrado</v>
          </cell>
          <cell r="L1310" t="str">
            <v>102</v>
          </cell>
          <cell r="N1310">
            <v>3</v>
          </cell>
          <cell r="O1310">
            <v>0</v>
          </cell>
          <cell r="P1310">
            <v>1</v>
          </cell>
        </row>
        <row r="1311">
          <cell r="A1311" t="str">
            <v>GTO</v>
          </cell>
          <cell r="C1311">
            <v>4</v>
          </cell>
          <cell r="H1311" t="str">
            <v>02</v>
          </cell>
          <cell r="J1311" t="str">
            <v>Registrado</v>
          </cell>
          <cell r="L1311" t="str">
            <v>102</v>
          </cell>
          <cell r="N1311">
            <v>2</v>
          </cell>
          <cell r="O1311">
            <v>0</v>
          </cell>
          <cell r="P1311">
            <v>1</v>
          </cell>
        </row>
        <row r="1312">
          <cell r="A1312" t="str">
            <v>GTO</v>
          </cell>
          <cell r="C1312">
            <v>4</v>
          </cell>
          <cell r="H1312" t="str">
            <v>02</v>
          </cell>
          <cell r="J1312" t="str">
            <v>Registrado</v>
          </cell>
          <cell r="L1312" t="str">
            <v>102</v>
          </cell>
          <cell r="N1312">
            <v>2</v>
          </cell>
          <cell r="O1312">
            <v>0</v>
          </cell>
          <cell r="P1312">
            <v>1</v>
          </cell>
        </row>
        <row r="1313">
          <cell r="A1313" t="str">
            <v>GTO</v>
          </cell>
          <cell r="C1313">
            <v>4</v>
          </cell>
          <cell r="H1313" t="str">
            <v>02</v>
          </cell>
          <cell r="J1313" t="str">
            <v>Registrado</v>
          </cell>
          <cell r="L1313" t="str">
            <v>102</v>
          </cell>
          <cell r="N1313">
            <v>2</v>
          </cell>
          <cell r="O1313">
            <v>0</v>
          </cell>
          <cell r="P1313">
            <v>1</v>
          </cell>
        </row>
        <row r="1314">
          <cell r="A1314" t="str">
            <v>GTO</v>
          </cell>
          <cell r="C1314">
            <v>4</v>
          </cell>
          <cell r="H1314" t="str">
            <v>02</v>
          </cell>
          <cell r="J1314" t="str">
            <v>Registrado</v>
          </cell>
          <cell r="L1314" t="str">
            <v>102</v>
          </cell>
          <cell r="N1314">
            <v>2</v>
          </cell>
          <cell r="O1314">
            <v>0</v>
          </cell>
          <cell r="P1314">
            <v>1</v>
          </cell>
        </row>
        <row r="1315">
          <cell r="A1315" t="str">
            <v>GTO</v>
          </cell>
          <cell r="C1315">
            <v>4</v>
          </cell>
          <cell r="H1315" t="str">
            <v>02</v>
          </cell>
          <cell r="J1315" t="str">
            <v>Registrado</v>
          </cell>
          <cell r="L1315" t="str">
            <v>102</v>
          </cell>
          <cell r="N1315">
            <v>2</v>
          </cell>
          <cell r="O1315">
            <v>0</v>
          </cell>
          <cell r="P1315">
            <v>1</v>
          </cell>
        </row>
        <row r="1316">
          <cell r="A1316" t="str">
            <v>GTO</v>
          </cell>
          <cell r="C1316">
            <v>4</v>
          </cell>
          <cell r="H1316" t="str">
            <v>02</v>
          </cell>
          <cell r="J1316" t="str">
            <v>Registrado</v>
          </cell>
          <cell r="L1316" t="str">
            <v>102</v>
          </cell>
          <cell r="N1316">
            <v>2</v>
          </cell>
          <cell r="O1316">
            <v>0</v>
          </cell>
          <cell r="P1316">
            <v>1</v>
          </cell>
        </row>
        <row r="1317">
          <cell r="A1317" t="str">
            <v>GTO</v>
          </cell>
          <cell r="C1317">
            <v>4</v>
          </cell>
          <cell r="H1317" t="str">
            <v>02</v>
          </cell>
          <cell r="J1317" t="str">
            <v>Registrado</v>
          </cell>
          <cell r="L1317" t="str">
            <v>102</v>
          </cell>
          <cell r="N1317">
            <v>2</v>
          </cell>
          <cell r="O1317">
            <v>0</v>
          </cell>
          <cell r="P1317">
            <v>1</v>
          </cell>
        </row>
        <row r="1318">
          <cell r="A1318" t="str">
            <v>GTO</v>
          </cell>
          <cell r="C1318">
            <v>4</v>
          </cell>
          <cell r="H1318" t="str">
            <v>02</v>
          </cell>
          <cell r="J1318" t="str">
            <v>Registrado</v>
          </cell>
          <cell r="L1318" t="str">
            <v>102</v>
          </cell>
          <cell r="N1318">
            <v>2</v>
          </cell>
          <cell r="O1318">
            <v>0</v>
          </cell>
          <cell r="P1318">
            <v>1</v>
          </cell>
        </row>
        <row r="1319">
          <cell r="A1319" t="str">
            <v>GTO</v>
          </cell>
          <cell r="C1319">
            <v>4</v>
          </cell>
          <cell r="H1319" t="str">
            <v>02</v>
          </cell>
          <cell r="J1319" t="str">
            <v>Registrado</v>
          </cell>
          <cell r="L1319" t="str">
            <v>102</v>
          </cell>
          <cell r="N1319">
            <v>2</v>
          </cell>
          <cell r="O1319">
            <v>0</v>
          </cell>
          <cell r="P1319">
            <v>1</v>
          </cell>
        </row>
        <row r="1320">
          <cell r="A1320" t="str">
            <v>GTO</v>
          </cell>
          <cell r="C1320">
            <v>4</v>
          </cell>
          <cell r="H1320" t="str">
            <v>02</v>
          </cell>
          <cell r="J1320" t="str">
            <v>Registrado</v>
          </cell>
          <cell r="L1320" t="str">
            <v>102</v>
          </cell>
          <cell r="N1320">
            <v>2</v>
          </cell>
          <cell r="O1320">
            <v>0</v>
          </cell>
          <cell r="P1320">
            <v>1</v>
          </cell>
        </row>
        <row r="1321">
          <cell r="A1321" t="str">
            <v>GTO</v>
          </cell>
          <cell r="C1321">
            <v>4</v>
          </cell>
          <cell r="H1321" t="str">
            <v>02</v>
          </cell>
          <cell r="J1321" t="str">
            <v>Registrado</v>
          </cell>
          <cell r="L1321" t="str">
            <v>102</v>
          </cell>
          <cell r="N1321">
            <v>2</v>
          </cell>
          <cell r="O1321">
            <v>0</v>
          </cell>
          <cell r="P1321">
            <v>1</v>
          </cell>
        </row>
        <row r="1322">
          <cell r="A1322" t="str">
            <v>GTO</v>
          </cell>
          <cell r="C1322">
            <v>4</v>
          </cell>
          <cell r="H1322" t="str">
            <v>02</v>
          </cell>
          <cell r="J1322" t="str">
            <v>Registrado</v>
          </cell>
          <cell r="L1322" t="str">
            <v>102</v>
          </cell>
          <cell r="N1322">
            <v>2</v>
          </cell>
          <cell r="O1322">
            <v>0</v>
          </cell>
          <cell r="P1322">
            <v>1</v>
          </cell>
        </row>
        <row r="1323">
          <cell r="A1323" t="str">
            <v>GTO</v>
          </cell>
          <cell r="C1323">
            <v>4</v>
          </cell>
          <cell r="H1323" t="str">
            <v>02</v>
          </cell>
          <cell r="J1323" t="str">
            <v>Registrado</v>
          </cell>
          <cell r="L1323" t="str">
            <v>102</v>
          </cell>
          <cell r="N1323">
            <v>2</v>
          </cell>
          <cell r="O1323">
            <v>0</v>
          </cell>
          <cell r="P1323">
            <v>1</v>
          </cell>
        </row>
        <row r="1324">
          <cell r="A1324" t="str">
            <v>GTO</v>
          </cell>
          <cell r="C1324">
            <v>4</v>
          </cell>
          <cell r="H1324" t="str">
            <v>02</v>
          </cell>
          <cell r="J1324" t="str">
            <v>Registrado</v>
          </cell>
          <cell r="L1324" t="str">
            <v>102</v>
          </cell>
          <cell r="N1324">
            <v>2</v>
          </cell>
          <cell r="O1324">
            <v>0</v>
          </cell>
          <cell r="P1324">
            <v>1</v>
          </cell>
        </row>
        <row r="1325">
          <cell r="A1325" t="str">
            <v>GTO</v>
          </cell>
          <cell r="C1325">
            <v>4</v>
          </cell>
          <cell r="H1325" t="str">
            <v>02</v>
          </cell>
          <cell r="J1325" t="str">
            <v>Registrado</v>
          </cell>
          <cell r="L1325" t="str">
            <v>102</v>
          </cell>
          <cell r="N1325">
            <v>2</v>
          </cell>
          <cell r="O1325">
            <v>0</v>
          </cell>
          <cell r="P1325">
            <v>1</v>
          </cell>
        </row>
        <row r="1326">
          <cell r="A1326" t="str">
            <v>GTO</v>
          </cell>
          <cell r="C1326">
            <v>4</v>
          </cell>
          <cell r="H1326" t="str">
            <v>02</v>
          </cell>
          <cell r="J1326" t="str">
            <v>Registrado</v>
          </cell>
          <cell r="L1326" t="str">
            <v>102</v>
          </cell>
          <cell r="N1326">
            <v>2</v>
          </cell>
          <cell r="O1326">
            <v>0</v>
          </cell>
          <cell r="P1326">
            <v>1</v>
          </cell>
        </row>
        <row r="1327">
          <cell r="A1327" t="str">
            <v>GTO</v>
          </cell>
          <cell r="C1327">
            <v>4</v>
          </cell>
          <cell r="H1327" t="str">
            <v>02</v>
          </cell>
          <cell r="J1327" t="str">
            <v>Registrado</v>
          </cell>
          <cell r="L1327" t="str">
            <v>102</v>
          </cell>
          <cell r="N1327">
            <v>2</v>
          </cell>
          <cell r="O1327">
            <v>0</v>
          </cell>
          <cell r="P1327">
            <v>1</v>
          </cell>
        </row>
        <row r="1328">
          <cell r="A1328" t="str">
            <v>GTO</v>
          </cell>
          <cell r="C1328">
            <v>4</v>
          </cell>
          <cell r="H1328" t="str">
            <v>02</v>
          </cell>
          <cell r="J1328" t="str">
            <v>Registrado</v>
          </cell>
          <cell r="L1328" t="str">
            <v>102</v>
          </cell>
          <cell r="N1328">
            <v>2</v>
          </cell>
          <cell r="O1328">
            <v>0</v>
          </cell>
          <cell r="P1328">
            <v>1</v>
          </cell>
        </row>
        <row r="1329">
          <cell r="A1329" t="str">
            <v>GTO</v>
          </cell>
          <cell r="C1329">
            <v>4</v>
          </cell>
          <cell r="H1329" t="str">
            <v>02</v>
          </cell>
          <cell r="J1329" t="str">
            <v>Registrado</v>
          </cell>
          <cell r="L1329" t="str">
            <v>102</v>
          </cell>
          <cell r="N1329">
            <v>2</v>
          </cell>
          <cell r="O1329">
            <v>0</v>
          </cell>
          <cell r="P1329">
            <v>1</v>
          </cell>
        </row>
        <row r="1330">
          <cell r="A1330" t="str">
            <v>GTO</v>
          </cell>
          <cell r="C1330">
            <v>4</v>
          </cell>
          <cell r="H1330" t="str">
            <v>02</v>
          </cell>
          <cell r="J1330" t="str">
            <v>Registrado</v>
          </cell>
          <cell r="L1330" t="str">
            <v>102</v>
          </cell>
          <cell r="N1330">
            <v>2</v>
          </cell>
          <cell r="O1330">
            <v>0</v>
          </cell>
          <cell r="P1330">
            <v>1</v>
          </cell>
        </row>
        <row r="1331">
          <cell r="A1331" t="str">
            <v>GTO</v>
          </cell>
          <cell r="C1331">
            <v>4</v>
          </cell>
          <cell r="H1331" t="str">
            <v>02</v>
          </cell>
          <cell r="J1331" t="str">
            <v>Registrado</v>
          </cell>
          <cell r="L1331" t="str">
            <v>102</v>
          </cell>
          <cell r="N1331">
            <v>2</v>
          </cell>
          <cell r="O1331">
            <v>0</v>
          </cell>
          <cell r="P1331">
            <v>1</v>
          </cell>
        </row>
        <row r="1332">
          <cell r="A1332" t="str">
            <v>GTO</v>
          </cell>
          <cell r="C1332">
            <v>4</v>
          </cell>
          <cell r="H1332" t="str">
            <v>02</v>
          </cell>
          <cell r="J1332" t="str">
            <v>Registrado</v>
          </cell>
          <cell r="L1332" t="str">
            <v>102</v>
          </cell>
          <cell r="N1332">
            <v>3</v>
          </cell>
          <cell r="O1332">
            <v>0</v>
          </cell>
          <cell r="P1332">
            <v>1</v>
          </cell>
        </row>
        <row r="1333">
          <cell r="A1333" t="str">
            <v>GTO</v>
          </cell>
          <cell r="C1333">
            <v>4</v>
          </cell>
          <cell r="H1333" t="str">
            <v>02</v>
          </cell>
          <cell r="J1333" t="str">
            <v>Registrado</v>
          </cell>
          <cell r="L1333" t="str">
            <v>102</v>
          </cell>
          <cell r="N1333">
            <v>3</v>
          </cell>
          <cell r="O1333">
            <v>0</v>
          </cell>
          <cell r="P1333">
            <v>1</v>
          </cell>
        </row>
        <row r="1334">
          <cell r="A1334" t="str">
            <v>GTO</v>
          </cell>
          <cell r="C1334">
            <v>4</v>
          </cell>
          <cell r="H1334" t="str">
            <v>02</v>
          </cell>
          <cell r="J1334" t="str">
            <v>Registrado</v>
          </cell>
          <cell r="L1334" t="str">
            <v>102</v>
          </cell>
          <cell r="N1334">
            <v>3</v>
          </cell>
          <cell r="O1334">
            <v>0</v>
          </cell>
          <cell r="P1334">
            <v>1</v>
          </cell>
        </row>
        <row r="1335">
          <cell r="A1335" t="str">
            <v>GTO</v>
          </cell>
          <cell r="C1335">
            <v>4</v>
          </cell>
          <cell r="H1335" t="str">
            <v>02</v>
          </cell>
          <cell r="J1335" t="str">
            <v>Registrado</v>
          </cell>
          <cell r="L1335" t="str">
            <v>102</v>
          </cell>
          <cell r="N1335">
            <v>3</v>
          </cell>
          <cell r="O1335">
            <v>0</v>
          </cell>
          <cell r="P1335">
            <v>1</v>
          </cell>
        </row>
        <row r="1336">
          <cell r="A1336" t="str">
            <v>GTO</v>
          </cell>
          <cell r="C1336">
            <v>4</v>
          </cell>
          <cell r="H1336" t="str">
            <v>02</v>
          </cell>
          <cell r="J1336" t="str">
            <v>Registrado</v>
          </cell>
          <cell r="L1336" t="str">
            <v>102</v>
          </cell>
          <cell r="N1336">
            <v>3</v>
          </cell>
          <cell r="O1336">
            <v>0</v>
          </cell>
          <cell r="P1336">
            <v>1</v>
          </cell>
        </row>
        <row r="1337">
          <cell r="A1337" t="str">
            <v>GTO</v>
          </cell>
          <cell r="C1337">
            <v>4</v>
          </cell>
          <cell r="H1337" t="str">
            <v>02</v>
          </cell>
          <cell r="J1337" t="str">
            <v>Registrado</v>
          </cell>
          <cell r="L1337" t="str">
            <v>102</v>
          </cell>
          <cell r="N1337">
            <v>3</v>
          </cell>
          <cell r="O1337">
            <v>0</v>
          </cell>
          <cell r="P1337">
            <v>1</v>
          </cell>
        </row>
        <row r="1338">
          <cell r="A1338" t="str">
            <v>GTO</v>
          </cell>
          <cell r="C1338">
            <v>4</v>
          </cell>
          <cell r="H1338" t="str">
            <v>02</v>
          </cell>
          <cell r="J1338" t="str">
            <v>Registrado</v>
          </cell>
          <cell r="L1338" t="str">
            <v>102</v>
          </cell>
          <cell r="N1338">
            <v>3</v>
          </cell>
          <cell r="O1338">
            <v>0</v>
          </cell>
          <cell r="P1338">
            <v>1</v>
          </cell>
        </row>
        <row r="1339">
          <cell r="A1339" t="str">
            <v>GTO</v>
          </cell>
          <cell r="C1339">
            <v>4</v>
          </cell>
          <cell r="H1339" t="str">
            <v>02</v>
          </cell>
          <cell r="J1339" t="str">
            <v>Registrado</v>
          </cell>
          <cell r="L1339" t="str">
            <v>102</v>
          </cell>
          <cell r="N1339">
            <v>3</v>
          </cell>
          <cell r="O1339">
            <v>0</v>
          </cell>
          <cell r="P1339">
            <v>1</v>
          </cell>
        </row>
        <row r="1340">
          <cell r="A1340" t="str">
            <v>GTO</v>
          </cell>
          <cell r="C1340">
            <v>4</v>
          </cell>
          <cell r="H1340" t="str">
            <v>02</v>
          </cell>
          <cell r="J1340" t="str">
            <v>Registrado</v>
          </cell>
          <cell r="L1340" t="str">
            <v>102</v>
          </cell>
          <cell r="N1340">
            <v>3</v>
          </cell>
          <cell r="O1340">
            <v>0</v>
          </cell>
          <cell r="P1340">
            <v>1</v>
          </cell>
        </row>
        <row r="1341">
          <cell r="A1341" t="str">
            <v>GTO</v>
          </cell>
          <cell r="C1341">
            <v>4</v>
          </cell>
          <cell r="H1341" t="str">
            <v>02</v>
          </cell>
          <cell r="J1341" t="str">
            <v>Registrado</v>
          </cell>
          <cell r="L1341" t="str">
            <v>102</v>
          </cell>
          <cell r="N1341">
            <v>3</v>
          </cell>
          <cell r="O1341">
            <v>0</v>
          </cell>
          <cell r="P1341">
            <v>1</v>
          </cell>
        </row>
        <row r="1342">
          <cell r="A1342" t="str">
            <v>GTO</v>
          </cell>
          <cell r="C1342">
            <v>4</v>
          </cell>
          <cell r="H1342" t="str">
            <v>02</v>
          </cell>
          <cell r="J1342" t="str">
            <v>Registrado</v>
          </cell>
          <cell r="L1342" t="str">
            <v>102</v>
          </cell>
          <cell r="N1342">
            <v>3</v>
          </cell>
          <cell r="O1342">
            <v>0</v>
          </cell>
          <cell r="P1342">
            <v>1</v>
          </cell>
        </row>
        <row r="1343">
          <cell r="A1343" t="str">
            <v>GTO</v>
          </cell>
          <cell r="C1343">
            <v>4</v>
          </cell>
          <cell r="H1343" t="str">
            <v>02</v>
          </cell>
          <cell r="J1343" t="str">
            <v>Registrado</v>
          </cell>
          <cell r="L1343" t="str">
            <v>102</v>
          </cell>
          <cell r="N1343">
            <v>3</v>
          </cell>
          <cell r="O1343">
            <v>0</v>
          </cell>
          <cell r="P1343">
            <v>1</v>
          </cell>
        </row>
        <row r="1344">
          <cell r="A1344" t="str">
            <v>GTO</v>
          </cell>
          <cell r="C1344">
            <v>4</v>
          </cell>
          <cell r="H1344" t="str">
            <v>02</v>
          </cell>
          <cell r="J1344" t="str">
            <v>Registrado</v>
          </cell>
          <cell r="L1344" t="str">
            <v>102</v>
          </cell>
          <cell r="N1344">
            <v>3</v>
          </cell>
          <cell r="O1344">
            <v>0</v>
          </cell>
          <cell r="P1344">
            <v>1</v>
          </cell>
        </row>
        <row r="1345">
          <cell r="A1345" t="str">
            <v>GTO</v>
          </cell>
          <cell r="C1345">
            <v>4</v>
          </cell>
          <cell r="H1345" t="str">
            <v>02</v>
          </cell>
          <cell r="J1345" t="str">
            <v>Registrado</v>
          </cell>
          <cell r="L1345" t="str">
            <v>102</v>
          </cell>
          <cell r="N1345">
            <v>3</v>
          </cell>
          <cell r="O1345">
            <v>0</v>
          </cell>
          <cell r="P1345">
            <v>1</v>
          </cell>
        </row>
        <row r="1346">
          <cell r="A1346" t="str">
            <v>GTO</v>
          </cell>
          <cell r="C1346">
            <v>4</v>
          </cell>
          <cell r="H1346" t="str">
            <v>02</v>
          </cell>
          <cell r="J1346" t="str">
            <v>Registrado</v>
          </cell>
          <cell r="L1346" t="str">
            <v>102</v>
          </cell>
          <cell r="N1346">
            <v>3</v>
          </cell>
          <cell r="O1346">
            <v>0</v>
          </cell>
          <cell r="P1346">
            <v>1</v>
          </cell>
        </row>
        <row r="1347">
          <cell r="A1347" t="str">
            <v>GTO</v>
          </cell>
          <cell r="C1347">
            <v>4</v>
          </cell>
          <cell r="H1347" t="str">
            <v>02</v>
          </cell>
          <cell r="J1347" t="str">
            <v>Registrado</v>
          </cell>
          <cell r="L1347" t="str">
            <v>102</v>
          </cell>
          <cell r="N1347">
            <v>3</v>
          </cell>
          <cell r="O1347">
            <v>0</v>
          </cell>
          <cell r="P1347">
            <v>1</v>
          </cell>
        </row>
        <row r="1348">
          <cell r="A1348" t="str">
            <v>GTO</v>
          </cell>
          <cell r="C1348">
            <v>4</v>
          </cell>
          <cell r="H1348" t="str">
            <v>02</v>
          </cell>
          <cell r="J1348" t="str">
            <v>Registrado</v>
          </cell>
          <cell r="L1348" t="str">
            <v>102</v>
          </cell>
          <cell r="N1348">
            <v>3</v>
          </cell>
          <cell r="O1348">
            <v>0</v>
          </cell>
          <cell r="P1348">
            <v>1</v>
          </cell>
        </row>
        <row r="1349">
          <cell r="A1349" t="str">
            <v>GTO</v>
          </cell>
          <cell r="C1349">
            <v>4</v>
          </cell>
          <cell r="H1349" t="str">
            <v>02</v>
          </cell>
          <cell r="J1349" t="str">
            <v>Registrado</v>
          </cell>
          <cell r="L1349" t="str">
            <v>102</v>
          </cell>
          <cell r="N1349">
            <v>3</v>
          </cell>
          <cell r="O1349">
            <v>0</v>
          </cell>
          <cell r="P1349">
            <v>1</v>
          </cell>
        </row>
        <row r="1350">
          <cell r="A1350" t="str">
            <v>GTO</v>
          </cell>
          <cell r="C1350">
            <v>4</v>
          </cell>
          <cell r="H1350" t="str">
            <v>02</v>
          </cell>
          <cell r="J1350" t="str">
            <v>Registrado</v>
          </cell>
          <cell r="L1350" t="str">
            <v>102</v>
          </cell>
          <cell r="N1350">
            <v>3</v>
          </cell>
          <cell r="O1350">
            <v>0</v>
          </cell>
          <cell r="P1350">
            <v>1</v>
          </cell>
        </row>
        <row r="1351">
          <cell r="A1351" t="str">
            <v>GTO</v>
          </cell>
          <cell r="C1351">
            <v>12</v>
          </cell>
          <cell r="H1351" t="str">
            <v>02</v>
          </cell>
          <cell r="J1351" t="str">
            <v>Registrado</v>
          </cell>
          <cell r="L1351" t="str">
            <v>102</v>
          </cell>
          <cell r="N1351">
            <v>2</v>
          </cell>
          <cell r="O1351">
            <v>0</v>
          </cell>
          <cell r="P1351">
            <v>1</v>
          </cell>
        </row>
        <row r="1352">
          <cell r="A1352" t="str">
            <v>GTO</v>
          </cell>
          <cell r="C1352">
            <v>12</v>
          </cell>
          <cell r="H1352" t="str">
            <v>02</v>
          </cell>
          <cell r="J1352" t="str">
            <v>Registrado</v>
          </cell>
          <cell r="L1352" t="str">
            <v>102</v>
          </cell>
          <cell r="N1352">
            <v>3</v>
          </cell>
          <cell r="O1352">
            <v>0</v>
          </cell>
          <cell r="P1352">
            <v>1</v>
          </cell>
        </row>
        <row r="1353">
          <cell r="A1353" t="str">
            <v>GTO</v>
          </cell>
          <cell r="C1353">
            <v>12</v>
          </cell>
          <cell r="H1353" t="str">
            <v>02</v>
          </cell>
          <cell r="J1353" t="str">
            <v>Registrado</v>
          </cell>
          <cell r="L1353" t="str">
            <v>102</v>
          </cell>
          <cell r="N1353">
            <v>4</v>
          </cell>
          <cell r="O1353">
            <v>0</v>
          </cell>
          <cell r="P1353">
            <v>1</v>
          </cell>
        </row>
        <row r="1354">
          <cell r="A1354" t="str">
            <v>GTO</v>
          </cell>
          <cell r="C1354">
            <v>13</v>
          </cell>
          <cell r="H1354" t="str">
            <v>02</v>
          </cell>
          <cell r="J1354" t="str">
            <v>Registrado</v>
          </cell>
          <cell r="L1354" t="str">
            <v>102</v>
          </cell>
          <cell r="N1354">
            <v>1</v>
          </cell>
          <cell r="O1354">
            <v>0</v>
          </cell>
          <cell r="P1354">
            <v>1</v>
          </cell>
        </row>
        <row r="1355">
          <cell r="A1355" t="str">
            <v>GTO</v>
          </cell>
          <cell r="C1355">
            <v>13</v>
          </cell>
          <cell r="H1355" t="str">
            <v>02</v>
          </cell>
          <cell r="J1355" t="str">
            <v>Registrado</v>
          </cell>
          <cell r="L1355" t="str">
            <v>102</v>
          </cell>
          <cell r="N1355">
            <v>2</v>
          </cell>
          <cell r="O1355">
            <v>0</v>
          </cell>
          <cell r="P1355">
            <v>1</v>
          </cell>
        </row>
        <row r="1356">
          <cell r="A1356" t="str">
            <v>GTO</v>
          </cell>
          <cell r="C1356">
            <v>13</v>
          </cell>
          <cell r="H1356" t="str">
            <v>02</v>
          </cell>
          <cell r="J1356" t="str">
            <v>Registrado</v>
          </cell>
          <cell r="L1356" t="str">
            <v>102</v>
          </cell>
          <cell r="N1356">
            <v>2</v>
          </cell>
          <cell r="O1356">
            <v>0</v>
          </cell>
          <cell r="P1356">
            <v>1</v>
          </cell>
        </row>
        <row r="1357">
          <cell r="A1357" t="str">
            <v>GTO</v>
          </cell>
          <cell r="C1357">
            <v>13</v>
          </cell>
          <cell r="H1357" t="str">
            <v>02</v>
          </cell>
          <cell r="J1357" t="str">
            <v>Registrado</v>
          </cell>
          <cell r="L1357" t="str">
            <v>102</v>
          </cell>
          <cell r="N1357">
            <v>2</v>
          </cell>
          <cell r="O1357">
            <v>0</v>
          </cell>
          <cell r="P1357">
            <v>1</v>
          </cell>
        </row>
        <row r="1358">
          <cell r="A1358" t="str">
            <v>GTO</v>
          </cell>
          <cell r="C1358">
            <v>13</v>
          </cell>
          <cell r="H1358" t="str">
            <v>02</v>
          </cell>
          <cell r="J1358" t="str">
            <v>Registrado</v>
          </cell>
          <cell r="L1358" t="str">
            <v>102</v>
          </cell>
          <cell r="N1358">
            <v>3</v>
          </cell>
          <cell r="O1358">
            <v>0</v>
          </cell>
          <cell r="P1358">
            <v>1</v>
          </cell>
        </row>
        <row r="1359">
          <cell r="A1359" t="str">
            <v>GTO</v>
          </cell>
          <cell r="C1359">
            <v>13</v>
          </cell>
          <cell r="H1359" t="str">
            <v>02</v>
          </cell>
          <cell r="J1359" t="str">
            <v>Registrado</v>
          </cell>
          <cell r="L1359" t="str">
            <v>102</v>
          </cell>
          <cell r="N1359">
            <v>3</v>
          </cell>
          <cell r="O1359">
            <v>0</v>
          </cell>
          <cell r="P1359">
            <v>1</v>
          </cell>
        </row>
        <row r="1360">
          <cell r="A1360" t="str">
            <v>GTO</v>
          </cell>
          <cell r="C1360">
            <v>13</v>
          </cell>
          <cell r="H1360" t="str">
            <v>02</v>
          </cell>
          <cell r="J1360" t="str">
            <v>Registrado</v>
          </cell>
          <cell r="L1360" t="str">
            <v>102</v>
          </cell>
          <cell r="N1360">
            <v>4</v>
          </cell>
          <cell r="O1360">
            <v>0</v>
          </cell>
          <cell r="P1360">
            <v>1</v>
          </cell>
        </row>
        <row r="1361">
          <cell r="A1361" t="str">
            <v>GTO</v>
          </cell>
          <cell r="C1361">
            <v>13</v>
          </cell>
          <cell r="H1361" t="str">
            <v>02</v>
          </cell>
          <cell r="J1361" t="str">
            <v>Registrado</v>
          </cell>
          <cell r="L1361" t="str">
            <v>102</v>
          </cell>
          <cell r="N1361">
            <v>4</v>
          </cell>
          <cell r="O1361">
            <v>0</v>
          </cell>
          <cell r="P1361">
            <v>1</v>
          </cell>
        </row>
        <row r="1362">
          <cell r="A1362" t="str">
            <v>GTO</v>
          </cell>
          <cell r="C1362">
            <v>13</v>
          </cell>
          <cell r="H1362" t="str">
            <v>02</v>
          </cell>
          <cell r="J1362" t="str">
            <v>Registrado</v>
          </cell>
          <cell r="L1362" t="str">
            <v>102</v>
          </cell>
          <cell r="N1362">
            <v>1</v>
          </cell>
          <cell r="O1362">
            <v>0</v>
          </cell>
          <cell r="P1362">
            <v>1</v>
          </cell>
        </row>
        <row r="1363">
          <cell r="A1363" t="str">
            <v>GTO</v>
          </cell>
          <cell r="C1363">
            <v>13</v>
          </cell>
          <cell r="H1363" t="str">
            <v>02</v>
          </cell>
          <cell r="J1363" t="str">
            <v>Registrado</v>
          </cell>
          <cell r="L1363" t="str">
            <v>102</v>
          </cell>
          <cell r="N1363">
            <v>2</v>
          </cell>
          <cell r="O1363">
            <v>0</v>
          </cell>
          <cell r="P1363">
            <v>1</v>
          </cell>
        </row>
        <row r="1364">
          <cell r="A1364" t="str">
            <v>GTO</v>
          </cell>
          <cell r="C1364">
            <v>13</v>
          </cell>
          <cell r="H1364" t="str">
            <v>02</v>
          </cell>
          <cell r="J1364" t="str">
            <v>Registrado</v>
          </cell>
          <cell r="L1364" t="str">
            <v>102</v>
          </cell>
          <cell r="N1364">
            <v>2</v>
          </cell>
          <cell r="O1364">
            <v>0</v>
          </cell>
          <cell r="P1364">
            <v>1</v>
          </cell>
        </row>
        <row r="1365">
          <cell r="A1365" t="str">
            <v>GTO</v>
          </cell>
          <cell r="C1365">
            <v>13</v>
          </cell>
          <cell r="H1365" t="str">
            <v>02</v>
          </cell>
          <cell r="J1365" t="str">
            <v>Registrado</v>
          </cell>
          <cell r="L1365" t="str">
            <v>102</v>
          </cell>
          <cell r="N1365">
            <v>3</v>
          </cell>
          <cell r="O1365">
            <v>0</v>
          </cell>
          <cell r="P1365">
            <v>1</v>
          </cell>
        </row>
        <row r="1366">
          <cell r="A1366" t="str">
            <v>GTO</v>
          </cell>
          <cell r="C1366">
            <v>13</v>
          </cell>
          <cell r="H1366" t="str">
            <v>02</v>
          </cell>
          <cell r="J1366" t="str">
            <v>Registrado</v>
          </cell>
          <cell r="L1366" t="str">
            <v>102</v>
          </cell>
          <cell r="N1366">
            <v>3</v>
          </cell>
          <cell r="O1366">
            <v>0</v>
          </cell>
          <cell r="P1366">
            <v>1</v>
          </cell>
        </row>
        <row r="1367">
          <cell r="A1367" t="str">
            <v>GTO</v>
          </cell>
          <cell r="C1367">
            <v>13</v>
          </cell>
          <cell r="H1367" t="str">
            <v>02</v>
          </cell>
          <cell r="J1367" t="str">
            <v>Registrado</v>
          </cell>
          <cell r="L1367" t="str">
            <v>102</v>
          </cell>
          <cell r="N1367">
            <v>3</v>
          </cell>
          <cell r="O1367">
            <v>0</v>
          </cell>
          <cell r="P1367">
            <v>1</v>
          </cell>
        </row>
        <row r="1368">
          <cell r="A1368" t="str">
            <v>GTO</v>
          </cell>
          <cell r="C1368">
            <v>13</v>
          </cell>
          <cell r="H1368" t="str">
            <v>02</v>
          </cell>
          <cell r="J1368" t="str">
            <v>Registrado</v>
          </cell>
          <cell r="L1368" t="str">
            <v>102</v>
          </cell>
          <cell r="N1368">
            <v>4</v>
          </cell>
          <cell r="O1368">
            <v>0</v>
          </cell>
          <cell r="P1368">
            <v>1</v>
          </cell>
        </row>
        <row r="1369">
          <cell r="A1369" t="str">
            <v>GTO</v>
          </cell>
          <cell r="C1369">
            <v>13</v>
          </cell>
          <cell r="H1369" t="str">
            <v>02</v>
          </cell>
          <cell r="J1369" t="str">
            <v>Registrado</v>
          </cell>
          <cell r="L1369" t="str">
            <v>102</v>
          </cell>
          <cell r="N1369">
            <v>4</v>
          </cell>
          <cell r="O1369">
            <v>0</v>
          </cell>
          <cell r="P1369">
            <v>1</v>
          </cell>
        </row>
        <row r="1370">
          <cell r="A1370" t="str">
            <v>ANA</v>
          </cell>
          <cell r="C1370">
            <v>10</v>
          </cell>
          <cell r="H1370" t="str">
            <v>01</v>
          </cell>
          <cell r="J1370" t="str">
            <v>Registrado</v>
          </cell>
          <cell r="L1370" t="str">
            <v>101</v>
          </cell>
          <cell r="N1370">
            <v>1</v>
          </cell>
          <cell r="O1370">
            <v>0</v>
          </cell>
          <cell r="P1370">
            <v>1</v>
          </cell>
        </row>
        <row r="1371">
          <cell r="A1371" t="str">
            <v>GTO</v>
          </cell>
          <cell r="C1371">
            <v>4</v>
          </cell>
          <cell r="H1371" t="str">
            <v>01</v>
          </cell>
          <cell r="J1371" t="str">
            <v>Registrado</v>
          </cell>
          <cell r="L1371" t="str">
            <v>102</v>
          </cell>
          <cell r="N1371">
            <v>1</v>
          </cell>
          <cell r="O1371">
            <v>0</v>
          </cell>
          <cell r="P1371">
            <v>1</v>
          </cell>
        </row>
        <row r="1372">
          <cell r="A1372" t="str">
            <v>GTO</v>
          </cell>
          <cell r="C1372">
            <v>12</v>
          </cell>
          <cell r="H1372" t="str">
            <v>01</v>
          </cell>
          <cell r="J1372" t="str">
            <v>Registrado</v>
          </cell>
          <cell r="L1372" t="str">
            <v>102</v>
          </cell>
          <cell r="N1372">
            <v>1</v>
          </cell>
          <cell r="O1372">
            <v>0</v>
          </cell>
          <cell r="P1372">
            <v>1</v>
          </cell>
        </row>
        <row r="1373">
          <cell r="A1373" t="str">
            <v>GTO</v>
          </cell>
          <cell r="C1373">
            <v>12</v>
          </cell>
          <cell r="H1373" t="str">
            <v>01</v>
          </cell>
          <cell r="J1373" t="str">
            <v>Registrado</v>
          </cell>
          <cell r="L1373" t="str">
            <v>102</v>
          </cell>
          <cell r="N1373">
            <v>1</v>
          </cell>
          <cell r="O1373">
            <v>0</v>
          </cell>
          <cell r="P1373">
            <v>1</v>
          </cell>
        </row>
        <row r="1374">
          <cell r="A1374" t="str">
            <v>GTO</v>
          </cell>
          <cell r="C1374">
            <v>4</v>
          </cell>
          <cell r="H1374" t="str">
            <v>01</v>
          </cell>
          <cell r="J1374" t="str">
            <v>Registrado</v>
          </cell>
          <cell r="L1374" t="str">
            <v>102</v>
          </cell>
          <cell r="N1374">
            <v>1</v>
          </cell>
          <cell r="O1374">
            <v>0</v>
          </cell>
          <cell r="P1374">
            <v>1</v>
          </cell>
        </row>
        <row r="1375">
          <cell r="A1375" t="str">
            <v>GTO</v>
          </cell>
          <cell r="C1375">
            <v>4</v>
          </cell>
          <cell r="H1375" t="str">
            <v>01</v>
          </cell>
          <cell r="J1375" t="str">
            <v>Registrado</v>
          </cell>
          <cell r="L1375" t="str">
            <v>102</v>
          </cell>
          <cell r="N1375">
            <v>1</v>
          </cell>
          <cell r="O1375">
            <v>0</v>
          </cell>
          <cell r="P1375">
            <v>1</v>
          </cell>
        </row>
        <row r="1376">
          <cell r="A1376" t="str">
            <v>GTO</v>
          </cell>
          <cell r="C1376">
            <v>4</v>
          </cell>
          <cell r="H1376" t="str">
            <v>01</v>
          </cell>
          <cell r="J1376" t="str">
            <v>Registrado</v>
          </cell>
          <cell r="L1376" t="str">
            <v>102</v>
          </cell>
          <cell r="N1376">
            <v>1</v>
          </cell>
          <cell r="O1376">
            <v>0</v>
          </cell>
          <cell r="P1376">
            <v>1</v>
          </cell>
        </row>
        <row r="1377">
          <cell r="A1377" t="str">
            <v>GTO</v>
          </cell>
          <cell r="C1377">
            <v>4</v>
          </cell>
          <cell r="H1377" t="str">
            <v>01</v>
          </cell>
          <cell r="J1377" t="str">
            <v>Registrado</v>
          </cell>
          <cell r="L1377" t="str">
            <v>102</v>
          </cell>
          <cell r="N1377">
            <v>1</v>
          </cell>
          <cell r="O1377">
            <v>0</v>
          </cell>
          <cell r="P1377">
            <v>1</v>
          </cell>
        </row>
        <row r="1378">
          <cell r="A1378" t="str">
            <v>GTO</v>
          </cell>
          <cell r="C1378">
            <v>4</v>
          </cell>
          <cell r="H1378" t="str">
            <v>01</v>
          </cell>
          <cell r="J1378" t="str">
            <v>Registrado</v>
          </cell>
          <cell r="L1378" t="str">
            <v>102</v>
          </cell>
          <cell r="N1378">
            <v>1</v>
          </cell>
          <cell r="O1378">
            <v>0</v>
          </cell>
          <cell r="P1378">
            <v>1</v>
          </cell>
        </row>
        <row r="1379">
          <cell r="A1379" t="str">
            <v>GTO</v>
          </cell>
          <cell r="C1379">
            <v>4</v>
          </cell>
          <cell r="H1379" t="str">
            <v>01</v>
          </cell>
          <cell r="J1379" t="str">
            <v>Registrado</v>
          </cell>
          <cell r="L1379" t="str">
            <v>102</v>
          </cell>
          <cell r="N1379">
            <v>1</v>
          </cell>
          <cell r="O1379">
            <v>0</v>
          </cell>
          <cell r="P1379">
            <v>1</v>
          </cell>
        </row>
        <row r="1380">
          <cell r="A1380" t="str">
            <v>GTO</v>
          </cell>
          <cell r="C1380">
            <v>4</v>
          </cell>
          <cell r="H1380" t="str">
            <v>01</v>
          </cell>
          <cell r="J1380" t="str">
            <v>Registrado</v>
          </cell>
          <cell r="L1380" t="str">
            <v>102</v>
          </cell>
          <cell r="N1380">
            <v>1</v>
          </cell>
          <cell r="O1380">
            <v>0</v>
          </cell>
          <cell r="P1380">
            <v>1</v>
          </cell>
        </row>
        <row r="1381">
          <cell r="A1381" t="str">
            <v>GTO</v>
          </cell>
          <cell r="C1381">
            <v>4</v>
          </cell>
          <cell r="H1381" t="str">
            <v>01</v>
          </cell>
          <cell r="J1381" t="str">
            <v>Registrado</v>
          </cell>
          <cell r="L1381" t="str">
            <v>102</v>
          </cell>
          <cell r="N1381">
            <v>1</v>
          </cell>
          <cell r="O1381">
            <v>0</v>
          </cell>
          <cell r="P1381">
            <v>1</v>
          </cell>
        </row>
        <row r="1382">
          <cell r="A1382" t="str">
            <v>GTO</v>
          </cell>
          <cell r="C1382">
            <v>4</v>
          </cell>
          <cell r="H1382" t="str">
            <v>01</v>
          </cell>
          <cell r="J1382" t="str">
            <v>Registrado</v>
          </cell>
          <cell r="L1382" t="str">
            <v>102</v>
          </cell>
          <cell r="N1382">
            <v>1</v>
          </cell>
          <cell r="O1382">
            <v>0</v>
          </cell>
          <cell r="P1382">
            <v>1</v>
          </cell>
        </row>
        <row r="1383">
          <cell r="A1383" t="str">
            <v>GTO</v>
          </cell>
          <cell r="C1383">
            <v>4</v>
          </cell>
          <cell r="H1383" t="str">
            <v>01</v>
          </cell>
          <cell r="J1383" t="str">
            <v>Registrado</v>
          </cell>
          <cell r="L1383" t="str">
            <v>102</v>
          </cell>
          <cell r="N1383">
            <v>1</v>
          </cell>
          <cell r="O1383">
            <v>0</v>
          </cell>
          <cell r="P1383">
            <v>1</v>
          </cell>
        </row>
        <row r="1384">
          <cell r="A1384" t="str">
            <v>GTO</v>
          </cell>
          <cell r="C1384">
            <v>4</v>
          </cell>
          <cell r="H1384" t="str">
            <v>01</v>
          </cell>
          <cell r="J1384" t="str">
            <v>Registrado</v>
          </cell>
          <cell r="L1384" t="str">
            <v>102</v>
          </cell>
          <cell r="N1384">
            <v>1</v>
          </cell>
          <cell r="O1384">
            <v>0</v>
          </cell>
          <cell r="P1384">
            <v>1</v>
          </cell>
        </row>
        <row r="1385">
          <cell r="A1385" t="str">
            <v>GTO</v>
          </cell>
          <cell r="C1385">
            <v>4</v>
          </cell>
          <cell r="H1385" t="str">
            <v>01</v>
          </cell>
          <cell r="J1385" t="str">
            <v>Registrado</v>
          </cell>
          <cell r="L1385" t="str">
            <v>102</v>
          </cell>
          <cell r="N1385">
            <v>1</v>
          </cell>
          <cell r="O1385">
            <v>0</v>
          </cell>
          <cell r="P1385">
            <v>1</v>
          </cell>
        </row>
        <row r="1386">
          <cell r="A1386" t="str">
            <v>GTO</v>
          </cell>
          <cell r="C1386">
            <v>4</v>
          </cell>
          <cell r="H1386" t="str">
            <v>01</v>
          </cell>
          <cell r="J1386" t="str">
            <v>Registrado</v>
          </cell>
          <cell r="L1386" t="str">
            <v>102</v>
          </cell>
          <cell r="N1386">
            <v>1</v>
          </cell>
          <cell r="O1386">
            <v>0</v>
          </cell>
          <cell r="P1386">
            <v>1</v>
          </cell>
        </row>
        <row r="1387">
          <cell r="A1387" t="str">
            <v>GTO</v>
          </cell>
          <cell r="C1387">
            <v>4</v>
          </cell>
          <cell r="H1387" t="str">
            <v>01</v>
          </cell>
          <cell r="J1387" t="str">
            <v>Registrado</v>
          </cell>
          <cell r="L1387" t="str">
            <v>102</v>
          </cell>
          <cell r="N1387">
            <v>1</v>
          </cell>
          <cell r="O1387">
            <v>0</v>
          </cell>
          <cell r="P1387">
            <v>1</v>
          </cell>
        </row>
        <row r="1388">
          <cell r="A1388" t="str">
            <v>GTO</v>
          </cell>
          <cell r="C1388">
            <v>4</v>
          </cell>
          <cell r="H1388" t="str">
            <v>01</v>
          </cell>
          <cell r="J1388" t="str">
            <v>Registrado</v>
          </cell>
          <cell r="L1388" t="str">
            <v>102</v>
          </cell>
          <cell r="N1388">
            <v>2</v>
          </cell>
          <cell r="O1388">
            <v>0</v>
          </cell>
          <cell r="P1388">
            <v>1</v>
          </cell>
        </row>
        <row r="1389">
          <cell r="A1389" t="str">
            <v>GTO</v>
          </cell>
          <cell r="C1389">
            <v>12</v>
          </cell>
          <cell r="H1389" t="str">
            <v>01</v>
          </cell>
          <cell r="J1389" t="str">
            <v>Registrado</v>
          </cell>
          <cell r="L1389" t="str">
            <v>102</v>
          </cell>
          <cell r="N1389">
            <v>2</v>
          </cell>
          <cell r="O1389">
            <v>0</v>
          </cell>
          <cell r="P1389">
            <v>1</v>
          </cell>
        </row>
        <row r="1390">
          <cell r="A1390" t="str">
            <v>GTO</v>
          </cell>
          <cell r="C1390">
            <v>12</v>
          </cell>
          <cell r="H1390" t="str">
            <v>01</v>
          </cell>
          <cell r="J1390" t="str">
            <v>Registrado</v>
          </cell>
          <cell r="L1390" t="str">
            <v>102</v>
          </cell>
          <cell r="N1390">
            <v>2</v>
          </cell>
          <cell r="O1390">
            <v>0</v>
          </cell>
          <cell r="P1390">
            <v>1</v>
          </cell>
        </row>
        <row r="1391">
          <cell r="A1391" t="str">
            <v>GTO</v>
          </cell>
          <cell r="C1391">
            <v>12</v>
          </cell>
          <cell r="H1391" t="str">
            <v>01</v>
          </cell>
          <cell r="J1391" t="str">
            <v>Registrado</v>
          </cell>
          <cell r="L1391" t="str">
            <v>102</v>
          </cell>
          <cell r="N1391">
            <v>2</v>
          </cell>
          <cell r="O1391">
            <v>0</v>
          </cell>
          <cell r="P1391">
            <v>1</v>
          </cell>
        </row>
        <row r="1392">
          <cell r="A1392" t="str">
            <v>GTO</v>
          </cell>
          <cell r="C1392">
            <v>12</v>
          </cell>
          <cell r="H1392" t="str">
            <v>01</v>
          </cell>
          <cell r="J1392" t="str">
            <v>Registrado</v>
          </cell>
          <cell r="L1392" t="str">
            <v>102</v>
          </cell>
          <cell r="N1392">
            <v>2</v>
          </cell>
          <cell r="O1392">
            <v>0</v>
          </cell>
          <cell r="P1392">
            <v>1</v>
          </cell>
        </row>
        <row r="1393">
          <cell r="A1393" t="str">
            <v>GTO</v>
          </cell>
          <cell r="C1393">
            <v>12</v>
          </cell>
          <cell r="H1393" t="str">
            <v>01</v>
          </cell>
          <cell r="J1393" t="str">
            <v>Registrado</v>
          </cell>
          <cell r="L1393" t="str">
            <v>102</v>
          </cell>
          <cell r="N1393">
            <v>2</v>
          </cell>
          <cell r="O1393">
            <v>0</v>
          </cell>
          <cell r="P1393">
            <v>1</v>
          </cell>
        </row>
        <row r="1394">
          <cell r="A1394" t="str">
            <v>GTO</v>
          </cell>
          <cell r="C1394">
            <v>12</v>
          </cell>
          <cell r="H1394" t="str">
            <v>01</v>
          </cell>
          <cell r="J1394" t="str">
            <v>Registrado</v>
          </cell>
          <cell r="L1394" t="str">
            <v>102</v>
          </cell>
          <cell r="N1394">
            <v>2</v>
          </cell>
          <cell r="O1394">
            <v>0</v>
          </cell>
          <cell r="P1394">
            <v>1</v>
          </cell>
        </row>
        <row r="1395">
          <cell r="A1395" t="str">
            <v>GTO</v>
          </cell>
          <cell r="C1395">
            <v>12</v>
          </cell>
          <cell r="H1395" t="str">
            <v>01</v>
          </cell>
          <cell r="J1395" t="str">
            <v>Registrado</v>
          </cell>
          <cell r="L1395" t="str">
            <v>102</v>
          </cell>
          <cell r="N1395">
            <v>2</v>
          </cell>
          <cell r="O1395">
            <v>0</v>
          </cell>
          <cell r="P1395">
            <v>1</v>
          </cell>
        </row>
        <row r="1396">
          <cell r="A1396" t="str">
            <v>GTO</v>
          </cell>
          <cell r="C1396">
            <v>4</v>
          </cell>
          <cell r="H1396" t="str">
            <v>01</v>
          </cell>
          <cell r="J1396" t="str">
            <v>Registrado</v>
          </cell>
          <cell r="L1396" t="str">
            <v>102</v>
          </cell>
          <cell r="N1396">
            <v>2</v>
          </cell>
          <cell r="O1396">
            <v>0</v>
          </cell>
          <cell r="P1396">
            <v>1</v>
          </cell>
        </row>
        <row r="1397">
          <cell r="A1397" t="str">
            <v>GTO</v>
          </cell>
          <cell r="C1397">
            <v>4</v>
          </cell>
          <cell r="H1397" t="str">
            <v>01</v>
          </cell>
          <cell r="J1397" t="str">
            <v>Registrado</v>
          </cell>
          <cell r="L1397" t="str">
            <v>102</v>
          </cell>
          <cell r="N1397">
            <v>2</v>
          </cell>
          <cell r="O1397">
            <v>0</v>
          </cell>
          <cell r="P1397">
            <v>1</v>
          </cell>
        </row>
        <row r="1398">
          <cell r="A1398" t="str">
            <v>GTO</v>
          </cell>
          <cell r="C1398">
            <v>12</v>
          </cell>
          <cell r="H1398" t="str">
            <v>01</v>
          </cell>
          <cell r="J1398" t="str">
            <v>Registrado</v>
          </cell>
          <cell r="L1398" t="str">
            <v>102</v>
          </cell>
          <cell r="N1398">
            <v>2</v>
          </cell>
          <cell r="O1398">
            <v>0</v>
          </cell>
          <cell r="P1398">
            <v>1</v>
          </cell>
        </row>
        <row r="1399">
          <cell r="A1399" t="str">
            <v>GTO</v>
          </cell>
          <cell r="C1399">
            <v>12</v>
          </cell>
          <cell r="H1399" t="str">
            <v>01</v>
          </cell>
          <cell r="J1399" t="str">
            <v>Registrado</v>
          </cell>
          <cell r="L1399" t="str">
            <v>102</v>
          </cell>
          <cell r="N1399">
            <v>2</v>
          </cell>
          <cell r="O1399">
            <v>0</v>
          </cell>
          <cell r="P1399">
            <v>1</v>
          </cell>
        </row>
        <row r="1400">
          <cell r="A1400" t="str">
            <v>GTO</v>
          </cell>
          <cell r="C1400">
            <v>12</v>
          </cell>
          <cell r="H1400" t="str">
            <v>01</v>
          </cell>
          <cell r="J1400" t="str">
            <v>Registrado</v>
          </cell>
          <cell r="L1400" t="str">
            <v>102</v>
          </cell>
          <cell r="N1400">
            <v>2</v>
          </cell>
          <cell r="O1400">
            <v>0</v>
          </cell>
          <cell r="P1400">
            <v>1</v>
          </cell>
        </row>
        <row r="1401">
          <cell r="A1401" t="str">
            <v>GTO</v>
          </cell>
          <cell r="C1401">
            <v>12</v>
          </cell>
          <cell r="H1401" t="str">
            <v>01</v>
          </cell>
          <cell r="J1401" t="str">
            <v>Registrado</v>
          </cell>
          <cell r="L1401" t="str">
            <v>102</v>
          </cell>
          <cell r="N1401">
            <v>2</v>
          </cell>
          <cell r="O1401">
            <v>0</v>
          </cell>
          <cell r="P1401">
            <v>1</v>
          </cell>
        </row>
        <row r="1402">
          <cell r="A1402" t="str">
            <v>GTO</v>
          </cell>
          <cell r="C1402">
            <v>12</v>
          </cell>
          <cell r="H1402" t="str">
            <v>01</v>
          </cell>
          <cell r="J1402" t="str">
            <v>Registrado</v>
          </cell>
          <cell r="L1402" t="str">
            <v>102</v>
          </cell>
          <cell r="N1402">
            <v>2</v>
          </cell>
          <cell r="O1402">
            <v>0</v>
          </cell>
          <cell r="P1402">
            <v>1</v>
          </cell>
        </row>
        <row r="1403">
          <cell r="A1403" t="str">
            <v>GTO</v>
          </cell>
          <cell r="C1403">
            <v>12</v>
          </cell>
          <cell r="H1403" t="str">
            <v>01</v>
          </cell>
          <cell r="J1403" t="str">
            <v>Registrado</v>
          </cell>
          <cell r="L1403" t="str">
            <v>102</v>
          </cell>
          <cell r="N1403">
            <v>2</v>
          </cell>
          <cell r="O1403">
            <v>0</v>
          </cell>
          <cell r="P1403">
            <v>1</v>
          </cell>
        </row>
        <row r="1404">
          <cell r="A1404" t="str">
            <v>GTO</v>
          </cell>
          <cell r="C1404">
            <v>4</v>
          </cell>
          <cell r="H1404" t="str">
            <v>01</v>
          </cell>
          <cell r="J1404" t="str">
            <v>Registrado</v>
          </cell>
          <cell r="L1404" t="str">
            <v>102</v>
          </cell>
          <cell r="N1404">
            <v>2</v>
          </cell>
          <cell r="O1404">
            <v>0</v>
          </cell>
          <cell r="P1404">
            <v>1</v>
          </cell>
        </row>
        <row r="1405">
          <cell r="A1405" t="str">
            <v>GTO</v>
          </cell>
          <cell r="C1405">
            <v>12</v>
          </cell>
          <cell r="H1405" t="str">
            <v>01</v>
          </cell>
          <cell r="J1405" t="str">
            <v>Registrado</v>
          </cell>
          <cell r="L1405" t="str">
            <v>102</v>
          </cell>
          <cell r="N1405">
            <v>2</v>
          </cell>
          <cell r="O1405">
            <v>0</v>
          </cell>
          <cell r="P1405">
            <v>1</v>
          </cell>
        </row>
        <row r="1406">
          <cell r="A1406" t="str">
            <v>GTO</v>
          </cell>
          <cell r="C1406">
            <v>12</v>
          </cell>
          <cell r="H1406" t="str">
            <v>01</v>
          </cell>
          <cell r="J1406" t="str">
            <v>Registrado</v>
          </cell>
          <cell r="L1406" t="str">
            <v>102</v>
          </cell>
          <cell r="N1406">
            <v>2</v>
          </cell>
          <cell r="O1406">
            <v>0</v>
          </cell>
          <cell r="P1406">
            <v>1</v>
          </cell>
        </row>
        <row r="1407">
          <cell r="A1407" t="str">
            <v>GTO</v>
          </cell>
          <cell r="C1407">
            <v>12</v>
          </cell>
          <cell r="H1407" t="str">
            <v>01</v>
          </cell>
          <cell r="J1407" t="str">
            <v>Registrado</v>
          </cell>
          <cell r="L1407" t="str">
            <v>102</v>
          </cell>
          <cell r="N1407">
            <v>2</v>
          </cell>
          <cell r="O1407">
            <v>0</v>
          </cell>
          <cell r="P1407">
            <v>1</v>
          </cell>
        </row>
        <row r="1408">
          <cell r="A1408" t="str">
            <v>GTO</v>
          </cell>
          <cell r="C1408">
            <v>12</v>
          </cell>
          <cell r="H1408" t="str">
            <v>01</v>
          </cell>
          <cell r="J1408" t="str">
            <v>Registrado</v>
          </cell>
          <cell r="L1408" t="str">
            <v>102</v>
          </cell>
          <cell r="N1408">
            <v>2</v>
          </cell>
          <cell r="O1408">
            <v>0</v>
          </cell>
          <cell r="P1408">
            <v>1</v>
          </cell>
        </row>
        <row r="1409">
          <cell r="A1409" t="str">
            <v>GTO</v>
          </cell>
          <cell r="C1409">
            <v>12</v>
          </cell>
          <cell r="H1409" t="str">
            <v>01</v>
          </cell>
          <cell r="J1409" t="str">
            <v>Registrado</v>
          </cell>
          <cell r="L1409" t="str">
            <v>102</v>
          </cell>
          <cell r="N1409">
            <v>2</v>
          </cell>
          <cell r="O1409">
            <v>0</v>
          </cell>
          <cell r="P1409">
            <v>1</v>
          </cell>
        </row>
        <row r="1410">
          <cell r="A1410" t="str">
            <v>GTO</v>
          </cell>
          <cell r="C1410">
            <v>12</v>
          </cell>
          <cell r="H1410" t="str">
            <v>01</v>
          </cell>
          <cell r="J1410" t="str">
            <v>Registrado</v>
          </cell>
          <cell r="L1410" t="str">
            <v>102</v>
          </cell>
          <cell r="N1410">
            <v>2</v>
          </cell>
          <cell r="O1410">
            <v>0</v>
          </cell>
          <cell r="P1410">
            <v>1</v>
          </cell>
        </row>
        <row r="1411">
          <cell r="A1411" t="str">
            <v>GTO</v>
          </cell>
          <cell r="C1411">
            <v>4</v>
          </cell>
          <cell r="H1411" t="str">
            <v>01</v>
          </cell>
          <cell r="J1411" t="str">
            <v>Registrado</v>
          </cell>
          <cell r="L1411" t="str">
            <v>102</v>
          </cell>
          <cell r="N1411">
            <v>2</v>
          </cell>
          <cell r="O1411">
            <v>0</v>
          </cell>
          <cell r="P1411">
            <v>1</v>
          </cell>
        </row>
        <row r="1412">
          <cell r="A1412" t="str">
            <v>GTO</v>
          </cell>
          <cell r="C1412">
            <v>12</v>
          </cell>
          <cell r="H1412" t="str">
            <v>01</v>
          </cell>
          <cell r="J1412" t="str">
            <v>Registrado</v>
          </cell>
          <cell r="L1412" t="str">
            <v>102</v>
          </cell>
          <cell r="N1412">
            <v>2</v>
          </cell>
          <cell r="O1412">
            <v>0</v>
          </cell>
          <cell r="P1412">
            <v>1</v>
          </cell>
        </row>
        <row r="1413">
          <cell r="A1413" t="str">
            <v>GTO</v>
          </cell>
          <cell r="C1413">
            <v>4</v>
          </cell>
          <cell r="H1413" t="str">
            <v>01</v>
          </cell>
          <cell r="J1413" t="str">
            <v>Registrado</v>
          </cell>
          <cell r="L1413" t="str">
            <v>102</v>
          </cell>
          <cell r="N1413">
            <v>2</v>
          </cell>
          <cell r="O1413">
            <v>0</v>
          </cell>
          <cell r="P1413">
            <v>1</v>
          </cell>
        </row>
        <row r="1414">
          <cell r="A1414" t="str">
            <v>GTO</v>
          </cell>
          <cell r="C1414">
            <v>12</v>
          </cell>
          <cell r="H1414" t="str">
            <v>01</v>
          </cell>
          <cell r="J1414" t="str">
            <v>Registrado</v>
          </cell>
          <cell r="L1414" t="str">
            <v>102</v>
          </cell>
          <cell r="N1414">
            <v>2</v>
          </cell>
          <cell r="O1414">
            <v>0</v>
          </cell>
          <cell r="P1414">
            <v>1</v>
          </cell>
        </row>
        <row r="1415">
          <cell r="A1415" t="str">
            <v>GTO</v>
          </cell>
          <cell r="C1415">
            <v>4</v>
          </cell>
          <cell r="H1415" t="str">
            <v>01</v>
          </cell>
          <cell r="J1415" t="str">
            <v>Registrado</v>
          </cell>
          <cell r="L1415" t="str">
            <v>102</v>
          </cell>
          <cell r="N1415">
            <v>2</v>
          </cell>
          <cell r="O1415">
            <v>0</v>
          </cell>
          <cell r="P1415">
            <v>1</v>
          </cell>
        </row>
        <row r="1416">
          <cell r="A1416" t="str">
            <v>GTO</v>
          </cell>
          <cell r="C1416">
            <v>12</v>
          </cell>
          <cell r="H1416" t="str">
            <v>01</v>
          </cell>
          <cell r="J1416" t="str">
            <v>Registrado</v>
          </cell>
          <cell r="L1416" t="str">
            <v>102</v>
          </cell>
          <cell r="N1416">
            <v>2</v>
          </cell>
          <cell r="O1416">
            <v>0</v>
          </cell>
          <cell r="P1416">
            <v>1</v>
          </cell>
        </row>
        <row r="1417">
          <cell r="A1417" t="str">
            <v>GTO</v>
          </cell>
          <cell r="C1417">
            <v>4</v>
          </cell>
          <cell r="H1417" t="str">
            <v>01</v>
          </cell>
          <cell r="J1417" t="str">
            <v>Registrado</v>
          </cell>
          <cell r="L1417" t="str">
            <v>102</v>
          </cell>
          <cell r="N1417">
            <v>2</v>
          </cell>
          <cell r="O1417">
            <v>0</v>
          </cell>
          <cell r="P1417">
            <v>1</v>
          </cell>
        </row>
        <row r="1418">
          <cell r="A1418" t="str">
            <v>GTO</v>
          </cell>
          <cell r="C1418">
            <v>4</v>
          </cell>
          <cell r="H1418" t="str">
            <v>01</v>
          </cell>
          <cell r="J1418" t="str">
            <v>Registrado</v>
          </cell>
          <cell r="L1418" t="str">
            <v>102</v>
          </cell>
          <cell r="N1418">
            <v>2</v>
          </cell>
          <cell r="O1418">
            <v>0</v>
          </cell>
          <cell r="P1418">
            <v>1</v>
          </cell>
        </row>
        <row r="1419">
          <cell r="A1419" t="str">
            <v>GTO</v>
          </cell>
          <cell r="C1419">
            <v>4</v>
          </cell>
          <cell r="H1419" t="str">
            <v>01</v>
          </cell>
          <cell r="J1419" t="str">
            <v>Registrado</v>
          </cell>
          <cell r="L1419" t="str">
            <v>102</v>
          </cell>
          <cell r="N1419">
            <v>2</v>
          </cell>
          <cell r="O1419">
            <v>0</v>
          </cell>
          <cell r="P1419">
            <v>1</v>
          </cell>
        </row>
        <row r="1420">
          <cell r="A1420" t="str">
            <v>GTO</v>
          </cell>
          <cell r="C1420">
            <v>4</v>
          </cell>
          <cell r="H1420" t="str">
            <v>01</v>
          </cell>
          <cell r="J1420" t="str">
            <v>Registrado</v>
          </cell>
          <cell r="L1420" t="str">
            <v>102</v>
          </cell>
          <cell r="N1420">
            <v>2</v>
          </cell>
          <cell r="O1420">
            <v>0</v>
          </cell>
          <cell r="P1420">
            <v>1</v>
          </cell>
        </row>
        <row r="1421">
          <cell r="A1421" t="str">
            <v>GTO</v>
          </cell>
          <cell r="C1421">
            <v>12</v>
          </cell>
          <cell r="H1421" t="str">
            <v>01</v>
          </cell>
          <cell r="J1421" t="str">
            <v>Registrado</v>
          </cell>
          <cell r="L1421" t="str">
            <v>102</v>
          </cell>
          <cell r="N1421">
            <v>2</v>
          </cell>
          <cell r="O1421">
            <v>0</v>
          </cell>
          <cell r="P1421">
            <v>1</v>
          </cell>
        </row>
        <row r="1422">
          <cell r="A1422" t="str">
            <v>GTO</v>
          </cell>
          <cell r="C1422">
            <v>4</v>
          </cell>
          <cell r="H1422" t="str">
            <v>01</v>
          </cell>
          <cell r="J1422" t="str">
            <v>Registrado</v>
          </cell>
          <cell r="L1422" t="str">
            <v>102</v>
          </cell>
          <cell r="N1422">
            <v>2</v>
          </cell>
          <cell r="O1422">
            <v>0</v>
          </cell>
          <cell r="P1422">
            <v>1</v>
          </cell>
        </row>
        <row r="1423">
          <cell r="A1423" t="str">
            <v>GTO</v>
          </cell>
          <cell r="C1423">
            <v>4</v>
          </cell>
          <cell r="H1423" t="str">
            <v>01</v>
          </cell>
          <cell r="J1423" t="str">
            <v>Registrado</v>
          </cell>
          <cell r="L1423" t="str">
            <v>102</v>
          </cell>
          <cell r="N1423">
            <v>2</v>
          </cell>
          <cell r="O1423">
            <v>0</v>
          </cell>
          <cell r="P1423">
            <v>1</v>
          </cell>
        </row>
        <row r="1424">
          <cell r="A1424" t="str">
            <v>GTO</v>
          </cell>
          <cell r="C1424">
            <v>4</v>
          </cell>
          <cell r="H1424" t="str">
            <v>01</v>
          </cell>
          <cell r="J1424" t="str">
            <v>Registrado</v>
          </cell>
          <cell r="L1424" t="str">
            <v>102</v>
          </cell>
          <cell r="N1424">
            <v>2</v>
          </cell>
          <cell r="O1424">
            <v>0</v>
          </cell>
          <cell r="P1424">
            <v>1</v>
          </cell>
        </row>
        <row r="1425">
          <cell r="A1425" t="str">
            <v>GTO</v>
          </cell>
          <cell r="C1425">
            <v>4</v>
          </cell>
          <cell r="H1425" t="str">
            <v>01</v>
          </cell>
          <cell r="J1425" t="str">
            <v>Registrado</v>
          </cell>
          <cell r="L1425" t="str">
            <v>102</v>
          </cell>
          <cell r="N1425">
            <v>2</v>
          </cell>
          <cell r="O1425">
            <v>0</v>
          </cell>
          <cell r="P1425">
            <v>1</v>
          </cell>
        </row>
        <row r="1426">
          <cell r="A1426" t="str">
            <v>GTO</v>
          </cell>
          <cell r="C1426">
            <v>4</v>
          </cell>
          <cell r="H1426" t="str">
            <v>01</v>
          </cell>
          <cell r="J1426" t="str">
            <v>Registrado</v>
          </cell>
          <cell r="L1426" t="str">
            <v>102</v>
          </cell>
          <cell r="N1426">
            <v>2</v>
          </cell>
          <cell r="O1426">
            <v>0</v>
          </cell>
          <cell r="P1426">
            <v>1</v>
          </cell>
        </row>
        <row r="1427">
          <cell r="A1427" t="str">
            <v>GTO</v>
          </cell>
          <cell r="C1427">
            <v>12</v>
          </cell>
          <cell r="H1427" t="str">
            <v>01</v>
          </cell>
          <cell r="J1427" t="str">
            <v>Registrado</v>
          </cell>
          <cell r="L1427" t="str">
            <v>102</v>
          </cell>
          <cell r="N1427">
            <v>2</v>
          </cell>
          <cell r="O1427">
            <v>0</v>
          </cell>
          <cell r="P1427">
            <v>1</v>
          </cell>
        </row>
        <row r="1428">
          <cell r="A1428" t="str">
            <v>GTO</v>
          </cell>
          <cell r="C1428">
            <v>4</v>
          </cell>
          <cell r="H1428" t="str">
            <v>01</v>
          </cell>
          <cell r="J1428" t="str">
            <v>Registrado</v>
          </cell>
          <cell r="L1428" t="str">
            <v>102</v>
          </cell>
          <cell r="N1428">
            <v>2</v>
          </cell>
          <cell r="O1428">
            <v>0</v>
          </cell>
          <cell r="P1428">
            <v>1</v>
          </cell>
        </row>
        <row r="1429">
          <cell r="A1429" t="str">
            <v>GTO</v>
          </cell>
          <cell r="C1429">
            <v>4</v>
          </cell>
          <cell r="H1429" t="str">
            <v>01</v>
          </cell>
          <cell r="J1429" t="str">
            <v>Registrado</v>
          </cell>
          <cell r="L1429" t="str">
            <v>102</v>
          </cell>
          <cell r="N1429">
            <v>2</v>
          </cell>
          <cell r="O1429">
            <v>0</v>
          </cell>
          <cell r="P1429">
            <v>1</v>
          </cell>
        </row>
        <row r="1430">
          <cell r="A1430" t="str">
            <v>GTO</v>
          </cell>
          <cell r="C1430">
            <v>4</v>
          </cell>
          <cell r="H1430" t="str">
            <v>01</v>
          </cell>
          <cell r="J1430" t="str">
            <v>Registrado</v>
          </cell>
          <cell r="L1430" t="str">
            <v>102</v>
          </cell>
          <cell r="N1430">
            <v>2</v>
          </cell>
          <cell r="O1430">
            <v>0</v>
          </cell>
          <cell r="P1430">
            <v>1</v>
          </cell>
        </row>
        <row r="1431">
          <cell r="A1431" t="str">
            <v>GTO</v>
          </cell>
          <cell r="C1431">
            <v>4</v>
          </cell>
          <cell r="H1431" t="str">
            <v>01</v>
          </cell>
          <cell r="J1431" t="str">
            <v>Registrado</v>
          </cell>
          <cell r="L1431" t="str">
            <v>102</v>
          </cell>
          <cell r="N1431">
            <v>2</v>
          </cell>
          <cell r="O1431">
            <v>0</v>
          </cell>
          <cell r="P1431">
            <v>1</v>
          </cell>
        </row>
        <row r="1432">
          <cell r="A1432" t="str">
            <v>GTO</v>
          </cell>
          <cell r="C1432">
            <v>4</v>
          </cell>
          <cell r="H1432" t="str">
            <v>01</v>
          </cell>
          <cell r="J1432" t="str">
            <v>Registrado</v>
          </cell>
          <cell r="L1432" t="str">
            <v>102</v>
          </cell>
          <cell r="N1432">
            <v>2</v>
          </cell>
          <cell r="O1432">
            <v>0</v>
          </cell>
          <cell r="P1432">
            <v>1</v>
          </cell>
        </row>
        <row r="1433">
          <cell r="A1433" t="str">
            <v>GTO</v>
          </cell>
          <cell r="C1433">
            <v>12</v>
          </cell>
          <cell r="H1433" t="str">
            <v>01</v>
          </cell>
          <cell r="J1433" t="str">
            <v>Registrado</v>
          </cell>
          <cell r="L1433" t="str">
            <v>102</v>
          </cell>
          <cell r="N1433">
            <v>2</v>
          </cell>
          <cell r="O1433">
            <v>0</v>
          </cell>
          <cell r="P1433">
            <v>1</v>
          </cell>
        </row>
        <row r="1434">
          <cell r="A1434" t="str">
            <v>GTO</v>
          </cell>
          <cell r="C1434">
            <v>12</v>
          </cell>
          <cell r="H1434" t="str">
            <v>01</v>
          </cell>
          <cell r="J1434" t="str">
            <v>Registrado</v>
          </cell>
          <cell r="L1434" t="str">
            <v>102</v>
          </cell>
          <cell r="N1434">
            <v>2</v>
          </cell>
          <cell r="O1434">
            <v>0</v>
          </cell>
          <cell r="P1434">
            <v>1</v>
          </cell>
        </row>
        <row r="1435">
          <cell r="A1435" t="str">
            <v>GTO</v>
          </cell>
          <cell r="C1435">
            <v>12</v>
          </cell>
          <cell r="H1435" t="str">
            <v>01</v>
          </cell>
          <cell r="J1435" t="str">
            <v>Registrado</v>
          </cell>
          <cell r="L1435" t="str">
            <v>102</v>
          </cell>
          <cell r="N1435">
            <v>2</v>
          </cell>
          <cell r="O1435">
            <v>0</v>
          </cell>
          <cell r="P1435">
            <v>1</v>
          </cell>
        </row>
        <row r="1436">
          <cell r="A1436" t="str">
            <v>GTO</v>
          </cell>
          <cell r="C1436">
            <v>12</v>
          </cell>
          <cell r="H1436" t="str">
            <v>01</v>
          </cell>
          <cell r="J1436" t="str">
            <v>Registrado</v>
          </cell>
          <cell r="L1436" t="str">
            <v>102</v>
          </cell>
          <cell r="N1436">
            <v>2</v>
          </cell>
          <cell r="O1436">
            <v>0</v>
          </cell>
          <cell r="P1436">
            <v>1</v>
          </cell>
        </row>
        <row r="1437">
          <cell r="A1437" t="str">
            <v>GTO</v>
          </cell>
          <cell r="C1437">
            <v>4</v>
          </cell>
          <cell r="H1437" t="str">
            <v>01</v>
          </cell>
          <cell r="J1437" t="str">
            <v>Registrado</v>
          </cell>
          <cell r="L1437" t="str">
            <v>102</v>
          </cell>
          <cell r="N1437">
            <v>2</v>
          </cell>
          <cell r="O1437">
            <v>0</v>
          </cell>
          <cell r="P1437">
            <v>1</v>
          </cell>
        </row>
        <row r="1438">
          <cell r="A1438" t="str">
            <v>GTO</v>
          </cell>
          <cell r="C1438">
            <v>4</v>
          </cell>
          <cell r="H1438" t="str">
            <v>01</v>
          </cell>
          <cell r="J1438" t="str">
            <v>Registrado</v>
          </cell>
          <cell r="L1438" t="str">
            <v>102</v>
          </cell>
          <cell r="N1438">
            <v>2</v>
          </cell>
          <cell r="O1438">
            <v>0</v>
          </cell>
          <cell r="P1438">
            <v>1</v>
          </cell>
        </row>
        <row r="1439">
          <cell r="A1439" t="str">
            <v>GTO</v>
          </cell>
          <cell r="C1439">
            <v>4</v>
          </cell>
          <cell r="H1439" t="str">
            <v>01</v>
          </cell>
          <cell r="J1439" t="str">
            <v>Registrado</v>
          </cell>
          <cell r="L1439" t="str">
            <v>102</v>
          </cell>
          <cell r="N1439">
            <v>2</v>
          </cell>
          <cell r="O1439">
            <v>0</v>
          </cell>
          <cell r="P1439">
            <v>1</v>
          </cell>
        </row>
        <row r="1440">
          <cell r="A1440" t="str">
            <v>GTO</v>
          </cell>
          <cell r="C1440">
            <v>4</v>
          </cell>
          <cell r="H1440" t="str">
            <v>01</v>
          </cell>
          <cell r="J1440" t="str">
            <v>Registrado</v>
          </cell>
          <cell r="L1440" t="str">
            <v>102</v>
          </cell>
          <cell r="N1440">
            <v>2</v>
          </cell>
          <cell r="O1440">
            <v>0</v>
          </cell>
          <cell r="P1440">
            <v>1</v>
          </cell>
        </row>
        <row r="1441">
          <cell r="A1441" t="str">
            <v>GTO</v>
          </cell>
          <cell r="C1441">
            <v>4</v>
          </cell>
          <cell r="H1441" t="str">
            <v>01</v>
          </cell>
          <cell r="J1441" t="str">
            <v>Registrado</v>
          </cell>
          <cell r="L1441" t="str">
            <v>102</v>
          </cell>
          <cell r="N1441">
            <v>2</v>
          </cell>
          <cell r="O1441">
            <v>0</v>
          </cell>
          <cell r="P1441">
            <v>1</v>
          </cell>
        </row>
        <row r="1442">
          <cell r="A1442" t="str">
            <v>GTO</v>
          </cell>
          <cell r="C1442">
            <v>4</v>
          </cell>
          <cell r="H1442" t="str">
            <v>01</v>
          </cell>
          <cell r="J1442" t="str">
            <v>Registrado</v>
          </cell>
          <cell r="L1442" t="str">
            <v>102</v>
          </cell>
          <cell r="N1442">
            <v>2</v>
          </cell>
          <cell r="O1442">
            <v>0</v>
          </cell>
          <cell r="P1442">
            <v>1</v>
          </cell>
        </row>
        <row r="1443">
          <cell r="A1443" t="str">
            <v>GTO</v>
          </cell>
          <cell r="C1443">
            <v>4</v>
          </cell>
          <cell r="H1443" t="str">
            <v>01</v>
          </cell>
          <cell r="J1443" t="str">
            <v>Registrado</v>
          </cell>
          <cell r="L1443" t="str">
            <v>102</v>
          </cell>
          <cell r="N1443">
            <v>2</v>
          </cell>
          <cell r="O1443">
            <v>0</v>
          </cell>
          <cell r="P1443">
            <v>1</v>
          </cell>
        </row>
        <row r="1444">
          <cell r="A1444" t="str">
            <v>GTO</v>
          </cell>
          <cell r="C1444">
            <v>4</v>
          </cell>
          <cell r="H1444" t="str">
            <v>01</v>
          </cell>
          <cell r="J1444" t="str">
            <v>Registrado</v>
          </cell>
          <cell r="L1444" t="str">
            <v>102</v>
          </cell>
          <cell r="N1444">
            <v>3</v>
          </cell>
          <cell r="O1444">
            <v>0</v>
          </cell>
          <cell r="P1444">
            <v>1</v>
          </cell>
        </row>
        <row r="1445">
          <cell r="A1445" t="str">
            <v>GTO</v>
          </cell>
          <cell r="C1445">
            <v>12</v>
          </cell>
          <cell r="H1445" t="str">
            <v>01</v>
          </cell>
          <cell r="J1445" t="str">
            <v>Registrado</v>
          </cell>
          <cell r="L1445" t="str">
            <v>102</v>
          </cell>
          <cell r="N1445">
            <v>3</v>
          </cell>
          <cell r="O1445">
            <v>0</v>
          </cell>
          <cell r="P1445">
            <v>1</v>
          </cell>
        </row>
        <row r="1446">
          <cell r="A1446" t="str">
            <v>GTO</v>
          </cell>
          <cell r="C1446">
            <v>12</v>
          </cell>
          <cell r="H1446" t="str">
            <v>01</v>
          </cell>
          <cell r="J1446" t="str">
            <v>Registrado</v>
          </cell>
          <cell r="L1446" t="str">
            <v>102</v>
          </cell>
          <cell r="N1446">
            <v>3</v>
          </cell>
          <cell r="O1446">
            <v>0</v>
          </cell>
          <cell r="P1446">
            <v>1</v>
          </cell>
        </row>
        <row r="1447">
          <cell r="A1447" t="str">
            <v>GTO</v>
          </cell>
          <cell r="C1447">
            <v>12</v>
          </cell>
          <cell r="H1447" t="str">
            <v>01</v>
          </cell>
          <cell r="J1447" t="str">
            <v>Registrado</v>
          </cell>
          <cell r="L1447" t="str">
            <v>102</v>
          </cell>
          <cell r="N1447">
            <v>3</v>
          </cell>
          <cell r="O1447">
            <v>0</v>
          </cell>
          <cell r="P1447">
            <v>1</v>
          </cell>
        </row>
        <row r="1448">
          <cell r="A1448" t="str">
            <v>GTO</v>
          </cell>
          <cell r="C1448">
            <v>12</v>
          </cell>
          <cell r="H1448" t="str">
            <v>01</v>
          </cell>
          <cell r="J1448" t="str">
            <v>Registrado</v>
          </cell>
          <cell r="L1448" t="str">
            <v>102</v>
          </cell>
          <cell r="N1448">
            <v>3</v>
          </cell>
          <cell r="O1448">
            <v>0</v>
          </cell>
          <cell r="P1448">
            <v>1</v>
          </cell>
        </row>
        <row r="1449">
          <cell r="A1449" t="str">
            <v>GTO</v>
          </cell>
          <cell r="C1449">
            <v>12</v>
          </cell>
          <cell r="H1449" t="str">
            <v>01</v>
          </cell>
          <cell r="J1449" t="str">
            <v>Registrado</v>
          </cell>
          <cell r="L1449" t="str">
            <v>102</v>
          </cell>
          <cell r="N1449">
            <v>3</v>
          </cell>
          <cell r="O1449">
            <v>0</v>
          </cell>
          <cell r="P1449">
            <v>1</v>
          </cell>
        </row>
        <row r="1450">
          <cell r="A1450" t="str">
            <v>GTO</v>
          </cell>
          <cell r="C1450">
            <v>12</v>
          </cell>
          <cell r="H1450" t="str">
            <v>01</v>
          </cell>
          <cell r="J1450" t="str">
            <v>Registrado</v>
          </cell>
          <cell r="L1450" t="str">
            <v>102</v>
          </cell>
          <cell r="N1450">
            <v>3</v>
          </cell>
          <cell r="O1450">
            <v>0</v>
          </cell>
          <cell r="P1450">
            <v>1</v>
          </cell>
        </row>
        <row r="1451">
          <cell r="A1451" t="str">
            <v>GTO</v>
          </cell>
          <cell r="C1451">
            <v>12</v>
          </cell>
          <cell r="H1451" t="str">
            <v>01</v>
          </cell>
          <cell r="J1451" t="str">
            <v>Registrado</v>
          </cell>
          <cell r="L1451" t="str">
            <v>102</v>
          </cell>
          <cell r="N1451">
            <v>3</v>
          </cell>
          <cell r="O1451">
            <v>0</v>
          </cell>
          <cell r="P1451">
            <v>1</v>
          </cell>
        </row>
        <row r="1452">
          <cell r="A1452" t="str">
            <v>GTO</v>
          </cell>
          <cell r="C1452">
            <v>4</v>
          </cell>
          <cell r="H1452" t="str">
            <v>01</v>
          </cell>
          <cell r="J1452" t="str">
            <v>Registrado</v>
          </cell>
          <cell r="L1452" t="str">
            <v>102</v>
          </cell>
          <cell r="N1452">
            <v>3</v>
          </cell>
          <cell r="O1452">
            <v>0</v>
          </cell>
          <cell r="P1452">
            <v>1</v>
          </cell>
        </row>
        <row r="1453">
          <cell r="A1453" t="str">
            <v>GTO</v>
          </cell>
          <cell r="C1453">
            <v>12</v>
          </cell>
          <cell r="H1453" t="str">
            <v>01</v>
          </cell>
          <cell r="J1453" t="str">
            <v>Registrado</v>
          </cell>
          <cell r="L1453" t="str">
            <v>102</v>
          </cell>
          <cell r="N1453">
            <v>3</v>
          </cell>
          <cell r="O1453">
            <v>0</v>
          </cell>
          <cell r="P1453">
            <v>1</v>
          </cell>
        </row>
        <row r="1454">
          <cell r="A1454" t="str">
            <v>GTO</v>
          </cell>
          <cell r="C1454">
            <v>12</v>
          </cell>
          <cell r="H1454" t="str">
            <v>01</v>
          </cell>
          <cell r="J1454" t="str">
            <v>Registrado</v>
          </cell>
          <cell r="L1454" t="str">
            <v>102</v>
          </cell>
          <cell r="N1454">
            <v>3</v>
          </cell>
          <cell r="O1454">
            <v>0</v>
          </cell>
          <cell r="P1454">
            <v>1</v>
          </cell>
        </row>
        <row r="1455">
          <cell r="A1455" t="str">
            <v>GTO</v>
          </cell>
          <cell r="C1455">
            <v>12</v>
          </cell>
          <cell r="H1455" t="str">
            <v>01</v>
          </cell>
          <cell r="J1455" t="str">
            <v>Registrado</v>
          </cell>
          <cell r="L1455" t="str">
            <v>102</v>
          </cell>
          <cell r="N1455">
            <v>3</v>
          </cell>
          <cell r="O1455">
            <v>0</v>
          </cell>
          <cell r="P1455">
            <v>1</v>
          </cell>
        </row>
        <row r="1456">
          <cell r="A1456" t="str">
            <v>GTO</v>
          </cell>
          <cell r="C1456">
            <v>12</v>
          </cell>
          <cell r="H1456" t="str">
            <v>01</v>
          </cell>
          <cell r="J1456" t="str">
            <v>Registrado</v>
          </cell>
          <cell r="L1456" t="str">
            <v>102</v>
          </cell>
          <cell r="N1456">
            <v>3</v>
          </cell>
          <cell r="O1456">
            <v>0</v>
          </cell>
          <cell r="P1456">
            <v>1</v>
          </cell>
        </row>
        <row r="1457">
          <cell r="A1457" t="str">
            <v>GTO</v>
          </cell>
          <cell r="C1457">
            <v>12</v>
          </cell>
          <cell r="H1457" t="str">
            <v>01</v>
          </cell>
          <cell r="J1457" t="str">
            <v>Registrado</v>
          </cell>
          <cell r="L1457" t="str">
            <v>102</v>
          </cell>
          <cell r="N1457">
            <v>3</v>
          </cell>
          <cell r="O1457">
            <v>0</v>
          </cell>
          <cell r="P1457">
            <v>1</v>
          </cell>
        </row>
        <row r="1458">
          <cell r="A1458" t="str">
            <v>GTO</v>
          </cell>
          <cell r="C1458">
            <v>12</v>
          </cell>
          <cell r="H1458" t="str">
            <v>01</v>
          </cell>
          <cell r="J1458" t="str">
            <v>Registrado</v>
          </cell>
          <cell r="L1458" t="str">
            <v>102</v>
          </cell>
          <cell r="N1458">
            <v>3</v>
          </cell>
          <cell r="O1458">
            <v>0</v>
          </cell>
          <cell r="P1458">
            <v>1</v>
          </cell>
        </row>
        <row r="1459">
          <cell r="A1459" t="str">
            <v>GTO</v>
          </cell>
          <cell r="C1459">
            <v>12</v>
          </cell>
          <cell r="H1459" t="str">
            <v>01</v>
          </cell>
          <cell r="J1459" t="str">
            <v>Registrado</v>
          </cell>
          <cell r="L1459" t="str">
            <v>102</v>
          </cell>
          <cell r="N1459">
            <v>3</v>
          </cell>
          <cell r="O1459">
            <v>0</v>
          </cell>
          <cell r="P1459">
            <v>1</v>
          </cell>
        </row>
        <row r="1460">
          <cell r="A1460" t="str">
            <v>GTO</v>
          </cell>
          <cell r="C1460">
            <v>4</v>
          </cell>
          <cell r="H1460" t="str">
            <v>01</v>
          </cell>
          <cell r="J1460" t="str">
            <v>Registrado</v>
          </cell>
          <cell r="L1460" t="str">
            <v>102</v>
          </cell>
          <cell r="N1460">
            <v>3</v>
          </cell>
          <cell r="O1460">
            <v>0</v>
          </cell>
          <cell r="P1460">
            <v>1</v>
          </cell>
        </row>
        <row r="1461">
          <cell r="A1461" t="str">
            <v>GTO</v>
          </cell>
          <cell r="C1461">
            <v>12</v>
          </cell>
          <cell r="H1461" t="str">
            <v>01</v>
          </cell>
          <cell r="J1461" t="str">
            <v>Registrado</v>
          </cell>
          <cell r="L1461" t="str">
            <v>102</v>
          </cell>
          <cell r="N1461">
            <v>3</v>
          </cell>
          <cell r="O1461">
            <v>0</v>
          </cell>
          <cell r="P1461">
            <v>1</v>
          </cell>
        </row>
        <row r="1462">
          <cell r="A1462" t="str">
            <v>GTO</v>
          </cell>
          <cell r="C1462">
            <v>12</v>
          </cell>
          <cell r="H1462" t="str">
            <v>01</v>
          </cell>
          <cell r="J1462" t="str">
            <v>Registrado</v>
          </cell>
          <cell r="L1462" t="str">
            <v>102</v>
          </cell>
          <cell r="N1462">
            <v>3</v>
          </cell>
          <cell r="O1462">
            <v>0</v>
          </cell>
          <cell r="P1462">
            <v>1</v>
          </cell>
        </row>
        <row r="1463">
          <cell r="A1463" t="str">
            <v>GTO</v>
          </cell>
          <cell r="C1463">
            <v>12</v>
          </cell>
          <cell r="H1463" t="str">
            <v>01</v>
          </cell>
          <cell r="J1463" t="str">
            <v>Registrado</v>
          </cell>
          <cell r="L1463" t="str">
            <v>102</v>
          </cell>
          <cell r="N1463">
            <v>3</v>
          </cell>
          <cell r="O1463">
            <v>0</v>
          </cell>
          <cell r="P1463">
            <v>1</v>
          </cell>
        </row>
        <row r="1464">
          <cell r="A1464" t="str">
            <v>GTO</v>
          </cell>
          <cell r="C1464">
            <v>12</v>
          </cell>
          <cell r="H1464" t="str">
            <v>01</v>
          </cell>
          <cell r="J1464" t="str">
            <v>Registrado</v>
          </cell>
          <cell r="L1464" t="str">
            <v>102</v>
          </cell>
          <cell r="N1464">
            <v>3</v>
          </cell>
          <cell r="O1464">
            <v>0</v>
          </cell>
          <cell r="P1464">
            <v>1</v>
          </cell>
        </row>
        <row r="1465">
          <cell r="A1465" t="str">
            <v>GTO</v>
          </cell>
          <cell r="C1465">
            <v>12</v>
          </cell>
          <cell r="H1465" t="str">
            <v>01</v>
          </cell>
          <cell r="J1465" t="str">
            <v>Registrado</v>
          </cell>
          <cell r="L1465" t="str">
            <v>102</v>
          </cell>
          <cell r="N1465">
            <v>3</v>
          </cell>
          <cell r="O1465">
            <v>0</v>
          </cell>
          <cell r="P1465">
            <v>1</v>
          </cell>
        </row>
        <row r="1466">
          <cell r="A1466" t="str">
            <v>GTO</v>
          </cell>
          <cell r="C1466">
            <v>12</v>
          </cell>
          <cell r="H1466" t="str">
            <v>01</v>
          </cell>
          <cell r="J1466" t="str">
            <v>Registrado</v>
          </cell>
          <cell r="L1466" t="str">
            <v>102</v>
          </cell>
          <cell r="N1466">
            <v>3</v>
          </cell>
          <cell r="O1466">
            <v>0</v>
          </cell>
          <cell r="P1466">
            <v>1</v>
          </cell>
        </row>
        <row r="1467">
          <cell r="A1467" t="str">
            <v>GTO</v>
          </cell>
          <cell r="C1467">
            <v>12</v>
          </cell>
          <cell r="H1467" t="str">
            <v>01</v>
          </cell>
          <cell r="J1467" t="str">
            <v>Registrado</v>
          </cell>
          <cell r="L1467" t="str">
            <v>102</v>
          </cell>
          <cell r="N1467">
            <v>3</v>
          </cell>
          <cell r="O1467">
            <v>0</v>
          </cell>
          <cell r="P1467">
            <v>1</v>
          </cell>
        </row>
        <row r="1468">
          <cell r="A1468" t="str">
            <v>GTO</v>
          </cell>
          <cell r="C1468">
            <v>4</v>
          </cell>
          <cell r="H1468" t="str">
            <v>01</v>
          </cell>
          <cell r="J1468" t="str">
            <v>Registrado</v>
          </cell>
          <cell r="L1468" t="str">
            <v>102</v>
          </cell>
          <cell r="N1468">
            <v>3</v>
          </cell>
          <cell r="O1468">
            <v>0</v>
          </cell>
          <cell r="P1468">
            <v>1</v>
          </cell>
        </row>
        <row r="1469">
          <cell r="A1469" t="str">
            <v>GTO</v>
          </cell>
          <cell r="C1469">
            <v>4</v>
          </cell>
          <cell r="H1469" t="str">
            <v>01</v>
          </cell>
          <cell r="J1469" t="str">
            <v>Registrado</v>
          </cell>
          <cell r="L1469" t="str">
            <v>102</v>
          </cell>
          <cell r="N1469">
            <v>3</v>
          </cell>
          <cell r="O1469">
            <v>0</v>
          </cell>
          <cell r="P1469">
            <v>1</v>
          </cell>
        </row>
        <row r="1470">
          <cell r="A1470" t="str">
            <v>GTO</v>
          </cell>
          <cell r="C1470">
            <v>12</v>
          </cell>
          <cell r="H1470" t="str">
            <v>01</v>
          </cell>
          <cell r="J1470" t="str">
            <v>Registrado</v>
          </cell>
          <cell r="L1470" t="str">
            <v>102</v>
          </cell>
          <cell r="N1470">
            <v>3</v>
          </cell>
          <cell r="O1470">
            <v>0</v>
          </cell>
          <cell r="P1470">
            <v>1</v>
          </cell>
        </row>
        <row r="1471">
          <cell r="A1471" t="str">
            <v>GTO</v>
          </cell>
          <cell r="C1471">
            <v>12</v>
          </cell>
          <cell r="H1471" t="str">
            <v>01</v>
          </cell>
          <cell r="J1471" t="str">
            <v>Registrado</v>
          </cell>
          <cell r="L1471" t="str">
            <v>102</v>
          </cell>
          <cell r="N1471">
            <v>3</v>
          </cell>
          <cell r="O1471">
            <v>0</v>
          </cell>
          <cell r="P1471">
            <v>1</v>
          </cell>
        </row>
        <row r="1472">
          <cell r="A1472" t="str">
            <v>GTO</v>
          </cell>
          <cell r="C1472">
            <v>12</v>
          </cell>
          <cell r="H1472" t="str">
            <v>01</v>
          </cell>
          <cell r="J1472" t="str">
            <v>Registrado</v>
          </cell>
          <cell r="L1472" t="str">
            <v>102</v>
          </cell>
          <cell r="N1472">
            <v>3</v>
          </cell>
          <cell r="O1472">
            <v>0</v>
          </cell>
          <cell r="P1472">
            <v>1</v>
          </cell>
        </row>
        <row r="1473">
          <cell r="A1473" t="str">
            <v>GTO</v>
          </cell>
          <cell r="C1473">
            <v>12</v>
          </cell>
          <cell r="H1473" t="str">
            <v>01</v>
          </cell>
          <cell r="J1473" t="str">
            <v>Registrado</v>
          </cell>
          <cell r="L1473" t="str">
            <v>102</v>
          </cell>
          <cell r="N1473">
            <v>3</v>
          </cell>
          <cell r="O1473">
            <v>0</v>
          </cell>
          <cell r="P1473">
            <v>1</v>
          </cell>
        </row>
        <row r="1474">
          <cell r="A1474" t="str">
            <v>GTO</v>
          </cell>
          <cell r="C1474">
            <v>12</v>
          </cell>
          <cell r="H1474" t="str">
            <v>01</v>
          </cell>
          <cell r="J1474" t="str">
            <v>Registrado</v>
          </cell>
          <cell r="L1474" t="str">
            <v>102</v>
          </cell>
          <cell r="N1474">
            <v>3</v>
          </cell>
          <cell r="O1474">
            <v>0</v>
          </cell>
          <cell r="P1474">
            <v>1</v>
          </cell>
        </row>
        <row r="1475">
          <cell r="A1475" t="str">
            <v>GTO</v>
          </cell>
          <cell r="C1475">
            <v>12</v>
          </cell>
          <cell r="H1475" t="str">
            <v>01</v>
          </cell>
          <cell r="J1475" t="str">
            <v>Registrado</v>
          </cell>
          <cell r="L1475" t="str">
            <v>102</v>
          </cell>
          <cell r="N1475">
            <v>3</v>
          </cell>
          <cell r="O1475">
            <v>0</v>
          </cell>
          <cell r="P1475">
            <v>1</v>
          </cell>
        </row>
        <row r="1476">
          <cell r="A1476" t="str">
            <v>GTO</v>
          </cell>
          <cell r="C1476">
            <v>4</v>
          </cell>
          <cell r="H1476" t="str">
            <v>01</v>
          </cell>
          <cell r="J1476" t="str">
            <v>Registrado</v>
          </cell>
          <cell r="L1476" t="str">
            <v>102</v>
          </cell>
          <cell r="N1476">
            <v>3</v>
          </cell>
          <cell r="O1476">
            <v>0</v>
          </cell>
          <cell r="P1476">
            <v>1</v>
          </cell>
        </row>
        <row r="1477">
          <cell r="A1477" t="str">
            <v>GTO</v>
          </cell>
          <cell r="C1477">
            <v>12</v>
          </cell>
          <cell r="H1477" t="str">
            <v>01</v>
          </cell>
          <cell r="J1477" t="str">
            <v>Registrado</v>
          </cell>
          <cell r="L1477" t="str">
            <v>102</v>
          </cell>
          <cell r="N1477">
            <v>3</v>
          </cell>
          <cell r="O1477">
            <v>0</v>
          </cell>
          <cell r="P1477">
            <v>1</v>
          </cell>
        </row>
        <row r="1478">
          <cell r="A1478" t="str">
            <v>GTO</v>
          </cell>
          <cell r="C1478">
            <v>4</v>
          </cell>
          <cell r="H1478" t="str">
            <v>01</v>
          </cell>
          <cell r="J1478" t="str">
            <v>Registrado</v>
          </cell>
          <cell r="L1478" t="str">
            <v>102</v>
          </cell>
          <cell r="N1478">
            <v>3</v>
          </cell>
          <cell r="O1478">
            <v>0</v>
          </cell>
          <cell r="P1478">
            <v>1</v>
          </cell>
        </row>
        <row r="1479">
          <cell r="A1479" t="str">
            <v>GTO</v>
          </cell>
          <cell r="C1479">
            <v>12</v>
          </cell>
          <cell r="H1479" t="str">
            <v>01</v>
          </cell>
          <cell r="J1479" t="str">
            <v>Registrado</v>
          </cell>
          <cell r="L1479" t="str">
            <v>102</v>
          </cell>
          <cell r="N1479">
            <v>3</v>
          </cell>
          <cell r="O1479">
            <v>0</v>
          </cell>
          <cell r="P1479">
            <v>1</v>
          </cell>
        </row>
        <row r="1480">
          <cell r="A1480" t="str">
            <v>GTO</v>
          </cell>
          <cell r="C1480">
            <v>12</v>
          </cell>
          <cell r="H1480" t="str">
            <v>01</v>
          </cell>
          <cell r="J1480" t="str">
            <v>Registrado</v>
          </cell>
          <cell r="L1480" t="str">
            <v>102</v>
          </cell>
          <cell r="N1480">
            <v>3</v>
          </cell>
          <cell r="O1480">
            <v>0</v>
          </cell>
          <cell r="P1480">
            <v>1</v>
          </cell>
        </row>
        <row r="1481">
          <cell r="A1481" t="str">
            <v>GTO</v>
          </cell>
          <cell r="C1481">
            <v>12</v>
          </cell>
          <cell r="H1481" t="str">
            <v>01</v>
          </cell>
          <cell r="J1481" t="str">
            <v>Registrado</v>
          </cell>
          <cell r="L1481" t="str">
            <v>102</v>
          </cell>
          <cell r="N1481">
            <v>3</v>
          </cell>
          <cell r="O1481">
            <v>0</v>
          </cell>
          <cell r="P1481">
            <v>1</v>
          </cell>
        </row>
        <row r="1482">
          <cell r="A1482" t="str">
            <v>GTO</v>
          </cell>
          <cell r="C1482">
            <v>12</v>
          </cell>
          <cell r="H1482" t="str">
            <v>01</v>
          </cell>
          <cell r="J1482" t="str">
            <v>Registrado</v>
          </cell>
          <cell r="L1482" t="str">
            <v>102</v>
          </cell>
          <cell r="N1482">
            <v>3</v>
          </cell>
          <cell r="O1482">
            <v>0</v>
          </cell>
          <cell r="P1482">
            <v>1</v>
          </cell>
        </row>
        <row r="1483">
          <cell r="A1483" t="str">
            <v>GTO</v>
          </cell>
          <cell r="C1483">
            <v>12</v>
          </cell>
          <cell r="H1483" t="str">
            <v>01</v>
          </cell>
          <cell r="J1483" t="str">
            <v>Registrado</v>
          </cell>
          <cell r="L1483" t="str">
            <v>102</v>
          </cell>
          <cell r="N1483">
            <v>3</v>
          </cell>
          <cell r="O1483">
            <v>0</v>
          </cell>
          <cell r="P1483">
            <v>1</v>
          </cell>
        </row>
        <row r="1484">
          <cell r="A1484" t="str">
            <v>GTO</v>
          </cell>
          <cell r="C1484">
            <v>12</v>
          </cell>
          <cell r="H1484" t="str">
            <v>01</v>
          </cell>
          <cell r="J1484" t="str">
            <v>Registrado</v>
          </cell>
          <cell r="L1484" t="str">
            <v>102</v>
          </cell>
          <cell r="N1484">
            <v>3</v>
          </cell>
          <cell r="O1484">
            <v>0</v>
          </cell>
          <cell r="P1484">
            <v>1</v>
          </cell>
        </row>
        <row r="1485">
          <cell r="A1485" t="str">
            <v>GTO</v>
          </cell>
          <cell r="C1485">
            <v>4</v>
          </cell>
          <cell r="H1485" t="str">
            <v>01</v>
          </cell>
          <cell r="J1485" t="str">
            <v>Registrado</v>
          </cell>
          <cell r="L1485" t="str">
            <v>102</v>
          </cell>
          <cell r="N1485">
            <v>3</v>
          </cell>
          <cell r="O1485">
            <v>0</v>
          </cell>
          <cell r="P1485">
            <v>1</v>
          </cell>
        </row>
        <row r="1486">
          <cell r="A1486" t="str">
            <v>GTO</v>
          </cell>
          <cell r="C1486">
            <v>12</v>
          </cell>
          <cell r="H1486" t="str">
            <v>01</v>
          </cell>
          <cell r="J1486" t="str">
            <v>Registrado</v>
          </cell>
          <cell r="L1486" t="str">
            <v>102</v>
          </cell>
          <cell r="N1486">
            <v>3</v>
          </cell>
          <cell r="O1486">
            <v>0</v>
          </cell>
          <cell r="P1486">
            <v>1</v>
          </cell>
        </row>
        <row r="1487">
          <cell r="A1487" t="str">
            <v>GTO</v>
          </cell>
          <cell r="C1487">
            <v>4</v>
          </cell>
          <cell r="H1487" t="str">
            <v>01</v>
          </cell>
          <cell r="J1487" t="str">
            <v>Registrado</v>
          </cell>
          <cell r="L1487" t="str">
            <v>102</v>
          </cell>
          <cell r="N1487">
            <v>3</v>
          </cell>
          <cell r="O1487">
            <v>0</v>
          </cell>
          <cell r="P1487">
            <v>1</v>
          </cell>
        </row>
        <row r="1488">
          <cell r="A1488" t="str">
            <v>GTO</v>
          </cell>
          <cell r="C1488">
            <v>4</v>
          </cell>
          <cell r="H1488" t="str">
            <v>01</v>
          </cell>
          <cell r="J1488" t="str">
            <v>Registrado</v>
          </cell>
          <cell r="L1488" t="str">
            <v>102</v>
          </cell>
          <cell r="N1488">
            <v>3</v>
          </cell>
          <cell r="O1488">
            <v>0</v>
          </cell>
          <cell r="P1488">
            <v>1</v>
          </cell>
        </row>
        <row r="1489">
          <cell r="A1489" t="str">
            <v>GTO</v>
          </cell>
          <cell r="C1489">
            <v>12</v>
          </cell>
          <cell r="H1489" t="str">
            <v>01</v>
          </cell>
          <cell r="J1489" t="str">
            <v>Registrado</v>
          </cell>
          <cell r="L1489" t="str">
            <v>102</v>
          </cell>
          <cell r="N1489">
            <v>3</v>
          </cell>
          <cell r="O1489">
            <v>0</v>
          </cell>
          <cell r="P1489">
            <v>1</v>
          </cell>
        </row>
        <row r="1490">
          <cell r="A1490" t="str">
            <v>GTO</v>
          </cell>
          <cell r="C1490">
            <v>4</v>
          </cell>
          <cell r="H1490" t="str">
            <v>01</v>
          </cell>
          <cell r="J1490" t="str">
            <v>Registrado</v>
          </cell>
          <cell r="L1490" t="str">
            <v>102</v>
          </cell>
          <cell r="N1490">
            <v>3</v>
          </cell>
          <cell r="O1490">
            <v>0</v>
          </cell>
          <cell r="P1490">
            <v>1</v>
          </cell>
        </row>
        <row r="1491">
          <cell r="A1491" t="str">
            <v>GTO</v>
          </cell>
          <cell r="C1491">
            <v>12</v>
          </cell>
          <cell r="H1491" t="str">
            <v>01</v>
          </cell>
          <cell r="J1491" t="str">
            <v>Registrado</v>
          </cell>
          <cell r="L1491" t="str">
            <v>102</v>
          </cell>
          <cell r="N1491">
            <v>3</v>
          </cell>
          <cell r="O1491">
            <v>0</v>
          </cell>
          <cell r="P1491">
            <v>1</v>
          </cell>
        </row>
        <row r="1492">
          <cell r="A1492" t="str">
            <v>GTO</v>
          </cell>
          <cell r="C1492">
            <v>4</v>
          </cell>
          <cell r="H1492" t="str">
            <v>01</v>
          </cell>
          <cell r="J1492" t="str">
            <v>Registrado</v>
          </cell>
          <cell r="L1492" t="str">
            <v>102</v>
          </cell>
          <cell r="N1492">
            <v>3</v>
          </cell>
          <cell r="O1492">
            <v>0</v>
          </cell>
          <cell r="P1492">
            <v>1</v>
          </cell>
        </row>
        <row r="1493">
          <cell r="A1493" t="str">
            <v>GTO</v>
          </cell>
          <cell r="C1493">
            <v>12</v>
          </cell>
          <cell r="H1493" t="str">
            <v>01</v>
          </cell>
          <cell r="J1493" t="str">
            <v>Registrado</v>
          </cell>
          <cell r="L1493" t="str">
            <v>102</v>
          </cell>
          <cell r="N1493">
            <v>3</v>
          </cell>
          <cell r="O1493">
            <v>0</v>
          </cell>
          <cell r="P1493">
            <v>1</v>
          </cell>
        </row>
        <row r="1494">
          <cell r="A1494" t="str">
            <v>GTO</v>
          </cell>
          <cell r="C1494">
            <v>12</v>
          </cell>
          <cell r="H1494" t="str">
            <v>01</v>
          </cell>
          <cell r="J1494" t="str">
            <v>Registrado</v>
          </cell>
          <cell r="L1494" t="str">
            <v>102</v>
          </cell>
          <cell r="N1494">
            <v>3</v>
          </cell>
          <cell r="O1494">
            <v>0</v>
          </cell>
          <cell r="P1494">
            <v>1</v>
          </cell>
        </row>
        <row r="1495">
          <cell r="A1495" t="str">
            <v>GTO</v>
          </cell>
          <cell r="C1495">
            <v>12</v>
          </cell>
          <cell r="H1495" t="str">
            <v>01</v>
          </cell>
          <cell r="J1495" t="str">
            <v>Registrado</v>
          </cell>
          <cell r="L1495" t="str">
            <v>102</v>
          </cell>
          <cell r="N1495">
            <v>3</v>
          </cell>
          <cell r="O1495">
            <v>0</v>
          </cell>
          <cell r="P1495">
            <v>1</v>
          </cell>
        </row>
        <row r="1496">
          <cell r="A1496" t="str">
            <v>GTO</v>
          </cell>
          <cell r="C1496">
            <v>4</v>
          </cell>
          <cell r="H1496" t="str">
            <v>01</v>
          </cell>
          <cell r="J1496" t="str">
            <v>Registrado</v>
          </cell>
          <cell r="L1496" t="str">
            <v>102</v>
          </cell>
          <cell r="N1496">
            <v>3</v>
          </cell>
          <cell r="O1496">
            <v>0</v>
          </cell>
          <cell r="P1496">
            <v>1</v>
          </cell>
        </row>
        <row r="1497">
          <cell r="A1497" t="str">
            <v>GTO</v>
          </cell>
          <cell r="C1497">
            <v>12</v>
          </cell>
          <cell r="H1497" t="str">
            <v>01</v>
          </cell>
          <cell r="J1497" t="str">
            <v>Registrado</v>
          </cell>
          <cell r="L1497" t="str">
            <v>102</v>
          </cell>
          <cell r="N1497">
            <v>3</v>
          </cell>
          <cell r="O1497">
            <v>0</v>
          </cell>
          <cell r="P1497">
            <v>1</v>
          </cell>
        </row>
        <row r="1498">
          <cell r="A1498" t="str">
            <v>GTO</v>
          </cell>
          <cell r="C1498">
            <v>12</v>
          </cell>
          <cell r="H1498" t="str">
            <v>01</v>
          </cell>
          <cell r="J1498" t="str">
            <v>Registrado</v>
          </cell>
          <cell r="L1498" t="str">
            <v>102</v>
          </cell>
          <cell r="N1498">
            <v>3</v>
          </cell>
          <cell r="O1498">
            <v>0</v>
          </cell>
          <cell r="P1498">
            <v>1</v>
          </cell>
        </row>
        <row r="1499">
          <cell r="A1499" t="str">
            <v>GTO</v>
          </cell>
          <cell r="C1499">
            <v>12</v>
          </cell>
          <cell r="H1499" t="str">
            <v>01</v>
          </cell>
          <cell r="J1499" t="str">
            <v>Registrado</v>
          </cell>
          <cell r="L1499" t="str">
            <v>102</v>
          </cell>
          <cell r="N1499">
            <v>3</v>
          </cell>
          <cell r="O1499">
            <v>0</v>
          </cell>
          <cell r="P1499">
            <v>1</v>
          </cell>
        </row>
        <row r="1500">
          <cell r="A1500" t="str">
            <v>GTO</v>
          </cell>
          <cell r="C1500">
            <v>12</v>
          </cell>
          <cell r="H1500" t="str">
            <v>01</v>
          </cell>
          <cell r="J1500" t="str">
            <v>Registrado</v>
          </cell>
          <cell r="L1500" t="str">
            <v>102</v>
          </cell>
          <cell r="N1500">
            <v>3</v>
          </cell>
          <cell r="O1500">
            <v>0</v>
          </cell>
          <cell r="P1500">
            <v>1</v>
          </cell>
        </row>
        <row r="1501">
          <cell r="A1501" t="str">
            <v>GTO</v>
          </cell>
          <cell r="C1501">
            <v>12</v>
          </cell>
          <cell r="H1501" t="str">
            <v>01</v>
          </cell>
          <cell r="J1501" t="str">
            <v>Registrado</v>
          </cell>
          <cell r="L1501" t="str">
            <v>102</v>
          </cell>
          <cell r="N1501">
            <v>3</v>
          </cell>
          <cell r="O1501">
            <v>0</v>
          </cell>
          <cell r="P1501">
            <v>1</v>
          </cell>
        </row>
        <row r="1502">
          <cell r="A1502" t="str">
            <v>GTO</v>
          </cell>
          <cell r="C1502">
            <v>12</v>
          </cell>
          <cell r="H1502" t="str">
            <v>01</v>
          </cell>
          <cell r="J1502" t="str">
            <v>Registrado</v>
          </cell>
          <cell r="L1502" t="str">
            <v>102</v>
          </cell>
          <cell r="N1502">
            <v>3</v>
          </cell>
          <cell r="O1502">
            <v>0</v>
          </cell>
          <cell r="P1502">
            <v>1</v>
          </cell>
        </row>
        <row r="1503">
          <cell r="A1503" t="str">
            <v>GTO</v>
          </cell>
          <cell r="C1503">
            <v>12</v>
          </cell>
          <cell r="H1503" t="str">
            <v>01</v>
          </cell>
          <cell r="J1503" t="str">
            <v>Registrado</v>
          </cell>
          <cell r="L1503" t="str">
            <v>102</v>
          </cell>
          <cell r="N1503">
            <v>3</v>
          </cell>
          <cell r="O1503">
            <v>0</v>
          </cell>
          <cell r="P1503">
            <v>1</v>
          </cell>
        </row>
        <row r="1504">
          <cell r="A1504" t="str">
            <v>GTO</v>
          </cell>
          <cell r="C1504">
            <v>4</v>
          </cell>
          <cell r="H1504" t="str">
            <v>01</v>
          </cell>
          <cell r="J1504" t="str">
            <v>Registrado</v>
          </cell>
          <cell r="L1504" t="str">
            <v>102</v>
          </cell>
          <cell r="N1504">
            <v>3</v>
          </cell>
          <cell r="O1504">
            <v>0</v>
          </cell>
          <cell r="P1504">
            <v>1</v>
          </cell>
        </row>
        <row r="1505">
          <cell r="A1505" t="str">
            <v>GTO</v>
          </cell>
          <cell r="C1505">
            <v>12</v>
          </cell>
          <cell r="H1505" t="str">
            <v>01</v>
          </cell>
          <cell r="J1505" t="str">
            <v>Registrado</v>
          </cell>
          <cell r="L1505" t="str">
            <v>102</v>
          </cell>
          <cell r="N1505">
            <v>3</v>
          </cell>
          <cell r="O1505">
            <v>0</v>
          </cell>
          <cell r="P1505">
            <v>1</v>
          </cell>
        </row>
        <row r="1506">
          <cell r="A1506" t="str">
            <v>GTO</v>
          </cell>
          <cell r="C1506">
            <v>12</v>
          </cell>
          <cell r="H1506" t="str">
            <v>01</v>
          </cell>
          <cell r="J1506" t="str">
            <v>Registrado</v>
          </cell>
          <cell r="L1506" t="str">
            <v>102</v>
          </cell>
          <cell r="N1506">
            <v>3</v>
          </cell>
          <cell r="O1506">
            <v>0</v>
          </cell>
          <cell r="P1506">
            <v>1</v>
          </cell>
        </row>
        <row r="1507">
          <cell r="A1507" t="str">
            <v>GTO</v>
          </cell>
          <cell r="C1507">
            <v>12</v>
          </cell>
          <cell r="H1507" t="str">
            <v>01</v>
          </cell>
          <cell r="J1507" t="str">
            <v>Registrado</v>
          </cell>
          <cell r="L1507" t="str">
            <v>102</v>
          </cell>
          <cell r="N1507">
            <v>3</v>
          </cell>
          <cell r="O1507">
            <v>0</v>
          </cell>
          <cell r="P1507">
            <v>1</v>
          </cell>
        </row>
        <row r="1508">
          <cell r="A1508" t="str">
            <v>GTO</v>
          </cell>
          <cell r="C1508">
            <v>12</v>
          </cell>
          <cell r="H1508" t="str">
            <v>01</v>
          </cell>
          <cell r="J1508" t="str">
            <v>Registrado</v>
          </cell>
          <cell r="L1508" t="str">
            <v>102</v>
          </cell>
          <cell r="N1508">
            <v>3</v>
          </cell>
          <cell r="O1508">
            <v>0</v>
          </cell>
          <cell r="P1508">
            <v>1</v>
          </cell>
        </row>
        <row r="1509">
          <cell r="A1509" t="str">
            <v>GTO</v>
          </cell>
          <cell r="C1509">
            <v>12</v>
          </cell>
          <cell r="H1509" t="str">
            <v>01</v>
          </cell>
          <cell r="J1509" t="str">
            <v>Registrado</v>
          </cell>
          <cell r="L1509" t="str">
            <v>102</v>
          </cell>
          <cell r="N1509">
            <v>3</v>
          </cell>
          <cell r="O1509">
            <v>0</v>
          </cell>
          <cell r="P1509">
            <v>1</v>
          </cell>
        </row>
        <row r="1510">
          <cell r="A1510" t="str">
            <v>GTO</v>
          </cell>
          <cell r="C1510">
            <v>12</v>
          </cell>
          <cell r="H1510" t="str">
            <v>01</v>
          </cell>
          <cell r="J1510" t="str">
            <v>Registrado</v>
          </cell>
          <cell r="L1510" t="str">
            <v>102</v>
          </cell>
          <cell r="N1510">
            <v>3</v>
          </cell>
          <cell r="O1510">
            <v>0</v>
          </cell>
          <cell r="P1510">
            <v>1</v>
          </cell>
        </row>
        <row r="1511">
          <cell r="A1511" t="str">
            <v>GTO</v>
          </cell>
          <cell r="C1511">
            <v>4</v>
          </cell>
          <cell r="H1511" t="str">
            <v>01</v>
          </cell>
          <cell r="J1511" t="str">
            <v>Registrado</v>
          </cell>
          <cell r="L1511" t="str">
            <v>102</v>
          </cell>
          <cell r="N1511">
            <v>3</v>
          </cell>
          <cell r="O1511">
            <v>0</v>
          </cell>
          <cell r="P1511">
            <v>1</v>
          </cell>
        </row>
        <row r="1512">
          <cell r="A1512" t="str">
            <v>GTO</v>
          </cell>
          <cell r="C1512">
            <v>4</v>
          </cell>
          <cell r="H1512" t="str">
            <v>01</v>
          </cell>
          <cell r="J1512" t="str">
            <v>Registrado</v>
          </cell>
          <cell r="L1512" t="str">
            <v>102</v>
          </cell>
          <cell r="N1512">
            <v>3</v>
          </cell>
          <cell r="O1512">
            <v>0</v>
          </cell>
          <cell r="P1512">
            <v>1</v>
          </cell>
        </row>
        <row r="1513">
          <cell r="A1513" t="str">
            <v>GTO</v>
          </cell>
          <cell r="C1513">
            <v>4</v>
          </cell>
          <cell r="H1513" t="str">
            <v>01</v>
          </cell>
          <cell r="J1513" t="str">
            <v>Registrado</v>
          </cell>
          <cell r="L1513" t="str">
            <v>102</v>
          </cell>
          <cell r="N1513">
            <v>3</v>
          </cell>
          <cell r="O1513">
            <v>0</v>
          </cell>
          <cell r="P1513">
            <v>1</v>
          </cell>
        </row>
        <row r="1514">
          <cell r="A1514" t="str">
            <v>GTO</v>
          </cell>
          <cell r="C1514">
            <v>4</v>
          </cell>
          <cell r="H1514" t="str">
            <v>01</v>
          </cell>
          <cell r="J1514" t="str">
            <v>Registrado</v>
          </cell>
          <cell r="L1514" t="str">
            <v>102</v>
          </cell>
          <cell r="N1514">
            <v>3</v>
          </cell>
          <cell r="O1514">
            <v>0</v>
          </cell>
          <cell r="P1514">
            <v>1</v>
          </cell>
        </row>
        <row r="1515">
          <cell r="A1515" t="str">
            <v>GTO</v>
          </cell>
          <cell r="C1515">
            <v>4</v>
          </cell>
          <cell r="H1515" t="str">
            <v>01</v>
          </cell>
          <cell r="J1515" t="str">
            <v>Registrado</v>
          </cell>
          <cell r="L1515" t="str">
            <v>102</v>
          </cell>
          <cell r="N1515">
            <v>3</v>
          </cell>
          <cell r="O1515">
            <v>0</v>
          </cell>
          <cell r="P1515">
            <v>1</v>
          </cell>
        </row>
        <row r="1516">
          <cell r="A1516" t="str">
            <v>GTO</v>
          </cell>
          <cell r="C1516">
            <v>4</v>
          </cell>
          <cell r="H1516" t="str">
            <v>01</v>
          </cell>
          <cell r="J1516" t="str">
            <v>Registrado</v>
          </cell>
          <cell r="L1516" t="str">
            <v>102</v>
          </cell>
          <cell r="N1516">
            <v>3</v>
          </cell>
          <cell r="O1516">
            <v>0</v>
          </cell>
          <cell r="P1516">
            <v>1</v>
          </cell>
        </row>
        <row r="1517">
          <cell r="A1517" t="str">
            <v>GTO</v>
          </cell>
          <cell r="C1517">
            <v>4</v>
          </cell>
          <cell r="H1517" t="str">
            <v>01</v>
          </cell>
          <cell r="J1517" t="str">
            <v>Registrado</v>
          </cell>
          <cell r="L1517" t="str">
            <v>102</v>
          </cell>
          <cell r="N1517">
            <v>3</v>
          </cell>
          <cell r="O1517">
            <v>0</v>
          </cell>
          <cell r="P1517">
            <v>1</v>
          </cell>
        </row>
        <row r="1518">
          <cell r="A1518" t="str">
            <v>GTO</v>
          </cell>
          <cell r="C1518">
            <v>4</v>
          </cell>
          <cell r="H1518" t="str">
            <v>01</v>
          </cell>
          <cell r="J1518" t="str">
            <v>Registrado</v>
          </cell>
          <cell r="L1518" t="str">
            <v>102</v>
          </cell>
          <cell r="N1518">
            <v>3</v>
          </cell>
          <cell r="O1518">
            <v>0</v>
          </cell>
          <cell r="P1518">
            <v>1</v>
          </cell>
        </row>
        <row r="1519">
          <cell r="A1519" t="str">
            <v>GTO</v>
          </cell>
          <cell r="C1519">
            <v>12</v>
          </cell>
          <cell r="H1519" t="str">
            <v>01</v>
          </cell>
          <cell r="J1519" t="str">
            <v>Registrado</v>
          </cell>
          <cell r="L1519" t="str">
            <v>102</v>
          </cell>
          <cell r="N1519">
            <v>3</v>
          </cell>
          <cell r="O1519">
            <v>0</v>
          </cell>
          <cell r="P1519">
            <v>1</v>
          </cell>
        </row>
        <row r="1520">
          <cell r="A1520" t="str">
            <v>GTO</v>
          </cell>
          <cell r="C1520">
            <v>12</v>
          </cell>
          <cell r="H1520" t="str">
            <v>01</v>
          </cell>
          <cell r="J1520" t="str">
            <v>Registrado</v>
          </cell>
          <cell r="L1520" t="str">
            <v>102</v>
          </cell>
          <cell r="N1520">
            <v>3</v>
          </cell>
          <cell r="O1520">
            <v>0</v>
          </cell>
          <cell r="P1520">
            <v>1</v>
          </cell>
        </row>
        <row r="1521">
          <cell r="A1521" t="str">
            <v>GTO</v>
          </cell>
          <cell r="C1521">
            <v>12</v>
          </cell>
          <cell r="H1521" t="str">
            <v>01</v>
          </cell>
          <cell r="J1521" t="str">
            <v>Registrado</v>
          </cell>
          <cell r="L1521" t="str">
            <v>102</v>
          </cell>
          <cell r="N1521">
            <v>3</v>
          </cell>
          <cell r="O1521">
            <v>0</v>
          </cell>
          <cell r="P1521">
            <v>1</v>
          </cell>
        </row>
        <row r="1522">
          <cell r="A1522" t="str">
            <v>GTO</v>
          </cell>
          <cell r="C1522">
            <v>12</v>
          </cell>
          <cell r="H1522" t="str">
            <v>01</v>
          </cell>
          <cell r="J1522" t="str">
            <v>Registrado</v>
          </cell>
          <cell r="L1522" t="str">
            <v>102</v>
          </cell>
          <cell r="N1522">
            <v>3</v>
          </cell>
          <cell r="O1522">
            <v>0</v>
          </cell>
          <cell r="P1522">
            <v>1</v>
          </cell>
        </row>
        <row r="1523">
          <cell r="A1523" t="str">
            <v>GTO</v>
          </cell>
          <cell r="C1523">
            <v>12</v>
          </cell>
          <cell r="H1523" t="str">
            <v>01</v>
          </cell>
          <cell r="J1523" t="str">
            <v>Registrado</v>
          </cell>
          <cell r="L1523" t="str">
            <v>102</v>
          </cell>
          <cell r="N1523">
            <v>3</v>
          </cell>
          <cell r="O1523">
            <v>0</v>
          </cell>
          <cell r="P1523">
            <v>1</v>
          </cell>
        </row>
        <row r="1524">
          <cell r="A1524" t="str">
            <v>GTO</v>
          </cell>
          <cell r="C1524">
            <v>12</v>
          </cell>
          <cell r="H1524" t="str">
            <v>01</v>
          </cell>
          <cell r="J1524" t="str">
            <v>Registrado</v>
          </cell>
          <cell r="L1524" t="str">
            <v>102</v>
          </cell>
          <cell r="N1524">
            <v>3</v>
          </cell>
          <cell r="O1524">
            <v>0</v>
          </cell>
          <cell r="P1524">
            <v>1</v>
          </cell>
        </row>
        <row r="1525">
          <cell r="A1525" t="str">
            <v>GTO</v>
          </cell>
          <cell r="C1525">
            <v>4</v>
          </cell>
          <cell r="H1525" t="str">
            <v>01</v>
          </cell>
          <cell r="J1525" t="str">
            <v>Registrado</v>
          </cell>
          <cell r="L1525" t="str">
            <v>102</v>
          </cell>
          <cell r="N1525">
            <v>3</v>
          </cell>
          <cell r="O1525">
            <v>0</v>
          </cell>
          <cell r="P1525">
            <v>1</v>
          </cell>
        </row>
        <row r="1526">
          <cell r="A1526" t="str">
            <v>GTO</v>
          </cell>
          <cell r="C1526">
            <v>12</v>
          </cell>
          <cell r="H1526" t="str">
            <v>01</v>
          </cell>
          <cell r="J1526" t="str">
            <v>Registrado</v>
          </cell>
          <cell r="L1526" t="str">
            <v>102</v>
          </cell>
          <cell r="N1526">
            <v>3</v>
          </cell>
          <cell r="O1526">
            <v>0</v>
          </cell>
          <cell r="P1526">
            <v>1</v>
          </cell>
        </row>
        <row r="1527">
          <cell r="A1527" t="str">
            <v>GTO</v>
          </cell>
          <cell r="C1527">
            <v>12</v>
          </cell>
          <cell r="H1527" t="str">
            <v>01</v>
          </cell>
          <cell r="J1527" t="str">
            <v>Registrado</v>
          </cell>
          <cell r="L1527" t="str">
            <v>102</v>
          </cell>
          <cell r="N1527">
            <v>3</v>
          </cell>
          <cell r="O1527">
            <v>0</v>
          </cell>
          <cell r="P1527">
            <v>1</v>
          </cell>
        </row>
        <row r="1528">
          <cell r="A1528" t="str">
            <v>GTO</v>
          </cell>
          <cell r="C1528">
            <v>12</v>
          </cell>
          <cell r="H1528" t="str">
            <v>01</v>
          </cell>
          <cell r="J1528" t="str">
            <v>Registrado</v>
          </cell>
          <cell r="L1528" t="str">
            <v>102</v>
          </cell>
          <cell r="N1528">
            <v>3</v>
          </cell>
          <cell r="O1528">
            <v>0</v>
          </cell>
          <cell r="P1528">
            <v>1</v>
          </cell>
        </row>
        <row r="1529">
          <cell r="A1529" t="str">
            <v>GTO</v>
          </cell>
          <cell r="C1529">
            <v>12</v>
          </cell>
          <cell r="H1529" t="str">
            <v>01</v>
          </cell>
          <cell r="J1529" t="str">
            <v>Registrado</v>
          </cell>
          <cell r="L1529" t="str">
            <v>102</v>
          </cell>
          <cell r="N1529">
            <v>3</v>
          </cell>
          <cell r="O1529">
            <v>0</v>
          </cell>
          <cell r="P1529">
            <v>1</v>
          </cell>
        </row>
        <row r="1530">
          <cell r="A1530" t="str">
            <v>GTO</v>
          </cell>
          <cell r="C1530">
            <v>12</v>
          </cell>
          <cell r="H1530" t="str">
            <v>01</v>
          </cell>
          <cell r="J1530" t="str">
            <v>Registrado</v>
          </cell>
          <cell r="L1530" t="str">
            <v>102</v>
          </cell>
          <cell r="N1530">
            <v>3</v>
          </cell>
          <cell r="O1530">
            <v>0</v>
          </cell>
          <cell r="P1530">
            <v>1</v>
          </cell>
        </row>
        <row r="1531">
          <cell r="A1531" t="str">
            <v>GTO</v>
          </cell>
          <cell r="C1531">
            <v>12</v>
          </cell>
          <cell r="H1531" t="str">
            <v>01</v>
          </cell>
          <cell r="J1531" t="str">
            <v>Registrado</v>
          </cell>
          <cell r="L1531" t="str">
            <v>102</v>
          </cell>
          <cell r="N1531">
            <v>3</v>
          </cell>
          <cell r="O1531">
            <v>0</v>
          </cell>
          <cell r="P1531">
            <v>1</v>
          </cell>
        </row>
        <row r="1532">
          <cell r="A1532" t="str">
            <v>GTO</v>
          </cell>
          <cell r="C1532">
            <v>4</v>
          </cell>
          <cell r="H1532" t="str">
            <v>01</v>
          </cell>
          <cell r="J1532" t="str">
            <v>Registrado</v>
          </cell>
          <cell r="L1532" t="str">
            <v>102</v>
          </cell>
          <cell r="N1532">
            <v>3</v>
          </cell>
          <cell r="O1532">
            <v>0</v>
          </cell>
          <cell r="P1532">
            <v>1</v>
          </cell>
        </row>
        <row r="1533">
          <cell r="A1533" t="str">
            <v>GTO</v>
          </cell>
          <cell r="C1533">
            <v>4</v>
          </cell>
          <cell r="H1533" t="str">
            <v>01</v>
          </cell>
          <cell r="J1533" t="str">
            <v>Registrado</v>
          </cell>
          <cell r="L1533" t="str">
            <v>102</v>
          </cell>
          <cell r="N1533">
            <v>3</v>
          </cell>
          <cell r="O1533">
            <v>0</v>
          </cell>
          <cell r="P1533">
            <v>1</v>
          </cell>
        </row>
        <row r="1534">
          <cell r="A1534" t="str">
            <v>GTO</v>
          </cell>
          <cell r="C1534">
            <v>12</v>
          </cell>
          <cell r="H1534" t="str">
            <v>01</v>
          </cell>
          <cell r="J1534" t="str">
            <v>Registrado</v>
          </cell>
          <cell r="L1534" t="str">
            <v>102</v>
          </cell>
          <cell r="N1534">
            <v>3</v>
          </cell>
          <cell r="O1534">
            <v>0</v>
          </cell>
          <cell r="P1534">
            <v>1</v>
          </cell>
        </row>
        <row r="1535">
          <cell r="A1535" t="str">
            <v>GTO</v>
          </cell>
          <cell r="C1535">
            <v>12</v>
          </cell>
          <cell r="H1535" t="str">
            <v>01</v>
          </cell>
          <cell r="J1535" t="str">
            <v>Registrado</v>
          </cell>
          <cell r="L1535" t="str">
            <v>102</v>
          </cell>
          <cell r="N1535">
            <v>3</v>
          </cell>
          <cell r="O1535">
            <v>0</v>
          </cell>
          <cell r="P1535">
            <v>1</v>
          </cell>
        </row>
        <row r="1536">
          <cell r="A1536" t="str">
            <v>GTO</v>
          </cell>
          <cell r="C1536">
            <v>12</v>
          </cell>
          <cell r="H1536" t="str">
            <v>01</v>
          </cell>
          <cell r="J1536" t="str">
            <v>Registrado</v>
          </cell>
          <cell r="L1536" t="str">
            <v>102</v>
          </cell>
          <cell r="N1536">
            <v>3</v>
          </cell>
          <cell r="O1536">
            <v>0</v>
          </cell>
          <cell r="P1536">
            <v>1</v>
          </cell>
        </row>
        <row r="1537">
          <cell r="A1537" t="str">
            <v>GTO</v>
          </cell>
          <cell r="C1537">
            <v>12</v>
          </cell>
          <cell r="H1537" t="str">
            <v>01</v>
          </cell>
          <cell r="J1537" t="str">
            <v>Registrado</v>
          </cell>
          <cell r="L1537" t="str">
            <v>102</v>
          </cell>
          <cell r="N1537">
            <v>3</v>
          </cell>
          <cell r="O1537">
            <v>0</v>
          </cell>
          <cell r="P1537">
            <v>1</v>
          </cell>
        </row>
        <row r="1538">
          <cell r="A1538" t="str">
            <v>GTO</v>
          </cell>
          <cell r="C1538">
            <v>4</v>
          </cell>
          <cell r="H1538" t="str">
            <v>01</v>
          </cell>
          <cell r="J1538" t="str">
            <v>Registrado</v>
          </cell>
          <cell r="L1538" t="str">
            <v>102</v>
          </cell>
          <cell r="N1538">
            <v>3</v>
          </cell>
          <cell r="O1538">
            <v>0</v>
          </cell>
          <cell r="P1538">
            <v>1</v>
          </cell>
        </row>
        <row r="1539">
          <cell r="A1539" t="str">
            <v>GTO</v>
          </cell>
          <cell r="C1539">
            <v>4</v>
          </cell>
          <cell r="H1539" t="str">
            <v>01</v>
          </cell>
          <cell r="J1539" t="str">
            <v>Registrado</v>
          </cell>
          <cell r="L1539" t="str">
            <v>102</v>
          </cell>
          <cell r="N1539">
            <v>3</v>
          </cell>
          <cell r="O1539">
            <v>0</v>
          </cell>
          <cell r="P1539">
            <v>1</v>
          </cell>
        </row>
        <row r="1540">
          <cell r="A1540" t="str">
            <v>GTO</v>
          </cell>
          <cell r="C1540">
            <v>4</v>
          </cell>
          <cell r="H1540" t="str">
            <v>01</v>
          </cell>
          <cell r="J1540" t="str">
            <v>Registrado</v>
          </cell>
          <cell r="L1540" t="str">
            <v>102</v>
          </cell>
          <cell r="N1540">
            <v>4</v>
          </cell>
          <cell r="O1540">
            <v>0</v>
          </cell>
          <cell r="P1540">
            <v>1</v>
          </cell>
        </row>
        <row r="1541">
          <cell r="A1541" t="str">
            <v>GTO</v>
          </cell>
          <cell r="C1541">
            <v>12</v>
          </cell>
          <cell r="H1541" t="str">
            <v>01</v>
          </cell>
          <cell r="J1541" t="str">
            <v>Registrado</v>
          </cell>
          <cell r="L1541" t="str">
            <v>102</v>
          </cell>
          <cell r="N1541">
            <v>4</v>
          </cell>
          <cell r="O1541">
            <v>0</v>
          </cell>
          <cell r="P1541">
            <v>1</v>
          </cell>
        </row>
        <row r="1542">
          <cell r="A1542" t="str">
            <v>GTO</v>
          </cell>
          <cell r="C1542">
            <v>12</v>
          </cell>
          <cell r="H1542" t="str">
            <v>01</v>
          </cell>
          <cell r="J1542" t="str">
            <v>Registrado</v>
          </cell>
          <cell r="L1542" t="str">
            <v>102</v>
          </cell>
          <cell r="N1542">
            <v>4</v>
          </cell>
          <cell r="O1542">
            <v>0</v>
          </cell>
          <cell r="P1542">
            <v>1</v>
          </cell>
        </row>
        <row r="1543">
          <cell r="A1543" t="str">
            <v>GTO</v>
          </cell>
          <cell r="C1543">
            <v>12</v>
          </cell>
          <cell r="H1543" t="str">
            <v>01</v>
          </cell>
          <cell r="J1543" t="str">
            <v>Registrado</v>
          </cell>
          <cell r="L1543" t="str">
            <v>102</v>
          </cell>
          <cell r="N1543">
            <v>4</v>
          </cell>
          <cell r="O1543">
            <v>0</v>
          </cell>
          <cell r="P1543">
            <v>1</v>
          </cell>
        </row>
        <row r="1544">
          <cell r="A1544" t="str">
            <v>GTO</v>
          </cell>
          <cell r="C1544">
            <v>4</v>
          </cell>
          <cell r="H1544" t="str">
            <v>01</v>
          </cell>
          <cell r="J1544" t="str">
            <v>Registrado</v>
          </cell>
          <cell r="L1544" t="str">
            <v>102</v>
          </cell>
          <cell r="N1544">
            <v>4</v>
          </cell>
          <cell r="O1544">
            <v>0</v>
          </cell>
          <cell r="P1544">
            <v>1</v>
          </cell>
        </row>
        <row r="1545">
          <cell r="A1545" t="str">
            <v>GTO</v>
          </cell>
          <cell r="C1545">
            <v>12</v>
          </cell>
          <cell r="H1545" t="str">
            <v>01</v>
          </cell>
          <cell r="J1545" t="str">
            <v>Registrado</v>
          </cell>
          <cell r="L1545" t="str">
            <v>102</v>
          </cell>
          <cell r="N1545">
            <v>4</v>
          </cell>
          <cell r="O1545">
            <v>0</v>
          </cell>
          <cell r="P1545">
            <v>1</v>
          </cell>
        </row>
        <row r="1546">
          <cell r="A1546" t="str">
            <v>GTO</v>
          </cell>
          <cell r="C1546">
            <v>12</v>
          </cell>
          <cell r="H1546" t="str">
            <v>01</v>
          </cell>
          <cell r="J1546" t="str">
            <v>Registrado</v>
          </cell>
          <cell r="L1546" t="str">
            <v>102</v>
          </cell>
          <cell r="N1546">
            <v>4</v>
          </cell>
          <cell r="O1546">
            <v>0</v>
          </cell>
          <cell r="P1546">
            <v>1</v>
          </cell>
        </row>
        <row r="1547">
          <cell r="A1547" t="str">
            <v>GTO</v>
          </cell>
          <cell r="C1547">
            <v>12</v>
          </cell>
          <cell r="H1547" t="str">
            <v>01</v>
          </cell>
          <cell r="J1547" t="str">
            <v>Registrado</v>
          </cell>
          <cell r="L1547" t="str">
            <v>102</v>
          </cell>
          <cell r="N1547">
            <v>4</v>
          </cell>
          <cell r="O1547">
            <v>0</v>
          </cell>
          <cell r="P1547">
            <v>1</v>
          </cell>
        </row>
        <row r="1548">
          <cell r="A1548" t="str">
            <v>GTO</v>
          </cell>
          <cell r="C1548">
            <v>12</v>
          </cell>
          <cell r="H1548" t="str">
            <v>01</v>
          </cell>
          <cell r="J1548" t="str">
            <v>Registrado</v>
          </cell>
          <cell r="L1548" t="str">
            <v>102</v>
          </cell>
          <cell r="N1548">
            <v>4</v>
          </cell>
          <cell r="O1548">
            <v>0</v>
          </cell>
          <cell r="P1548">
            <v>1</v>
          </cell>
        </row>
        <row r="1549">
          <cell r="A1549" t="str">
            <v>GTO</v>
          </cell>
          <cell r="C1549">
            <v>12</v>
          </cell>
          <cell r="H1549" t="str">
            <v>01</v>
          </cell>
          <cell r="J1549" t="str">
            <v>Registrado</v>
          </cell>
          <cell r="L1549" t="str">
            <v>102</v>
          </cell>
          <cell r="N1549">
            <v>4</v>
          </cell>
          <cell r="O1549">
            <v>0</v>
          </cell>
          <cell r="P1549">
            <v>1</v>
          </cell>
        </row>
        <row r="1550">
          <cell r="A1550" t="str">
            <v>GTO</v>
          </cell>
          <cell r="C1550">
            <v>12</v>
          </cell>
          <cell r="H1550" t="str">
            <v>01</v>
          </cell>
          <cell r="J1550" t="str">
            <v>Registrado</v>
          </cell>
          <cell r="L1550" t="str">
            <v>102</v>
          </cell>
          <cell r="N1550">
            <v>4</v>
          </cell>
          <cell r="O1550">
            <v>0</v>
          </cell>
          <cell r="P1550">
            <v>1</v>
          </cell>
        </row>
        <row r="1551">
          <cell r="A1551" t="str">
            <v>GTO</v>
          </cell>
          <cell r="C1551">
            <v>12</v>
          </cell>
          <cell r="H1551" t="str">
            <v>01</v>
          </cell>
          <cell r="J1551" t="str">
            <v>Registrado</v>
          </cell>
          <cell r="L1551" t="str">
            <v>102</v>
          </cell>
          <cell r="N1551">
            <v>4</v>
          </cell>
          <cell r="O1551">
            <v>0</v>
          </cell>
          <cell r="P1551">
            <v>1</v>
          </cell>
        </row>
        <row r="1552">
          <cell r="A1552" t="str">
            <v>GTO</v>
          </cell>
          <cell r="C1552">
            <v>4</v>
          </cell>
          <cell r="H1552" t="str">
            <v>01</v>
          </cell>
          <cell r="J1552" t="str">
            <v>Registrado</v>
          </cell>
          <cell r="L1552" t="str">
            <v>102</v>
          </cell>
          <cell r="N1552">
            <v>3</v>
          </cell>
          <cell r="O1552">
            <v>0</v>
          </cell>
          <cell r="P1552">
            <v>1</v>
          </cell>
        </row>
        <row r="1553">
          <cell r="A1553" t="str">
            <v>GTO</v>
          </cell>
          <cell r="C1553">
            <v>4</v>
          </cell>
          <cell r="H1553" t="str">
            <v>01</v>
          </cell>
          <cell r="J1553" t="str">
            <v>Registrado</v>
          </cell>
          <cell r="L1553" t="str">
            <v>102</v>
          </cell>
          <cell r="N1553">
            <v>3</v>
          </cell>
          <cell r="O1553">
            <v>0</v>
          </cell>
          <cell r="P1553">
            <v>1</v>
          </cell>
        </row>
        <row r="1554">
          <cell r="A1554" t="str">
            <v>GTO</v>
          </cell>
          <cell r="C1554">
            <v>12</v>
          </cell>
          <cell r="H1554" t="str">
            <v>01</v>
          </cell>
          <cell r="J1554" t="str">
            <v>Registrado</v>
          </cell>
          <cell r="L1554" t="str">
            <v>102</v>
          </cell>
          <cell r="N1554">
            <v>2</v>
          </cell>
          <cell r="O1554">
            <v>0</v>
          </cell>
          <cell r="P1554">
            <v>1</v>
          </cell>
        </row>
        <row r="1555">
          <cell r="A1555" t="str">
            <v>GTO</v>
          </cell>
          <cell r="C1555">
            <v>12</v>
          </cell>
          <cell r="H1555" t="str">
            <v>01</v>
          </cell>
          <cell r="J1555" t="str">
            <v>Registrado</v>
          </cell>
          <cell r="L1555" t="str">
            <v>102</v>
          </cell>
          <cell r="N1555">
            <v>2</v>
          </cell>
          <cell r="O1555">
            <v>0</v>
          </cell>
          <cell r="P1555">
            <v>1</v>
          </cell>
        </row>
        <row r="1556">
          <cell r="A1556" t="str">
            <v>GTO</v>
          </cell>
          <cell r="C1556">
            <v>12</v>
          </cell>
          <cell r="H1556" t="str">
            <v>01</v>
          </cell>
          <cell r="J1556" t="str">
            <v>Registrado</v>
          </cell>
          <cell r="L1556" t="str">
            <v>102</v>
          </cell>
          <cell r="N1556">
            <v>2</v>
          </cell>
          <cell r="O1556">
            <v>0</v>
          </cell>
          <cell r="P1556">
            <v>1</v>
          </cell>
        </row>
        <row r="1557">
          <cell r="A1557" t="str">
            <v>GTO</v>
          </cell>
          <cell r="C1557">
            <v>12</v>
          </cell>
          <cell r="H1557" t="str">
            <v>01</v>
          </cell>
          <cell r="J1557" t="str">
            <v>Registrado</v>
          </cell>
          <cell r="L1557" t="str">
            <v>102</v>
          </cell>
          <cell r="N1557">
            <v>3</v>
          </cell>
          <cell r="O1557">
            <v>0</v>
          </cell>
          <cell r="P1557">
            <v>1</v>
          </cell>
        </row>
        <row r="1558">
          <cell r="A1558" t="str">
            <v>GTO</v>
          </cell>
          <cell r="C1558">
            <v>12</v>
          </cell>
          <cell r="H1558" t="str">
            <v>01</v>
          </cell>
          <cell r="J1558" t="str">
            <v>Registrado</v>
          </cell>
          <cell r="L1558" t="str">
            <v>102</v>
          </cell>
          <cell r="N1558">
            <v>3</v>
          </cell>
          <cell r="O1558">
            <v>0</v>
          </cell>
          <cell r="P1558">
            <v>1</v>
          </cell>
        </row>
        <row r="1559">
          <cell r="A1559" t="str">
            <v>GTO</v>
          </cell>
          <cell r="C1559">
            <v>12</v>
          </cell>
          <cell r="H1559" t="str">
            <v>01</v>
          </cell>
          <cell r="J1559" t="str">
            <v>Registrado</v>
          </cell>
          <cell r="L1559" t="str">
            <v>102</v>
          </cell>
          <cell r="N1559">
            <v>3</v>
          </cell>
          <cell r="O1559">
            <v>0</v>
          </cell>
          <cell r="P1559">
            <v>1</v>
          </cell>
        </row>
        <row r="1560">
          <cell r="A1560" t="str">
            <v>GTO</v>
          </cell>
          <cell r="C1560">
            <v>12</v>
          </cell>
          <cell r="H1560" t="str">
            <v>01</v>
          </cell>
          <cell r="J1560" t="str">
            <v>Registrado</v>
          </cell>
          <cell r="L1560" t="str">
            <v>102</v>
          </cell>
          <cell r="N1560">
            <v>3</v>
          </cell>
          <cell r="O1560">
            <v>0</v>
          </cell>
          <cell r="P1560">
            <v>1</v>
          </cell>
        </row>
        <row r="1561">
          <cell r="A1561" t="str">
            <v>GTO</v>
          </cell>
          <cell r="C1561">
            <v>12</v>
          </cell>
          <cell r="H1561" t="str">
            <v>01</v>
          </cell>
          <cell r="J1561" t="str">
            <v>Registrado</v>
          </cell>
          <cell r="L1561" t="str">
            <v>102</v>
          </cell>
          <cell r="N1561">
            <v>3</v>
          </cell>
          <cell r="O1561">
            <v>0</v>
          </cell>
          <cell r="P1561">
            <v>1</v>
          </cell>
        </row>
        <row r="1562">
          <cell r="A1562" t="str">
            <v>GTO</v>
          </cell>
          <cell r="C1562">
            <v>4</v>
          </cell>
          <cell r="H1562" t="str">
            <v>01</v>
          </cell>
          <cell r="J1562" t="str">
            <v>Registrado</v>
          </cell>
          <cell r="L1562" t="str">
            <v>102</v>
          </cell>
          <cell r="N1562">
            <v>3</v>
          </cell>
          <cell r="O1562">
            <v>0</v>
          </cell>
          <cell r="P1562">
            <v>1</v>
          </cell>
        </row>
        <row r="1563">
          <cell r="A1563" t="str">
            <v>GTO</v>
          </cell>
          <cell r="C1563">
            <v>12</v>
          </cell>
          <cell r="H1563" t="str">
            <v>01</v>
          </cell>
          <cell r="J1563" t="str">
            <v>Registrado</v>
          </cell>
          <cell r="L1563" t="str">
            <v>102</v>
          </cell>
          <cell r="N1563">
            <v>3</v>
          </cell>
          <cell r="O1563">
            <v>0</v>
          </cell>
          <cell r="P1563">
            <v>1</v>
          </cell>
        </row>
        <row r="1564">
          <cell r="A1564" t="str">
            <v>GTO</v>
          </cell>
          <cell r="C1564">
            <v>11</v>
          </cell>
          <cell r="H1564" t="str">
            <v>03</v>
          </cell>
          <cell r="J1564" t="str">
            <v>Registrado</v>
          </cell>
          <cell r="L1564" t="str">
            <v>102</v>
          </cell>
          <cell r="N1564">
            <v>1</v>
          </cell>
          <cell r="O1564">
            <v>0</v>
          </cell>
          <cell r="P1564">
            <v>1</v>
          </cell>
        </row>
        <row r="1565">
          <cell r="A1565" t="str">
            <v>GTO</v>
          </cell>
          <cell r="C1565">
            <v>11</v>
          </cell>
          <cell r="H1565" t="str">
            <v>03</v>
          </cell>
          <cell r="J1565" t="str">
            <v>Registrado</v>
          </cell>
          <cell r="L1565" t="str">
            <v>102</v>
          </cell>
          <cell r="N1565">
            <v>2</v>
          </cell>
          <cell r="O1565">
            <v>0</v>
          </cell>
          <cell r="P1565">
            <v>1</v>
          </cell>
        </row>
        <row r="1566">
          <cell r="A1566" t="str">
            <v>GTO</v>
          </cell>
          <cell r="C1566">
            <v>11</v>
          </cell>
          <cell r="H1566" t="str">
            <v>03</v>
          </cell>
          <cell r="J1566" t="str">
            <v>Registrado</v>
          </cell>
          <cell r="L1566" t="str">
            <v>102</v>
          </cell>
          <cell r="N1566">
            <v>2</v>
          </cell>
          <cell r="O1566">
            <v>0</v>
          </cell>
          <cell r="P1566">
            <v>1</v>
          </cell>
        </row>
        <row r="1567">
          <cell r="A1567" t="str">
            <v>GTO</v>
          </cell>
          <cell r="C1567">
            <v>11</v>
          </cell>
          <cell r="H1567" t="str">
            <v>03</v>
          </cell>
          <cell r="J1567" t="str">
            <v>Registrado</v>
          </cell>
          <cell r="L1567" t="str">
            <v>102</v>
          </cell>
          <cell r="N1567">
            <v>3</v>
          </cell>
          <cell r="O1567">
            <v>0</v>
          </cell>
          <cell r="P1567">
            <v>1</v>
          </cell>
        </row>
        <row r="1568">
          <cell r="A1568" t="str">
            <v>GTO</v>
          </cell>
          <cell r="C1568">
            <v>11</v>
          </cell>
          <cell r="H1568" t="str">
            <v>03</v>
          </cell>
          <cell r="J1568" t="str">
            <v>Registrado</v>
          </cell>
          <cell r="L1568" t="str">
            <v>102</v>
          </cell>
          <cell r="N1568">
            <v>3</v>
          </cell>
          <cell r="O1568">
            <v>0</v>
          </cell>
          <cell r="P1568">
            <v>1</v>
          </cell>
        </row>
        <row r="1569">
          <cell r="A1569" t="str">
            <v>GTO</v>
          </cell>
          <cell r="C1569">
            <v>11</v>
          </cell>
          <cell r="H1569" t="str">
            <v>03</v>
          </cell>
          <cell r="J1569" t="str">
            <v>Registrado</v>
          </cell>
          <cell r="L1569" t="str">
            <v>102</v>
          </cell>
          <cell r="N1569">
            <v>1</v>
          </cell>
          <cell r="O1569">
            <v>0</v>
          </cell>
          <cell r="P1569">
            <v>1</v>
          </cell>
        </row>
        <row r="1570">
          <cell r="A1570" t="str">
            <v>GTO</v>
          </cell>
          <cell r="C1570">
            <v>11</v>
          </cell>
          <cell r="H1570" t="str">
            <v>03</v>
          </cell>
          <cell r="J1570" t="str">
            <v>Registrado</v>
          </cell>
          <cell r="L1570" t="str">
            <v>102</v>
          </cell>
          <cell r="N1570">
            <v>2</v>
          </cell>
          <cell r="O1570">
            <v>0</v>
          </cell>
          <cell r="P1570">
            <v>1</v>
          </cell>
        </row>
        <row r="1571">
          <cell r="A1571" t="str">
            <v>GTO</v>
          </cell>
          <cell r="C1571">
            <v>11</v>
          </cell>
          <cell r="H1571" t="str">
            <v>03</v>
          </cell>
          <cell r="J1571" t="str">
            <v>Registrado</v>
          </cell>
          <cell r="L1571" t="str">
            <v>102</v>
          </cell>
          <cell r="N1571">
            <v>2</v>
          </cell>
          <cell r="O1571">
            <v>0</v>
          </cell>
          <cell r="P1571">
            <v>1</v>
          </cell>
        </row>
        <row r="1572">
          <cell r="A1572" t="str">
            <v>GTO</v>
          </cell>
          <cell r="C1572">
            <v>11</v>
          </cell>
          <cell r="H1572" t="str">
            <v>03</v>
          </cell>
          <cell r="J1572" t="str">
            <v>Registrado</v>
          </cell>
          <cell r="L1572" t="str">
            <v>102</v>
          </cell>
          <cell r="N1572">
            <v>2</v>
          </cell>
          <cell r="O1572">
            <v>0</v>
          </cell>
          <cell r="P1572">
            <v>1</v>
          </cell>
        </row>
        <row r="1573">
          <cell r="A1573" t="str">
            <v>GTO</v>
          </cell>
          <cell r="C1573">
            <v>11</v>
          </cell>
          <cell r="H1573" t="str">
            <v>03</v>
          </cell>
          <cell r="J1573" t="str">
            <v>Registrado</v>
          </cell>
          <cell r="L1573" t="str">
            <v>102</v>
          </cell>
          <cell r="N1573">
            <v>2</v>
          </cell>
          <cell r="O1573">
            <v>0</v>
          </cell>
          <cell r="P1573">
            <v>1</v>
          </cell>
        </row>
        <row r="1574">
          <cell r="A1574" t="str">
            <v>GTO</v>
          </cell>
          <cell r="C1574">
            <v>11</v>
          </cell>
          <cell r="H1574" t="str">
            <v>03</v>
          </cell>
          <cell r="J1574" t="str">
            <v>Registrado</v>
          </cell>
          <cell r="L1574" t="str">
            <v>102</v>
          </cell>
          <cell r="N1574">
            <v>2</v>
          </cell>
          <cell r="O1574">
            <v>0</v>
          </cell>
          <cell r="P1574">
            <v>1</v>
          </cell>
        </row>
        <row r="1575">
          <cell r="A1575" t="str">
            <v>GTO</v>
          </cell>
          <cell r="C1575">
            <v>11</v>
          </cell>
          <cell r="H1575" t="str">
            <v>03</v>
          </cell>
          <cell r="J1575" t="str">
            <v>Registrado</v>
          </cell>
          <cell r="L1575" t="str">
            <v>102</v>
          </cell>
          <cell r="N1575">
            <v>3</v>
          </cell>
          <cell r="O1575">
            <v>0</v>
          </cell>
          <cell r="P1575">
            <v>1</v>
          </cell>
        </row>
        <row r="1576">
          <cell r="A1576" t="str">
            <v>GTO</v>
          </cell>
          <cell r="C1576">
            <v>11</v>
          </cell>
          <cell r="H1576" t="str">
            <v>03</v>
          </cell>
          <cell r="J1576" t="str">
            <v>Registrado</v>
          </cell>
          <cell r="L1576" t="str">
            <v>102</v>
          </cell>
          <cell r="N1576">
            <v>3</v>
          </cell>
          <cell r="O1576">
            <v>0</v>
          </cell>
          <cell r="P1576">
            <v>1</v>
          </cell>
        </row>
        <row r="1577">
          <cell r="A1577" t="str">
            <v>GTO</v>
          </cell>
          <cell r="C1577">
            <v>11</v>
          </cell>
          <cell r="H1577" t="str">
            <v>03</v>
          </cell>
          <cell r="J1577" t="str">
            <v>Registrado</v>
          </cell>
          <cell r="L1577" t="str">
            <v>102</v>
          </cell>
          <cell r="N1577">
            <v>3</v>
          </cell>
          <cell r="O1577">
            <v>0</v>
          </cell>
          <cell r="P1577">
            <v>1</v>
          </cell>
        </row>
        <row r="1578">
          <cell r="A1578" t="str">
            <v>GTO</v>
          </cell>
          <cell r="C1578">
            <v>11</v>
          </cell>
          <cell r="H1578" t="str">
            <v>03</v>
          </cell>
          <cell r="J1578" t="str">
            <v>Registrado</v>
          </cell>
          <cell r="L1578" t="str">
            <v>102</v>
          </cell>
          <cell r="N1578">
            <v>3</v>
          </cell>
          <cell r="O1578">
            <v>0</v>
          </cell>
          <cell r="P1578">
            <v>1</v>
          </cell>
        </row>
        <row r="1579">
          <cell r="A1579" t="str">
            <v>GTO</v>
          </cell>
          <cell r="C1579">
            <v>11</v>
          </cell>
          <cell r="H1579" t="str">
            <v>03</v>
          </cell>
          <cell r="J1579" t="str">
            <v>Registrado</v>
          </cell>
          <cell r="L1579" t="str">
            <v>102</v>
          </cell>
          <cell r="N1579">
            <v>3</v>
          </cell>
          <cell r="O1579">
            <v>0</v>
          </cell>
          <cell r="P1579">
            <v>1</v>
          </cell>
        </row>
        <row r="1580">
          <cell r="A1580" t="str">
            <v>GTO</v>
          </cell>
          <cell r="C1580">
            <v>11</v>
          </cell>
          <cell r="H1580" t="str">
            <v>03</v>
          </cell>
          <cell r="J1580" t="str">
            <v>Registrado</v>
          </cell>
          <cell r="L1580" t="str">
            <v>102</v>
          </cell>
          <cell r="N1580">
            <v>3</v>
          </cell>
          <cell r="O1580">
            <v>0</v>
          </cell>
          <cell r="P1580">
            <v>1</v>
          </cell>
        </row>
        <row r="1581">
          <cell r="A1581" t="str">
            <v>GTO</v>
          </cell>
          <cell r="C1581">
            <v>11</v>
          </cell>
          <cell r="H1581" t="str">
            <v>03</v>
          </cell>
          <cell r="J1581" t="str">
            <v>Registrado</v>
          </cell>
          <cell r="L1581" t="str">
            <v>102</v>
          </cell>
          <cell r="N1581">
            <v>3</v>
          </cell>
          <cell r="O1581">
            <v>0</v>
          </cell>
          <cell r="P1581">
            <v>1</v>
          </cell>
        </row>
        <row r="1582">
          <cell r="A1582" t="str">
            <v>GTO</v>
          </cell>
          <cell r="C1582">
            <v>12</v>
          </cell>
          <cell r="H1582" t="str">
            <v>03</v>
          </cell>
          <cell r="J1582" t="str">
            <v>Registrado</v>
          </cell>
          <cell r="L1582" t="str">
            <v>102</v>
          </cell>
          <cell r="N1582">
            <v>1</v>
          </cell>
          <cell r="O1582">
            <v>0</v>
          </cell>
          <cell r="P1582">
            <v>1</v>
          </cell>
        </row>
        <row r="1583">
          <cell r="A1583" t="str">
            <v>GTO</v>
          </cell>
          <cell r="C1583">
            <v>12</v>
          </cell>
          <cell r="H1583" t="str">
            <v>03</v>
          </cell>
          <cell r="J1583" t="str">
            <v>Registrado</v>
          </cell>
          <cell r="L1583" t="str">
            <v>102</v>
          </cell>
          <cell r="N1583">
            <v>3</v>
          </cell>
          <cell r="O1583">
            <v>0</v>
          </cell>
          <cell r="P1583">
            <v>1</v>
          </cell>
        </row>
        <row r="1584">
          <cell r="A1584" t="str">
            <v>GTO</v>
          </cell>
          <cell r="C1584">
            <v>14</v>
          </cell>
          <cell r="H1584" t="str">
            <v>03</v>
          </cell>
          <cell r="J1584" t="str">
            <v>Registrado</v>
          </cell>
          <cell r="L1584" t="str">
            <v>102</v>
          </cell>
          <cell r="N1584">
            <v>1</v>
          </cell>
          <cell r="O1584">
            <v>0</v>
          </cell>
          <cell r="P1584">
            <v>1</v>
          </cell>
        </row>
        <row r="1585">
          <cell r="A1585" t="str">
            <v>GTO</v>
          </cell>
          <cell r="C1585">
            <v>14</v>
          </cell>
          <cell r="H1585" t="str">
            <v>03</v>
          </cell>
          <cell r="J1585" t="str">
            <v>Registrado</v>
          </cell>
          <cell r="L1585" t="str">
            <v>102</v>
          </cell>
          <cell r="N1585">
            <v>3</v>
          </cell>
          <cell r="O1585">
            <v>0</v>
          </cell>
          <cell r="P1585">
            <v>1</v>
          </cell>
        </row>
        <row r="1586">
          <cell r="A1586" t="str">
            <v>GTO</v>
          </cell>
          <cell r="C1586">
            <v>14</v>
          </cell>
          <cell r="H1586" t="str">
            <v>03</v>
          </cell>
          <cell r="J1586" t="str">
            <v>Registrado</v>
          </cell>
          <cell r="L1586" t="str">
            <v>102</v>
          </cell>
          <cell r="N1586">
            <v>3</v>
          </cell>
          <cell r="O1586">
            <v>0</v>
          </cell>
          <cell r="P1586">
            <v>1</v>
          </cell>
        </row>
        <row r="1587">
          <cell r="A1587" t="str">
            <v>GTO</v>
          </cell>
          <cell r="C1587">
            <v>12</v>
          </cell>
          <cell r="H1587" t="str">
            <v>03</v>
          </cell>
          <cell r="J1587" t="str">
            <v>Registrado</v>
          </cell>
          <cell r="L1587" t="str">
            <v>102</v>
          </cell>
          <cell r="N1587">
            <v>1</v>
          </cell>
          <cell r="O1587">
            <v>0</v>
          </cell>
          <cell r="P1587">
            <v>1</v>
          </cell>
        </row>
        <row r="1588">
          <cell r="A1588" t="str">
            <v>GTO</v>
          </cell>
          <cell r="C1588">
            <v>12</v>
          </cell>
          <cell r="H1588" t="str">
            <v>03</v>
          </cell>
          <cell r="J1588" t="str">
            <v>Registrado</v>
          </cell>
          <cell r="L1588" t="str">
            <v>102</v>
          </cell>
          <cell r="N1588">
            <v>3</v>
          </cell>
          <cell r="O1588">
            <v>0</v>
          </cell>
          <cell r="P1588">
            <v>1</v>
          </cell>
        </row>
        <row r="1589">
          <cell r="A1589" t="str">
            <v>ANA</v>
          </cell>
          <cell r="C1589">
            <v>4</v>
          </cell>
          <cell r="H1589" t="str">
            <v>01</v>
          </cell>
          <cell r="J1589" t="str">
            <v>Registrado</v>
          </cell>
          <cell r="L1589" t="str">
            <v>101</v>
          </cell>
          <cell r="N1589">
            <v>1</v>
          </cell>
          <cell r="O1589">
            <v>0</v>
          </cell>
          <cell r="P1589">
            <v>1</v>
          </cell>
        </row>
        <row r="1590">
          <cell r="A1590" t="str">
            <v>GTO</v>
          </cell>
          <cell r="C1590">
            <v>4</v>
          </cell>
          <cell r="H1590" t="str">
            <v>03</v>
          </cell>
          <cell r="J1590" t="str">
            <v>Registrado</v>
          </cell>
          <cell r="L1590" t="str">
            <v>102</v>
          </cell>
          <cell r="N1590">
            <v>1</v>
          </cell>
          <cell r="O1590">
            <v>0</v>
          </cell>
          <cell r="P1590">
            <v>1</v>
          </cell>
        </row>
        <row r="1591">
          <cell r="A1591" t="str">
            <v>GTO</v>
          </cell>
          <cell r="C1591">
            <v>4</v>
          </cell>
          <cell r="H1591" t="str">
            <v>03</v>
          </cell>
          <cell r="J1591" t="str">
            <v>Registrado</v>
          </cell>
          <cell r="L1591" t="str">
            <v>102</v>
          </cell>
          <cell r="N1591">
            <v>1</v>
          </cell>
          <cell r="O1591">
            <v>0</v>
          </cell>
          <cell r="P1591">
            <v>1</v>
          </cell>
        </row>
        <row r="1592">
          <cell r="A1592" t="str">
            <v>GTO</v>
          </cell>
          <cell r="C1592">
            <v>4</v>
          </cell>
          <cell r="H1592" t="str">
            <v>03</v>
          </cell>
          <cell r="J1592" t="str">
            <v>Registrado</v>
          </cell>
          <cell r="L1592" t="str">
            <v>102</v>
          </cell>
          <cell r="N1592">
            <v>1</v>
          </cell>
          <cell r="O1592">
            <v>0</v>
          </cell>
          <cell r="P1592">
            <v>1</v>
          </cell>
        </row>
        <row r="1593">
          <cell r="A1593" t="str">
            <v>GTO</v>
          </cell>
          <cell r="C1593">
            <v>4</v>
          </cell>
          <cell r="H1593" t="str">
            <v>03</v>
          </cell>
          <cell r="J1593" t="str">
            <v>Registrado</v>
          </cell>
          <cell r="L1593" t="str">
            <v>102</v>
          </cell>
          <cell r="N1593">
            <v>1</v>
          </cell>
          <cell r="O1593">
            <v>0</v>
          </cell>
          <cell r="P1593">
            <v>1</v>
          </cell>
        </row>
        <row r="1594">
          <cell r="A1594" t="str">
            <v>GTO</v>
          </cell>
          <cell r="C1594">
            <v>4</v>
          </cell>
          <cell r="H1594" t="str">
            <v>03</v>
          </cell>
          <cell r="J1594" t="str">
            <v>Registrado</v>
          </cell>
          <cell r="L1594" t="str">
            <v>102</v>
          </cell>
          <cell r="N1594">
            <v>1</v>
          </cell>
          <cell r="O1594">
            <v>0</v>
          </cell>
          <cell r="P1594">
            <v>1</v>
          </cell>
        </row>
        <row r="1595">
          <cell r="A1595" t="str">
            <v>GTO</v>
          </cell>
          <cell r="C1595">
            <v>4</v>
          </cell>
          <cell r="H1595" t="str">
            <v>03</v>
          </cell>
          <cell r="J1595" t="str">
            <v>Registrado</v>
          </cell>
          <cell r="L1595" t="str">
            <v>102</v>
          </cell>
          <cell r="N1595">
            <v>1</v>
          </cell>
          <cell r="O1595">
            <v>0</v>
          </cell>
          <cell r="P1595">
            <v>1</v>
          </cell>
        </row>
        <row r="1596">
          <cell r="A1596" t="str">
            <v>GTO</v>
          </cell>
          <cell r="C1596">
            <v>4</v>
          </cell>
          <cell r="H1596" t="str">
            <v>03</v>
          </cell>
          <cell r="J1596" t="str">
            <v>Registrado</v>
          </cell>
          <cell r="L1596" t="str">
            <v>102</v>
          </cell>
          <cell r="N1596">
            <v>1</v>
          </cell>
          <cell r="O1596">
            <v>0</v>
          </cell>
          <cell r="P1596">
            <v>1</v>
          </cell>
        </row>
        <row r="1597">
          <cell r="A1597" t="str">
            <v>GTO</v>
          </cell>
          <cell r="C1597">
            <v>4</v>
          </cell>
          <cell r="H1597" t="str">
            <v>03</v>
          </cell>
          <cell r="J1597" t="str">
            <v>Registrado</v>
          </cell>
          <cell r="L1597" t="str">
            <v>102</v>
          </cell>
          <cell r="N1597">
            <v>1</v>
          </cell>
          <cell r="O1597">
            <v>0</v>
          </cell>
          <cell r="P1597">
            <v>1</v>
          </cell>
        </row>
        <row r="1598">
          <cell r="A1598" t="str">
            <v>GTO</v>
          </cell>
          <cell r="C1598">
            <v>4</v>
          </cell>
          <cell r="H1598" t="str">
            <v>03</v>
          </cell>
          <cell r="J1598" t="str">
            <v>Registrado</v>
          </cell>
          <cell r="L1598" t="str">
            <v>102</v>
          </cell>
          <cell r="N1598">
            <v>1</v>
          </cell>
          <cell r="O1598">
            <v>0</v>
          </cell>
          <cell r="P1598">
            <v>1</v>
          </cell>
        </row>
        <row r="1599">
          <cell r="A1599" t="str">
            <v>GTO</v>
          </cell>
          <cell r="C1599">
            <v>4</v>
          </cell>
          <cell r="H1599" t="str">
            <v>03</v>
          </cell>
          <cell r="J1599" t="str">
            <v>Registrado</v>
          </cell>
          <cell r="L1599" t="str">
            <v>102</v>
          </cell>
          <cell r="N1599">
            <v>1</v>
          </cell>
          <cell r="O1599">
            <v>0</v>
          </cell>
          <cell r="P1599">
            <v>1</v>
          </cell>
        </row>
        <row r="1600">
          <cell r="A1600" t="str">
            <v>GTO</v>
          </cell>
          <cell r="C1600">
            <v>4</v>
          </cell>
          <cell r="H1600" t="str">
            <v>03</v>
          </cell>
          <cell r="J1600" t="str">
            <v>Registrado</v>
          </cell>
          <cell r="L1600" t="str">
            <v>102</v>
          </cell>
          <cell r="N1600">
            <v>1</v>
          </cell>
          <cell r="O1600">
            <v>0</v>
          </cell>
          <cell r="P1600">
            <v>1</v>
          </cell>
        </row>
        <row r="1601">
          <cell r="A1601" t="str">
            <v>GTO</v>
          </cell>
          <cell r="C1601">
            <v>4</v>
          </cell>
          <cell r="H1601" t="str">
            <v>03</v>
          </cell>
          <cell r="J1601" t="str">
            <v>Registrado</v>
          </cell>
          <cell r="L1601" t="str">
            <v>102</v>
          </cell>
          <cell r="N1601">
            <v>1</v>
          </cell>
          <cell r="O1601">
            <v>0</v>
          </cell>
          <cell r="P1601">
            <v>1</v>
          </cell>
        </row>
        <row r="1602">
          <cell r="A1602" t="str">
            <v>GTO</v>
          </cell>
          <cell r="C1602">
            <v>4</v>
          </cell>
          <cell r="H1602" t="str">
            <v>03</v>
          </cell>
          <cell r="J1602" t="str">
            <v>Registrado</v>
          </cell>
          <cell r="L1602" t="str">
            <v>102</v>
          </cell>
          <cell r="N1602">
            <v>1</v>
          </cell>
          <cell r="O1602">
            <v>0</v>
          </cell>
          <cell r="P1602">
            <v>1</v>
          </cell>
        </row>
        <row r="1603">
          <cell r="A1603" t="str">
            <v>GTO</v>
          </cell>
          <cell r="C1603">
            <v>4</v>
          </cell>
          <cell r="H1603" t="str">
            <v>03</v>
          </cell>
          <cell r="J1603" t="str">
            <v>Registrado</v>
          </cell>
          <cell r="L1603" t="str">
            <v>102</v>
          </cell>
          <cell r="N1603">
            <v>1</v>
          </cell>
          <cell r="O1603">
            <v>0</v>
          </cell>
          <cell r="P1603">
            <v>1</v>
          </cell>
        </row>
        <row r="1604">
          <cell r="A1604" t="str">
            <v>GTO</v>
          </cell>
          <cell r="C1604">
            <v>4</v>
          </cell>
          <cell r="H1604" t="str">
            <v>03</v>
          </cell>
          <cell r="J1604" t="str">
            <v>Registrado</v>
          </cell>
          <cell r="L1604" t="str">
            <v>102</v>
          </cell>
          <cell r="N1604">
            <v>1</v>
          </cell>
          <cell r="O1604">
            <v>0</v>
          </cell>
          <cell r="P1604">
            <v>1</v>
          </cell>
        </row>
        <row r="1605">
          <cell r="A1605" t="str">
            <v>GTO</v>
          </cell>
          <cell r="C1605">
            <v>4</v>
          </cell>
          <cell r="H1605" t="str">
            <v>03</v>
          </cell>
          <cell r="J1605" t="str">
            <v>Registrado</v>
          </cell>
          <cell r="L1605" t="str">
            <v>102</v>
          </cell>
          <cell r="N1605">
            <v>1</v>
          </cell>
          <cell r="O1605">
            <v>0</v>
          </cell>
          <cell r="P1605">
            <v>1</v>
          </cell>
        </row>
        <row r="1606">
          <cell r="A1606" t="str">
            <v>GTO</v>
          </cell>
          <cell r="C1606">
            <v>4</v>
          </cell>
          <cell r="H1606" t="str">
            <v>03</v>
          </cell>
          <cell r="J1606" t="str">
            <v>Registrado</v>
          </cell>
          <cell r="L1606" t="str">
            <v>102</v>
          </cell>
          <cell r="N1606">
            <v>1</v>
          </cell>
          <cell r="O1606">
            <v>0</v>
          </cell>
          <cell r="P1606">
            <v>1</v>
          </cell>
        </row>
        <row r="1607">
          <cell r="A1607" t="str">
            <v>GTO</v>
          </cell>
          <cell r="C1607">
            <v>4</v>
          </cell>
          <cell r="H1607" t="str">
            <v>03</v>
          </cell>
          <cell r="J1607" t="str">
            <v>Registrado</v>
          </cell>
          <cell r="L1607" t="str">
            <v>102</v>
          </cell>
          <cell r="N1607">
            <v>3</v>
          </cell>
          <cell r="O1607">
            <v>0</v>
          </cell>
          <cell r="P1607">
            <v>1</v>
          </cell>
        </row>
        <row r="1608">
          <cell r="A1608" t="str">
            <v>GTO</v>
          </cell>
          <cell r="C1608">
            <v>4</v>
          </cell>
          <cell r="H1608" t="str">
            <v>03</v>
          </cell>
          <cell r="J1608" t="str">
            <v>Registrado</v>
          </cell>
          <cell r="L1608" t="str">
            <v>102</v>
          </cell>
          <cell r="N1608">
            <v>2</v>
          </cell>
          <cell r="O1608">
            <v>0</v>
          </cell>
          <cell r="P1608">
            <v>1</v>
          </cell>
        </row>
        <row r="1609">
          <cell r="A1609" t="str">
            <v>GTO</v>
          </cell>
          <cell r="C1609">
            <v>4</v>
          </cell>
          <cell r="H1609" t="str">
            <v>03</v>
          </cell>
          <cell r="J1609" t="str">
            <v>Registrado</v>
          </cell>
          <cell r="L1609" t="str">
            <v>102</v>
          </cell>
          <cell r="N1609">
            <v>2</v>
          </cell>
          <cell r="O1609">
            <v>0</v>
          </cell>
          <cell r="P1609">
            <v>1</v>
          </cell>
        </row>
        <row r="1610">
          <cell r="A1610" t="str">
            <v>GTO</v>
          </cell>
          <cell r="C1610">
            <v>4</v>
          </cell>
          <cell r="H1610" t="str">
            <v>03</v>
          </cell>
          <cell r="J1610" t="str">
            <v>Registrado</v>
          </cell>
          <cell r="L1610" t="str">
            <v>102</v>
          </cell>
          <cell r="N1610">
            <v>2</v>
          </cell>
          <cell r="O1610">
            <v>0</v>
          </cell>
          <cell r="P1610">
            <v>1</v>
          </cell>
        </row>
        <row r="1611">
          <cell r="A1611" t="str">
            <v>GTO</v>
          </cell>
          <cell r="C1611">
            <v>4</v>
          </cell>
          <cell r="H1611" t="str">
            <v>03</v>
          </cell>
          <cell r="J1611" t="str">
            <v>Registrado</v>
          </cell>
          <cell r="L1611" t="str">
            <v>102</v>
          </cell>
          <cell r="N1611">
            <v>2</v>
          </cell>
          <cell r="O1611">
            <v>0</v>
          </cell>
          <cell r="P1611">
            <v>1</v>
          </cell>
        </row>
        <row r="1612">
          <cell r="A1612" t="str">
            <v>GTO</v>
          </cell>
          <cell r="C1612">
            <v>4</v>
          </cell>
          <cell r="H1612" t="str">
            <v>03</v>
          </cell>
          <cell r="J1612" t="str">
            <v>Registrado</v>
          </cell>
          <cell r="L1612" t="str">
            <v>102</v>
          </cell>
          <cell r="N1612">
            <v>3</v>
          </cell>
          <cell r="O1612">
            <v>0</v>
          </cell>
          <cell r="P1612">
            <v>1</v>
          </cell>
        </row>
        <row r="1613">
          <cell r="A1613" t="str">
            <v>GTO</v>
          </cell>
          <cell r="C1613">
            <v>4</v>
          </cell>
          <cell r="H1613" t="str">
            <v>03</v>
          </cell>
          <cell r="J1613" t="str">
            <v>Registrado</v>
          </cell>
          <cell r="L1613" t="str">
            <v>102</v>
          </cell>
          <cell r="N1613">
            <v>3</v>
          </cell>
          <cell r="O1613">
            <v>0</v>
          </cell>
          <cell r="P1613">
            <v>1</v>
          </cell>
        </row>
        <row r="1614">
          <cell r="A1614" t="str">
            <v>GTO</v>
          </cell>
          <cell r="C1614">
            <v>4</v>
          </cell>
          <cell r="H1614" t="str">
            <v>03</v>
          </cell>
          <cell r="J1614" t="str">
            <v>Registrado</v>
          </cell>
          <cell r="L1614" t="str">
            <v>102</v>
          </cell>
          <cell r="N1614">
            <v>3</v>
          </cell>
          <cell r="O1614">
            <v>0</v>
          </cell>
          <cell r="P1614">
            <v>1</v>
          </cell>
        </row>
        <row r="1615">
          <cell r="A1615" t="str">
            <v>GTO</v>
          </cell>
          <cell r="C1615">
            <v>4</v>
          </cell>
          <cell r="H1615" t="str">
            <v>03</v>
          </cell>
          <cell r="J1615" t="str">
            <v>Registrado</v>
          </cell>
          <cell r="L1615" t="str">
            <v>102</v>
          </cell>
          <cell r="N1615">
            <v>3</v>
          </cell>
          <cell r="O1615">
            <v>0</v>
          </cell>
          <cell r="P1615">
            <v>1</v>
          </cell>
        </row>
        <row r="1616">
          <cell r="A1616" t="str">
            <v>GTO</v>
          </cell>
          <cell r="C1616">
            <v>4</v>
          </cell>
          <cell r="H1616" t="str">
            <v>03</v>
          </cell>
          <cell r="J1616" t="str">
            <v>Registrado</v>
          </cell>
          <cell r="L1616" t="str">
            <v>102</v>
          </cell>
          <cell r="N1616">
            <v>3</v>
          </cell>
          <cell r="O1616">
            <v>0</v>
          </cell>
          <cell r="P1616">
            <v>1</v>
          </cell>
        </row>
        <row r="1617">
          <cell r="A1617" t="str">
            <v>GTO</v>
          </cell>
          <cell r="C1617">
            <v>4</v>
          </cell>
          <cell r="H1617" t="str">
            <v>03</v>
          </cell>
          <cell r="J1617" t="str">
            <v>Registrado</v>
          </cell>
          <cell r="L1617" t="str">
            <v>102</v>
          </cell>
          <cell r="N1617">
            <v>3</v>
          </cell>
          <cell r="O1617">
            <v>0</v>
          </cell>
          <cell r="P1617">
            <v>1</v>
          </cell>
        </row>
        <row r="1618">
          <cell r="A1618" t="str">
            <v>GTO</v>
          </cell>
          <cell r="C1618">
            <v>4</v>
          </cell>
          <cell r="H1618" t="str">
            <v>03</v>
          </cell>
          <cell r="J1618" t="str">
            <v>Registrado</v>
          </cell>
          <cell r="L1618" t="str">
            <v>102</v>
          </cell>
          <cell r="N1618">
            <v>3</v>
          </cell>
          <cell r="O1618">
            <v>0</v>
          </cell>
          <cell r="P1618">
            <v>1</v>
          </cell>
        </row>
        <row r="1619">
          <cell r="A1619" t="str">
            <v>GTO</v>
          </cell>
          <cell r="C1619">
            <v>4</v>
          </cell>
          <cell r="H1619" t="str">
            <v>03</v>
          </cell>
          <cell r="J1619" t="str">
            <v>Registrado</v>
          </cell>
          <cell r="L1619" t="str">
            <v>102</v>
          </cell>
          <cell r="N1619">
            <v>3</v>
          </cell>
          <cell r="O1619">
            <v>0</v>
          </cell>
          <cell r="P1619">
            <v>1</v>
          </cell>
        </row>
        <row r="1620">
          <cell r="A1620" t="str">
            <v>GTO</v>
          </cell>
          <cell r="C1620">
            <v>4</v>
          </cell>
          <cell r="H1620" t="str">
            <v>03</v>
          </cell>
          <cell r="J1620" t="str">
            <v>Registrado</v>
          </cell>
          <cell r="L1620" t="str">
            <v>102</v>
          </cell>
          <cell r="N1620">
            <v>3</v>
          </cell>
          <cell r="O1620">
            <v>0</v>
          </cell>
          <cell r="P1620">
            <v>1</v>
          </cell>
        </row>
        <row r="1621">
          <cell r="A1621" t="str">
            <v>GTO</v>
          </cell>
          <cell r="C1621">
            <v>4</v>
          </cell>
          <cell r="H1621" t="str">
            <v>03</v>
          </cell>
          <cell r="J1621" t="str">
            <v>Registrado</v>
          </cell>
          <cell r="L1621" t="str">
            <v>102</v>
          </cell>
          <cell r="N1621">
            <v>3</v>
          </cell>
          <cell r="O1621">
            <v>0</v>
          </cell>
          <cell r="P1621">
            <v>1</v>
          </cell>
        </row>
        <row r="1622">
          <cell r="A1622" t="str">
            <v>GTO</v>
          </cell>
          <cell r="C1622">
            <v>4</v>
          </cell>
          <cell r="H1622" t="str">
            <v>03</v>
          </cell>
          <cell r="J1622" t="str">
            <v>Registrado</v>
          </cell>
          <cell r="L1622" t="str">
            <v>102</v>
          </cell>
          <cell r="N1622">
            <v>3</v>
          </cell>
          <cell r="O1622">
            <v>0</v>
          </cell>
          <cell r="P1622">
            <v>1</v>
          </cell>
        </row>
        <row r="1623">
          <cell r="A1623" t="str">
            <v>GTO</v>
          </cell>
          <cell r="C1623">
            <v>4</v>
          </cell>
          <cell r="H1623" t="str">
            <v>03</v>
          </cell>
          <cell r="J1623" t="str">
            <v>Registrado</v>
          </cell>
          <cell r="L1623" t="str">
            <v>102</v>
          </cell>
          <cell r="N1623">
            <v>2</v>
          </cell>
          <cell r="O1623">
            <v>0</v>
          </cell>
          <cell r="P1623">
            <v>1</v>
          </cell>
        </row>
        <row r="1624">
          <cell r="A1624" t="str">
            <v>GTO</v>
          </cell>
          <cell r="C1624">
            <v>4</v>
          </cell>
          <cell r="H1624" t="str">
            <v>03</v>
          </cell>
          <cell r="J1624" t="str">
            <v>Registrado</v>
          </cell>
          <cell r="L1624" t="str">
            <v>102</v>
          </cell>
          <cell r="N1624">
            <v>2</v>
          </cell>
          <cell r="O1624">
            <v>0</v>
          </cell>
          <cell r="P1624">
            <v>1</v>
          </cell>
        </row>
        <row r="1625">
          <cell r="A1625" t="str">
            <v>GTO</v>
          </cell>
          <cell r="C1625">
            <v>4</v>
          </cell>
          <cell r="H1625" t="str">
            <v>03</v>
          </cell>
          <cell r="J1625" t="str">
            <v>Registrado</v>
          </cell>
          <cell r="L1625" t="str">
            <v>102</v>
          </cell>
          <cell r="N1625">
            <v>2</v>
          </cell>
          <cell r="O1625">
            <v>0</v>
          </cell>
          <cell r="P1625">
            <v>1</v>
          </cell>
        </row>
        <row r="1626">
          <cell r="A1626" t="str">
            <v>GTO</v>
          </cell>
          <cell r="C1626">
            <v>4</v>
          </cell>
          <cell r="H1626" t="str">
            <v>03</v>
          </cell>
          <cell r="J1626" t="str">
            <v>Registrado</v>
          </cell>
          <cell r="L1626" t="str">
            <v>102</v>
          </cell>
          <cell r="N1626">
            <v>2</v>
          </cell>
          <cell r="O1626">
            <v>0</v>
          </cell>
          <cell r="P1626">
            <v>1</v>
          </cell>
        </row>
        <row r="1627">
          <cell r="A1627" t="str">
            <v>GTO</v>
          </cell>
          <cell r="C1627">
            <v>4</v>
          </cell>
          <cell r="H1627" t="str">
            <v>03</v>
          </cell>
          <cell r="J1627" t="str">
            <v>Registrado</v>
          </cell>
          <cell r="L1627" t="str">
            <v>102</v>
          </cell>
          <cell r="N1627">
            <v>2</v>
          </cell>
          <cell r="O1627">
            <v>0</v>
          </cell>
          <cell r="P1627">
            <v>1</v>
          </cell>
        </row>
        <row r="1628">
          <cell r="A1628" t="str">
            <v>GTO</v>
          </cell>
          <cell r="C1628">
            <v>4</v>
          </cell>
          <cell r="H1628" t="str">
            <v>03</v>
          </cell>
          <cell r="J1628" t="str">
            <v>Registrado</v>
          </cell>
          <cell r="L1628" t="str">
            <v>102</v>
          </cell>
          <cell r="N1628">
            <v>2</v>
          </cell>
          <cell r="O1628">
            <v>0</v>
          </cell>
          <cell r="P1628">
            <v>1</v>
          </cell>
        </row>
        <row r="1629">
          <cell r="A1629" t="str">
            <v>GTO</v>
          </cell>
          <cell r="C1629">
            <v>4</v>
          </cell>
          <cell r="H1629" t="str">
            <v>03</v>
          </cell>
          <cell r="J1629" t="str">
            <v>Registrado</v>
          </cell>
          <cell r="L1629" t="str">
            <v>102</v>
          </cell>
          <cell r="N1629">
            <v>2</v>
          </cell>
          <cell r="O1629">
            <v>0</v>
          </cell>
          <cell r="P1629">
            <v>1</v>
          </cell>
        </row>
        <row r="1630">
          <cell r="A1630" t="str">
            <v>GTO</v>
          </cell>
          <cell r="C1630">
            <v>4</v>
          </cell>
          <cell r="H1630" t="str">
            <v>03</v>
          </cell>
          <cell r="J1630" t="str">
            <v>Registrado</v>
          </cell>
          <cell r="L1630" t="str">
            <v>102</v>
          </cell>
          <cell r="N1630">
            <v>2</v>
          </cell>
          <cell r="O1630">
            <v>0</v>
          </cell>
          <cell r="P1630">
            <v>1</v>
          </cell>
        </row>
        <row r="1631">
          <cell r="A1631" t="str">
            <v>GTO</v>
          </cell>
          <cell r="C1631">
            <v>4</v>
          </cell>
          <cell r="H1631" t="str">
            <v>03</v>
          </cell>
          <cell r="J1631" t="str">
            <v>Registrado</v>
          </cell>
          <cell r="L1631" t="str">
            <v>102</v>
          </cell>
          <cell r="N1631">
            <v>2</v>
          </cell>
          <cell r="O1631">
            <v>0</v>
          </cell>
          <cell r="P1631">
            <v>1</v>
          </cell>
        </row>
        <row r="1632">
          <cell r="A1632" t="str">
            <v>GTO</v>
          </cell>
          <cell r="C1632">
            <v>4</v>
          </cell>
          <cell r="H1632" t="str">
            <v>03</v>
          </cell>
          <cell r="J1632" t="str">
            <v>Registrado</v>
          </cell>
          <cell r="L1632" t="str">
            <v>102</v>
          </cell>
          <cell r="N1632">
            <v>3</v>
          </cell>
          <cell r="O1632">
            <v>0</v>
          </cell>
          <cell r="P1632">
            <v>1</v>
          </cell>
        </row>
        <row r="1633">
          <cell r="A1633" t="str">
            <v>GTO</v>
          </cell>
          <cell r="C1633">
            <v>4</v>
          </cell>
          <cell r="H1633" t="str">
            <v>03</v>
          </cell>
          <cell r="J1633" t="str">
            <v>Registrado</v>
          </cell>
          <cell r="L1633" t="str">
            <v>102</v>
          </cell>
          <cell r="N1633">
            <v>3</v>
          </cell>
          <cell r="O1633">
            <v>0</v>
          </cell>
          <cell r="P1633">
            <v>1</v>
          </cell>
        </row>
        <row r="1634">
          <cell r="A1634" t="str">
            <v>GTO</v>
          </cell>
          <cell r="C1634">
            <v>4</v>
          </cell>
          <cell r="H1634" t="str">
            <v>03</v>
          </cell>
          <cell r="J1634" t="str">
            <v>Registrado</v>
          </cell>
          <cell r="L1634" t="str">
            <v>102</v>
          </cell>
          <cell r="N1634">
            <v>3</v>
          </cell>
          <cell r="O1634">
            <v>0</v>
          </cell>
          <cell r="P1634">
            <v>1</v>
          </cell>
        </row>
        <row r="1635">
          <cell r="A1635" t="str">
            <v>GTO</v>
          </cell>
          <cell r="C1635">
            <v>4</v>
          </cell>
          <cell r="H1635" t="str">
            <v>03</v>
          </cell>
          <cell r="J1635" t="str">
            <v>Registrado</v>
          </cell>
          <cell r="L1635" t="str">
            <v>102</v>
          </cell>
          <cell r="N1635">
            <v>3</v>
          </cell>
          <cell r="O1635">
            <v>0</v>
          </cell>
          <cell r="P1635">
            <v>1</v>
          </cell>
        </row>
        <row r="1636">
          <cell r="A1636" t="str">
            <v>GTO</v>
          </cell>
          <cell r="C1636">
            <v>4</v>
          </cell>
          <cell r="H1636" t="str">
            <v>03</v>
          </cell>
          <cell r="J1636" t="str">
            <v>Registrado</v>
          </cell>
          <cell r="L1636" t="str">
            <v>102</v>
          </cell>
          <cell r="N1636">
            <v>3</v>
          </cell>
          <cell r="O1636">
            <v>0</v>
          </cell>
          <cell r="P1636">
            <v>1</v>
          </cell>
        </row>
        <row r="1637">
          <cell r="A1637" t="str">
            <v>GTO</v>
          </cell>
          <cell r="C1637">
            <v>4</v>
          </cell>
          <cell r="H1637" t="str">
            <v>03</v>
          </cell>
          <cell r="J1637" t="str">
            <v>Registrado</v>
          </cell>
          <cell r="L1637" t="str">
            <v>102</v>
          </cell>
          <cell r="N1637">
            <v>3</v>
          </cell>
          <cell r="O1637">
            <v>0</v>
          </cell>
          <cell r="P1637">
            <v>1</v>
          </cell>
        </row>
        <row r="1638">
          <cell r="A1638" t="str">
            <v>GTO</v>
          </cell>
          <cell r="C1638">
            <v>13</v>
          </cell>
          <cell r="H1638" t="str">
            <v>03</v>
          </cell>
          <cell r="J1638" t="str">
            <v>Registrado</v>
          </cell>
          <cell r="L1638" t="str">
            <v>102</v>
          </cell>
          <cell r="N1638">
            <v>4</v>
          </cell>
          <cell r="O1638">
            <v>0</v>
          </cell>
          <cell r="P1638">
            <v>1</v>
          </cell>
        </row>
        <row r="1639">
          <cell r="A1639" t="str">
            <v>GTO</v>
          </cell>
          <cell r="C1639">
            <v>13</v>
          </cell>
          <cell r="H1639" t="str">
            <v>03</v>
          </cell>
          <cell r="J1639" t="str">
            <v>Registrado</v>
          </cell>
          <cell r="L1639" t="str">
            <v>102</v>
          </cell>
          <cell r="N1639">
            <v>3</v>
          </cell>
          <cell r="O1639">
            <v>0</v>
          </cell>
          <cell r="P1639">
            <v>1</v>
          </cell>
        </row>
        <row r="1640">
          <cell r="A1640" t="str">
            <v>GTO</v>
          </cell>
          <cell r="C1640">
            <v>4</v>
          </cell>
          <cell r="H1640" t="str">
            <v>03</v>
          </cell>
          <cell r="J1640" t="str">
            <v>Registrado</v>
          </cell>
          <cell r="L1640" t="str">
            <v>203</v>
          </cell>
          <cell r="N1640">
            <v>3</v>
          </cell>
          <cell r="O1640">
            <v>0</v>
          </cell>
          <cell r="P1640">
            <v>1</v>
          </cell>
        </row>
        <row r="1641">
          <cell r="A1641" t="str">
            <v>GTO</v>
          </cell>
          <cell r="C1641">
            <v>4</v>
          </cell>
          <cell r="H1641" t="str">
            <v>03</v>
          </cell>
          <cell r="J1641" t="str">
            <v>Registrado</v>
          </cell>
          <cell r="L1641" t="str">
            <v>102</v>
          </cell>
          <cell r="N1641">
            <v>1</v>
          </cell>
          <cell r="O1641">
            <v>0</v>
          </cell>
          <cell r="P1641">
            <v>1</v>
          </cell>
        </row>
        <row r="1642">
          <cell r="A1642" t="str">
            <v>GTO</v>
          </cell>
          <cell r="C1642">
            <v>4</v>
          </cell>
          <cell r="H1642" t="str">
            <v>03</v>
          </cell>
          <cell r="J1642" t="str">
            <v>Registrado</v>
          </cell>
          <cell r="L1642" t="str">
            <v>102</v>
          </cell>
          <cell r="N1642">
            <v>1</v>
          </cell>
          <cell r="O1642">
            <v>0</v>
          </cell>
          <cell r="P1642">
            <v>1</v>
          </cell>
        </row>
        <row r="1643">
          <cell r="A1643" t="str">
            <v>GTO</v>
          </cell>
          <cell r="C1643">
            <v>11</v>
          </cell>
          <cell r="H1643" t="str">
            <v>03</v>
          </cell>
          <cell r="J1643" t="str">
            <v>Registrado</v>
          </cell>
          <cell r="L1643" t="str">
            <v>102</v>
          </cell>
          <cell r="N1643">
            <v>3</v>
          </cell>
          <cell r="O1643">
            <v>0</v>
          </cell>
          <cell r="P1643">
            <v>1</v>
          </cell>
        </row>
        <row r="1644">
          <cell r="A1644" t="str">
            <v>GTO</v>
          </cell>
          <cell r="C1644">
            <v>13</v>
          </cell>
          <cell r="H1644" t="str">
            <v>03</v>
          </cell>
          <cell r="J1644" t="str">
            <v>Registrado</v>
          </cell>
          <cell r="L1644" t="str">
            <v>102</v>
          </cell>
          <cell r="N1644">
            <v>4</v>
          </cell>
          <cell r="O1644">
            <v>0</v>
          </cell>
          <cell r="P1644">
            <v>1</v>
          </cell>
        </row>
        <row r="1645">
          <cell r="A1645" t="str">
            <v>ANA</v>
          </cell>
          <cell r="C1645">
            <v>12</v>
          </cell>
          <cell r="H1645" t="str">
            <v>01</v>
          </cell>
          <cell r="J1645" t="str">
            <v>Registrado</v>
          </cell>
          <cell r="L1645" t="str">
            <v>101</v>
          </cell>
          <cell r="N1645">
            <v>1</v>
          </cell>
          <cell r="O1645">
            <v>0</v>
          </cell>
          <cell r="P1645">
            <v>1</v>
          </cell>
        </row>
        <row r="1646">
          <cell r="A1646" t="str">
            <v>GTO</v>
          </cell>
          <cell r="C1646">
            <v>4</v>
          </cell>
          <cell r="H1646" t="str">
            <v>00</v>
          </cell>
          <cell r="J1646" t="str">
            <v>Registrado</v>
          </cell>
          <cell r="L1646" t="str">
            <v>102</v>
          </cell>
          <cell r="N1646">
            <v>1</v>
          </cell>
          <cell r="O1646">
            <v>0</v>
          </cell>
          <cell r="P1646">
            <v>1</v>
          </cell>
        </row>
        <row r="1647">
          <cell r="A1647" t="str">
            <v>GTO</v>
          </cell>
          <cell r="C1647">
            <v>4</v>
          </cell>
          <cell r="H1647" t="str">
            <v>00</v>
          </cell>
          <cell r="J1647" t="str">
            <v>Registrado</v>
          </cell>
          <cell r="L1647" t="str">
            <v>102</v>
          </cell>
          <cell r="N1647">
            <v>1</v>
          </cell>
          <cell r="O1647">
            <v>0</v>
          </cell>
          <cell r="P1647">
            <v>1</v>
          </cell>
        </row>
        <row r="1648">
          <cell r="A1648" t="str">
            <v>GTO</v>
          </cell>
          <cell r="C1648">
            <v>4</v>
          </cell>
          <cell r="H1648" t="str">
            <v>00</v>
          </cell>
          <cell r="J1648" t="str">
            <v>Registrado</v>
          </cell>
          <cell r="L1648" t="str">
            <v>102</v>
          </cell>
          <cell r="N1648">
            <v>1</v>
          </cell>
          <cell r="O1648">
            <v>0</v>
          </cell>
          <cell r="P1648">
            <v>1</v>
          </cell>
        </row>
        <row r="1649">
          <cell r="A1649" t="str">
            <v>GTO</v>
          </cell>
          <cell r="C1649">
            <v>4</v>
          </cell>
          <cell r="H1649" t="str">
            <v>00</v>
          </cell>
          <cell r="J1649" t="str">
            <v>Registrado</v>
          </cell>
          <cell r="L1649" t="str">
            <v>102</v>
          </cell>
          <cell r="N1649">
            <v>1</v>
          </cell>
          <cell r="O1649">
            <v>0</v>
          </cell>
          <cell r="P1649">
            <v>1</v>
          </cell>
        </row>
        <row r="1650">
          <cell r="A1650" t="str">
            <v>GTO</v>
          </cell>
          <cell r="C1650">
            <v>4</v>
          </cell>
          <cell r="H1650" t="str">
            <v>00</v>
          </cell>
          <cell r="J1650" t="str">
            <v>Registrado</v>
          </cell>
          <cell r="L1650" t="str">
            <v>102</v>
          </cell>
          <cell r="N1650">
            <v>1</v>
          </cell>
          <cell r="O1650">
            <v>0</v>
          </cell>
          <cell r="P1650">
            <v>1</v>
          </cell>
        </row>
        <row r="1651">
          <cell r="A1651" t="str">
            <v>GTO</v>
          </cell>
          <cell r="C1651">
            <v>4</v>
          </cell>
          <cell r="H1651" t="str">
            <v>00</v>
          </cell>
          <cell r="J1651" t="str">
            <v>Registrado</v>
          </cell>
          <cell r="L1651" t="str">
            <v>102</v>
          </cell>
          <cell r="N1651">
            <v>1</v>
          </cell>
          <cell r="O1651">
            <v>0</v>
          </cell>
          <cell r="P1651">
            <v>1</v>
          </cell>
        </row>
        <row r="1652">
          <cell r="A1652" t="str">
            <v>GTO</v>
          </cell>
          <cell r="C1652">
            <v>4</v>
          </cell>
          <cell r="H1652" t="str">
            <v>00</v>
          </cell>
          <cell r="J1652" t="str">
            <v>Registrado</v>
          </cell>
          <cell r="L1652" t="str">
            <v>102</v>
          </cell>
          <cell r="N1652">
            <v>1</v>
          </cell>
          <cell r="O1652">
            <v>0</v>
          </cell>
          <cell r="P1652">
            <v>1</v>
          </cell>
        </row>
        <row r="1653">
          <cell r="A1653" t="str">
            <v>GTO</v>
          </cell>
          <cell r="C1653">
            <v>4</v>
          </cell>
          <cell r="H1653" t="str">
            <v>00</v>
          </cell>
          <cell r="J1653" t="str">
            <v>Registrado</v>
          </cell>
          <cell r="L1653" t="str">
            <v>102</v>
          </cell>
          <cell r="N1653">
            <v>1</v>
          </cell>
          <cell r="O1653">
            <v>0</v>
          </cell>
          <cell r="P1653">
            <v>1</v>
          </cell>
        </row>
        <row r="1654">
          <cell r="A1654" t="str">
            <v>GTO</v>
          </cell>
          <cell r="C1654">
            <v>4</v>
          </cell>
          <cell r="H1654" t="str">
            <v>00</v>
          </cell>
          <cell r="J1654" t="str">
            <v>Registrado</v>
          </cell>
          <cell r="L1654" t="str">
            <v>102</v>
          </cell>
          <cell r="N1654">
            <v>1</v>
          </cell>
          <cell r="O1654">
            <v>0</v>
          </cell>
          <cell r="P1654">
            <v>1</v>
          </cell>
        </row>
        <row r="1655">
          <cell r="A1655" t="str">
            <v>GTO</v>
          </cell>
          <cell r="C1655">
            <v>4</v>
          </cell>
          <cell r="H1655" t="str">
            <v>00</v>
          </cell>
          <cell r="J1655" t="str">
            <v>Registrado</v>
          </cell>
          <cell r="L1655" t="str">
            <v>102</v>
          </cell>
          <cell r="N1655">
            <v>3</v>
          </cell>
          <cell r="O1655">
            <v>0</v>
          </cell>
          <cell r="P1655">
            <v>1</v>
          </cell>
        </row>
        <row r="1656">
          <cell r="A1656" t="str">
            <v>GTO</v>
          </cell>
          <cell r="C1656">
            <v>4</v>
          </cell>
          <cell r="H1656" t="str">
            <v>00</v>
          </cell>
          <cell r="J1656" t="str">
            <v>Registrado</v>
          </cell>
          <cell r="L1656" t="str">
            <v>102</v>
          </cell>
          <cell r="N1656">
            <v>3</v>
          </cell>
          <cell r="O1656">
            <v>0</v>
          </cell>
          <cell r="P1656">
            <v>1</v>
          </cell>
        </row>
        <row r="1657">
          <cell r="A1657" t="str">
            <v>GTO</v>
          </cell>
          <cell r="C1657">
            <v>4</v>
          </cell>
          <cell r="H1657" t="str">
            <v>00</v>
          </cell>
          <cell r="J1657" t="str">
            <v>Registrado</v>
          </cell>
          <cell r="L1657" t="str">
            <v>102</v>
          </cell>
          <cell r="N1657">
            <v>2</v>
          </cell>
          <cell r="O1657">
            <v>0</v>
          </cell>
          <cell r="P1657">
            <v>1</v>
          </cell>
        </row>
        <row r="1658">
          <cell r="A1658" t="str">
            <v>GTO</v>
          </cell>
          <cell r="C1658">
            <v>4</v>
          </cell>
          <cell r="H1658" t="str">
            <v>00</v>
          </cell>
          <cell r="J1658" t="str">
            <v>Registrado</v>
          </cell>
          <cell r="L1658" t="str">
            <v>102</v>
          </cell>
          <cell r="N1658">
            <v>2</v>
          </cell>
          <cell r="O1658">
            <v>0</v>
          </cell>
          <cell r="P1658">
            <v>1</v>
          </cell>
        </row>
        <row r="1659">
          <cell r="A1659" t="str">
            <v>GTO</v>
          </cell>
          <cell r="C1659">
            <v>4</v>
          </cell>
          <cell r="H1659" t="str">
            <v>00</v>
          </cell>
          <cell r="J1659" t="str">
            <v>Registrado</v>
          </cell>
          <cell r="L1659" t="str">
            <v>102</v>
          </cell>
          <cell r="N1659">
            <v>2</v>
          </cell>
          <cell r="O1659">
            <v>0</v>
          </cell>
          <cell r="P1659">
            <v>1</v>
          </cell>
        </row>
        <row r="1660">
          <cell r="A1660" t="str">
            <v>GTO</v>
          </cell>
          <cell r="C1660">
            <v>4</v>
          </cell>
          <cell r="H1660" t="str">
            <v>00</v>
          </cell>
          <cell r="J1660" t="str">
            <v>Registrado</v>
          </cell>
          <cell r="L1660" t="str">
            <v>102</v>
          </cell>
          <cell r="N1660">
            <v>2</v>
          </cell>
          <cell r="O1660">
            <v>0</v>
          </cell>
          <cell r="P1660">
            <v>1</v>
          </cell>
        </row>
        <row r="1661">
          <cell r="A1661" t="str">
            <v>GTO</v>
          </cell>
          <cell r="C1661">
            <v>4</v>
          </cell>
          <cell r="H1661" t="str">
            <v>00</v>
          </cell>
          <cell r="J1661" t="str">
            <v>Registrado</v>
          </cell>
          <cell r="L1661" t="str">
            <v>102</v>
          </cell>
          <cell r="N1661">
            <v>2</v>
          </cell>
          <cell r="O1661">
            <v>0</v>
          </cell>
          <cell r="P1661">
            <v>1</v>
          </cell>
        </row>
        <row r="1662">
          <cell r="A1662" t="str">
            <v>GTO</v>
          </cell>
          <cell r="C1662">
            <v>4</v>
          </cell>
          <cell r="H1662" t="str">
            <v>00</v>
          </cell>
          <cell r="J1662" t="str">
            <v>Registrado</v>
          </cell>
          <cell r="L1662" t="str">
            <v>102</v>
          </cell>
          <cell r="N1662">
            <v>3</v>
          </cell>
          <cell r="O1662">
            <v>0</v>
          </cell>
          <cell r="P1662">
            <v>1</v>
          </cell>
        </row>
        <row r="1663">
          <cell r="A1663" t="str">
            <v>GTO</v>
          </cell>
          <cell r="C1663">
            <v>4</v>
          </cell>
          <cell r="H1663" t="str">
            <v>00</v>
          </cell>
          <cell r="J1663" t="str">
            <v>Registrado</v>
          </cell>
          <cell r="L1663" t="str">
            <v>102</v>
          </cell>
          <cell r="N1663">
            <v>3</v>
          </cell>
          <cell r="O1663">
            <v>0</v>
          </cell>
          <cell r="P1663">
            <v>1</v>
          </cell>
        </row>
        <row r="1664">
          <cell r="A1664" t="str">
            <v>GTO</v>
          </cell>
          <cell r="C1664">
            <v>4</v>
          </cell>
          <cell r="H1664" t="str">
            <v>00</v>
          </cell>
          <cell r="J1664" t="str">
            <v>Registrado</v>
          </cell>
          <cell r="L1664" t="str">
            <v>102</v>
          </cell>
          <cell r="N1664">
            <v>3</v>
          </cell>
          <cell r="O1664">
            <v>0</v>
          </cell>
          <cell r="P1664">
            <v>1</v>
          </cell>
        </row>
        <row r="1665">
          <cell r="A1665" t="str">
            <v>GTO</v>
          </cell>
          <cell r="C1665">
            <v>4</v>
          </cell>
          <cell r="H1665" t="str">
            <v>00</v>
          </cell>
          <cell r="J1665" t="str">
            <v>Registrado</v>
          </cell>
          <cell r="L1665" t="str">
            <v>102</v>
          </cell>
          <cell r="N1665">
            <v>3</v>
          </cell>
          <cell r="O1665">
            <v>0</v>
          </cell>
          <cell r="P1665">
            <v>1</v>
          </cell>
        </row>
        <row r="1666">
          <cell r="A1666" t="str">
            <v>GTO</v>
          </cell>
          <cell r="C1666">
            <v>4</v>
          </cell>
          <cell r="H1666" t="str">
            <v>00</v>
          </cell>
          <cell r="J1666" t="str">
            <v>Registrado</v>
          </cell>
          <cell r="L1666" t="str">
            <v>102</v>
          </cell>
          <cell r="N1666">
            <v>3</v>
          </cell>
          <cell r="O1666">
            <v>0</v>
          </cell>
          <cell r="P1666">
            <v>1</v>
          </cell>
        </row>
        <row r="1667">
          <cell r="A1667" t="str">
            <v>GTO</v>
          </cell>
          <cell r="C1667">
            <v>4</v>
          </cell>
          <cell r="H1667" t="str">
            <v>00</v>
          </cell>
          <cell r="J1667" t="str">
            <v>Registrado</v>
          </cell>
          <cell r="L1667" t="str">
            <v>102</v>
          </cell>
          <cell r="N1667">
            <v>3</v>
          </cell>
          <cell r="O1667">
            <v>0</v>
          </cell>
          <cell r="P1667">
            <v>1</v>
          </cell>
        </row>
        <row r="1668">
          <cell r="A1668" t="str">
            <v>GTO</v>
          </cell>
          <cell r="C1668">
            <v>4</v>
          </cell>
          <cell r="H1668" t="str">
            <v>00</v>
          </cell>
          <cell r="J1668" t="str">
            <v>Registrado</v>
          </cell>
          <cell r="L1668" t="str">
            <v>102</v>
          </cell>
          <cell r="N1668">
            <v>3</v>
          </cell>
          <cell r="O1668">
            <v>0</v>
          </cell>
          <cell r="P1668">
            <v>1</v>
          </cell>
        </row>
        <row r="1669">
          <cell r="A1669" t="str">
            <v>GTO</v>
          </cell>
          <cell r="C1669">
            <v>4</v>
          </cell>
          <cell r="H1669" t="str">
            <v>00</v>
          </cell>
          <cell r="J1669" t="str">
            <v>Registrado</v>
          </cell>
          <cell r="L1669" t="str">
            <v>102</v>
          </cell>
          <cell r="N1669">
            <v>3</v>
          </cell>
          <cell r="O1669">
            <v>0</v>
          </cell>
          <cell r="P1669">
            <v>1</v>
          </cell>
        </row>
        <row r="1670">
          <cell r="A1670" t="str">
            <v>GTO</v>
          </cell>
          <cell r="C1670">
            <v>4</v>
          </cell>
          <cell r="H1670" t="str">
            <v>00</v>
          </cell>
          <cell r="J1670" t="str">
            <v>Registrado</v>
          </cell>
          <cell r="L1670" t="str">
            <v>102</v>
          </cell>
          <cell r="N1670">
            <v>3</v>
          </cell>
          <cell r="O1670">
            <v>0</v>
          </cell>
          <cell r="P1670">
            <v>1</v>
          </cell>
        </row>
        <row r="1671">
          <cell r="A1671" t="str">
            <v>GTO</v>
          </cell>
          <cell r="C1671">
            <v>4</v>
          </cell>
          <cell r="H1671" t="str">
            <v>00</v>
          </cell>
          <cell r="J1671" t="str">
            <v>Registrado</v>
          </cell>
          <cell r="L1671" t="str">
            <v>102</v>
          </cell>
          <cell r="N1671">
            <v>3</v>
          </cell>
          <cell r="O1671">
            <v>0</v>
          </cell>
          <cell r="P1671">
            <v>1</v>
          </cell>
        </row>
        <row r="1672">
          <cell r="A1672" t="str">
            <v>GTO</v>
          </cell>
          <cell r="C1672">
            <v>4</v>
          </cell>
          <cell r="H1672" t="str">
            <v>00</v>
          </cell>
          <cell r="J1672" t="str">
            <v>Registrado</v>
          </cell>
          <cell r="L1672" t="str">
            <v>102</v>
          </cell>
          <cell r="N1672">
            <v>3</v>
          </cell>
          <cell r="O1672">
            <v>0</v>
          </cell>
          <cell r="P1672">
            <v>1</v>
          </cell>
        </row>
        <row r="1673">
          <cell r="A1673" t="str">
            <v>GTO</v>
          </cell>
          <cell r="C1673">
            <v>4</v>
          </cell>
          <cell r="H1673" t="str">
            <v>00</v>
          </cell>
          <cell r="J1673" t="str">
            <v>Registrado</v>
          </cell>
          <cell r="L1673" t="str">
            <v>102</v>
          </cell>
          <cell r="N1673">
            <v>3</v>
          </cell>
          <cell r="O1673">
            <v>0</v>
          </cell>
          <cell r="P1673">
            <v>1</v>
          </cell>
        </row>
        <row r="1674">
          <cell r="A1674" t="str">
            <v>GTO</v>
          </cell>
          <cell r="C1674">
            <v>4</v>
          </cell>
          <cell r="H1674" t="str">
            <v>00</v>
          </cell>
          <cell r="J1674" t="str">
            <v>Registrado</v>
          </cell>
          <cell r="L1674" t="str">
            <v>102</v>
          </cell>
          <cell r="N1674">
            <v>3</v>
          </cell>
          <cell r="O1674">
            <v>0</v>
          </cell>
          <cell r="P1674">
            <v>1</v>
          </cell>
        </row>
        <row r="1675">
          <cell r="A1675" t="str">
            <v>GTO</v>
          </cell>
          <cell r="C1675">
            <v>4</v>
          </cell>
          <cell r="H1675" t="str">
            <v>00</v>
          </cell>
          <cell r="J1675" t="str">
            <v>Registrado</v>
          </cell>
          <cell r="L1675" t="str">
            <v>102</v>
          </cell>
          <cell r="N1675">
            <v>3</v>
          </cell>
          <cell r="O1675">
            <v>0</v>
          </cell>
          <cell r="P1675">
            <v>1</v>
          </cell>
        </row>
        <row r="1676">
          <cell r="A1676" t="str">
            <v>ANA</v>
          </cell>
          <cell r="C1676">
            <v>14</v>
          </cell>
          <cell r="H1676" t="str">
            <v>01</v>
          </cell>
          <cell r="J1676" t="str">
            <v>Registrado</v>
          </cell>
          <cell r="L1676" t="str">
            <v>101</v>
          </cell>
          <cell r="N1676">
            <v>1</v>
          </cell>
          <cell r="O1676">
            <v>0</v>
          </cell>
          <cell r="P1676">
            <v>1</v>
          </cell>
        </row>
        <row r="1677">
          <cell r="A1677" t="str">
            <v>GTO</v>
          </cell>
          <cell r="C1677">
            <v>4</v>
          </cell>
          <cell r="H1677" t="str">
            <v>00</v>
          </cell>
          <cell r="J1677" t="str">
            <v>Registrado</v>
          </cell>
          <cell r="L1677" t="str">
            <v>203</v>
          </cell>
          <cell r="N1677">
            <v>1</v>
          </cell>
          <cell r="O1677">
            <v>0</v>
          </cell>
          <cell r="P1677">
            <v>1</v>
          </cell>
        </row>
        <row r="1678">
          <cell r="A1678" t="str">
            <v>GTO</v>
          </cell>
          <cell r="C1678">
            <v>4</v>
          </cell>
          <cell r="H1678" t="str">
            <v>00</v>
          </cell>
          <cell r="J1678" t="str">
            <v>Registrado</v>
          </cell>
          <cell r="L1678" t="str">
            <v>203</v>
          </cell>
          <cell r="N1678">
            <v>1</v>
          </cell>
          <cell r="O1678">
            <v>0</v>
          </cell>
          <cell r="P1678">
            <v>1</v>
          </cell>
        </row>
        <row r="1679">
          <cell r="A1679" t="str">
            <v>GTO</v>
          </cell>
          <cell r="C1679">
            <v>4</v>
          </cell>
          <cell r="H1679" t="str">
            <v>00</v>
          </cell>
          <cell r="J1679" t="str">
            <v>Registrado</v>
          </cell>
          <cell r="L1679" t="str">
            <v>203</v>
          </cell>
          <cell r="N1679">
            <v>1</v>
          </cell>
          <cell r="O1679">
            <v>0</v>
          </cell>
          <cell r="P1679">
            <v>1</v>
          </cell>
        </row>
        <row r="1680">
          <cell r="A1680" t="str">
            <v>GTO</v>
          </cell>
          <cell r="C1680">
            <v>4</v>
          </cell>
          <cell r="H1680" t="str">
            <v>00</v>
          </cell>
          <cell r="J1680" t="str">
            <v>Registrado</v>
          </cell>
          <cell r="L1680" t="str">
            <v>203</v>
          </cell>
          <cell r="N1680">
            <v>1</v>
          </cell>
          <cell r="O1680">
            <v>0</v>
          </cell>
          <cell r="P1680">
            <v>1</v>
          </cell>
        </row>
        <row r="1681">
          <cell r="A1681" t="str">
            <v>GTO</v>
          </cell>
          <cell r="C1681">
            <v>4</v>
          </cell>
          <cell r="H1681" t="str">
            <v>00</v>
          </cell>
          <cell r="J1681" t="str">
            <v>Registrado</v>
          </cell>
          <cell r="L1681" t="str">
            <v>203</v>
          </cell>
          <cell r="N1681">
            <v>1</v>
          </cell>
          <cell r="O1681">
            <v>0</v>
          </cell>
          <cell r="P1681">
            <v>1</v>
          </cell>
        </row>
        <row r="1682">
          <cell r="A1682" t="str">
            <v>GTO</v>
          </cell>
          <cell r="C1682">
            <v>4</v>
          </cell>
          <cell r="H1682" t="str">
            <v>00</v>
          </cell>
          <cell r="J1682" t="str">
            <v>Registrado</v>
          </cell>
          <cell r="L1682" t="str">
            <v>203</v>
          </cell>
          <cell r="N1682">
            <v>1</v>
          </cell>
          <cell r="O1682">
            <v>0</v>
          </cell>
          <cell r="P1682">
            <v>1</v>
          </cell>
        </row>
        <row r="1683">
          <cell r="A1683" t="str">
            <v>GTO</v>
          </cell>
          <cell r="C1683">
            <v>4</v>
          </cell>
          <cell r="H1683" t="str">
            <v>00</v>
          </cell>
          <cell r="J1683" t="str">
            <v>Registrado</v>
          </cell>
          <cell r="L1683" t="str">
            <v>203</v>
          </cell>
          <cell r="N1683">
            <v>1</v>
          </cell>
          <cell r="O1683">
            <v>0</v>
          </cell>
          <cell r="P1683">
            <v>1</v>
          </cell>
        </row>
        <row r="1684">
          <cell r="A1684" t="str">
            <v>GTO</v>
          </cell>
          <cell r="C1684">
            <v>4</v>
          </cell>
          <cell r="H1684" t="str">
            <v>00</v>
          </cell>
          <cell r="J1684" t="str">
            <v>Registrado</v>
          </cell>
          <cell r="L1684" t="str">
            <v>203</v>
          </cell>
          <cell r="N1684">
            <v>1</v>
          </cell>
          <cell r="O1684">
            <v>0</v>
          </cell>
          <cell r="P1684">
            <v>1</v>
          </cell>
        </row>
        <row r="1685">
          <cell r="A1685" t="str">
            <v>GTO</v>
          </cell>
          <cell r="C1685">
            <v>4</v>
          </cell>
          <cell r="H1685" t="str">
            <v>00</v>
          </cell>
          <cell r="J1685" t="str">
            <v>Registrado</v>
          </cell>
          <cell r="L1685" t="str">
            <v>203</v>
          </cell>
          <cell r="N1685">
            <v>1</v>
          </cell>
          <cell r="O1685">
            <v>0</v>
          </cell>
          <cell r="P1685">
            <v>1</v>
          </cell>
        </row>
        <row r="1686">
          <cell r="A1686" t="str">
            <v>GTO</v>
          </cell>
          <cell r="C1686">
            <v>4</v>
          </cell>
          <cell r="H1686" t="str">
            <v>00</v>
          </cell>
          <cell r="J1686" t="str">
            <v>Registrado</v>
          </cell>
          <cell r="L1686" t="str">
            <v>203</v>
          </cell>
          <cell r="N1686">
            <v>3</v>
          </cell>
          <cell r="O1686">
            <v>0</v>
          </cell>
          <cell r="P1686">
            <v>1</v>
          </cell>
        </row>
        <row r="1687">
          <cell r="A1687" t="str">
            <v>GTO</v>
          </cell>
          <cell r="C1687">
            <v>4</v>
          </cell>
          <cell r="H1687" t="str">
            <v>00</v>
          </cell>
          <cell r="J1687" t="str">
            <v>Registrado</v>
          </cell>
          <cell r="L1687" t="str">
            <v>203</v>
          </cell>
          <cell r="N1687">
            <v>3</v>
          </cell>
          <cell r="O1687">
            <v>0</v>
          </cell>
          <cell r="P1687">
            <v>1</v>
          </cell>
        </row>
        <row r="1688">
          <cell r="A1688" t="str">
            <v>GTO</v>
          </cell>
          <cell r="C1688">
            <v>4</v>
          </cell>
          <cell r="H1688" t="str">
            <v>00</v>
          </cell>
          <cell r="J1688" t="str">
            <v>Registrado</v>
          </cell>
          <cell r="L1688" t="str">
            <v>203</v>
          </cell>
          <cell r="N1688">
            <v>2</v>
          </cell>
          <cell r="O1688">
            <v>0</v>
          </cell>
          <cell r="P1688">
            <v>1</v>
          </cell>
        </row>
        <row r="1689">
          <cell r="A1689" t="str">
            <v>GTO</v>
          </cell>
          <cell r="C1689">
            <v>4</v>
          </cell>
          <cell r="H1689" t="str">
            <v>00</v>
          </cell>
          <cell r="J1689" t="str">
            <v>Registrado</v>
          </cell>
          <cell r="L1689" t="str">
            <v>203</v>
          </cell>
          <cell r="N1689">
            <v>2</v>
          </cell>
          <cell r="O1689">
            <v>0</v>
          </cell>
          <cell r="P1689">
            <v>1</v>
          </cell>
        </row>
        <row r="1690">
          <cell r="A1690" t="str">
            <v>GTO</v>
          </cell>
          <cell r="C1690">
            <v>4</v>
          </cell>
          <cell r="H1690" t="str">
            <v>00</v>
          </cell>
          <cell r="J1690" t="str">
            <v>Registrado</v>
          </cell>
          <cell r="L1690" t="str">
            <v>203</v>
          </cell>
          <cell r="N1690">
            <v>2</v>
          </cell>
          <cell r="O1690">
            <v>0</v>
          </cell>
          <cell r="P1690">
            <v>1</v>
          </cell>
        </row>
        <row r="1691">
          <cell r="A1691" t="str">
            <v>GTO</v>
          </cell>
          <cell r="C1691">
            <v>4</v>
          </cell>
          <cell r="H1691" t="str">
            <v>00</v>
          </cell>
          <cell r="J1691" t="str">
            <v>Registrado</v>
          </cell>
          <cell r="L1691" t="str">
            <v>203</v>
          </cell>
          <cell r="N1691">
            <v>2</v>
          </cell>
          <cell r="O1691">
            <v>0</v>
          </cell>
          <cell r="P1691">
            <v>1</v>
          </cell>
        </row>
        <row r="1692">
          <cell r="A1692" t="str">
            <v>GTO</v>
          </cell>
          <cell r="C1692">
            <v>4</v>
          </cell>
          <cell r="H1692" t="str">
            <v>00</v>
          </cell>
          <cell r="J1692" t="str">
            <v>Registrado</v>
          </cell>
          <cell r="L1692" t="str">
            <v>203</v>
          </cell>
          <cell r="N1692">
            <v>2</v>
          </cell>
          <cell r="O1692">
            <v>0</v>
          </cell>
          <cell r="P1692">
            <v>1</v>
          </cell>
        </row>
        <row r="1693">
          <cell r="A1693" t="str">
            <v>GTO</v>
          </cell>
          <cell r="C1693">
            <v>4</v>
          </cell>
          <cell r="H1693" t="str">
            <v>00</v>
          </cell>
          <cell r="J1693" t="str">
            <v>Registrado</v>
          </cell>
          <cell r="L1693" t="str">
            <v>203</v>
          </cell>
          <cell r="N1693">
            <v>3</v>
          </cell>
          <cell r="O1693">
            <v>0</v>
          </cell>
          <cell r="P1693">
            <v>1</v>
          </cell>
        </row>
        <row r="1694">
          <cell r="A1694" t="str">
            <v>GTO</v>
          </cell>
          <cell r="C1694">
            <v>4</v>
          </cell>
          <cell r="H1694" t="str">
            <v>00</v>
          </cell>
          <cell r="J1694" t="str">
            <v>Registrado</v>
          </cell>
          <cell r="L1694" t="str">
            <v>203</v>
          </cell>
          <cell r="N1694">
            <v>3</v>
          </cell>
          <cell r="O1694">
            <v>0</v>
          </cell>
          <cell r="P1694">
            <v>1</v>
          </cell>
        </row>
        <row r="1695">
          <cell r="A1695" t="str">
            <v>GTO</v>
          </cell>
          <cell r="C1695">
            <v>4</v>
          </cell>
          <cell r="H1695" t="str">
            <v>00</v>
          </cell>
          <cell r="J1695" t="str">
            <v>Registrado</v>
          </cell>
          <cell r="L1695" t="str">
            <v>203</v>
          </cell>
          <cell r="N1695">
            <v>3</v>
          </cell>
          <cell r="O1695">
            <v>0</v>
          </cell>
          <cell r="P1695">
            <v>1</v>
          </cell>
        </row>
        <row r="1696">
          <cell r="A1696" t="str">
            <v>GTO</v>
          </cell>
          <cell r="C1696">
            <v>4</v>
          </cell>
          <cell r="H1696" t="str">
            <v>00</v>
          </cell>
          <cell r="J1696" t="str">
            <v>Registrado</v>
          </cell>
          <cell r="L1696" t="str">
            <v>203</v>
          </cell>
          <cell r="N1696">
            <v>3</v>
          </cell>
          <cell r="O1696">
            <v>0</v>
          </cell>
          <cell r="P1696">
            <v>1</v>
          </cell>
        </row>
        <row r="1697">
          <cell r="A1697" t="str">
            <v>GTO</v>
          </cell>
          <cell r="C1697">
            <v>4</v>
          </cell>
          <cell r="H1697" t="str">
            <v>00</v>
          </cell>
          <cell r="J1697" t="str">
            <v>Registrado</v>
          </cell>
          <cell r="L1697" t="str">
            <v>203</v>
          </cell>
          <cell r="N1697">
            <v>3</v>
          </cell>
          <cell r="O1697">
            <v>0</v>
          </cell>
          <cell r="P1697">
            <v>1</v>
          </cell>
        </row>
        <row r="1698">
          <cell r="A1698" t="str">
            <v>GTO</v>
          </cell>
          <cell r="C1698">
            <v>4</v>
          </cell>
          <cell r="H1698" t="str">
            <v>00</v>
          </cell>
          <cell r="J1698" t="str">
            <v>Registrado</v>
          </cell>
          <cell r="L1698" t="str">
            <v>203</v>
          </cell>
          <cell r="N1698">
            <v>3</v>
          </cell>
          <cell r="O1698">
            <v>0</v>
          </cell>
          <cell r="P1698">
            <v>1</v>
          </cell>
        </row>
        <row r="1699">
          <cell r="A1699" t="str">
            <v>GTO</v>
          </cell>
          <cell r="C1699">
            <v>4</v>
          </cell>
          <cell r="H1699" t="str">
            <v>00</v>
          </cell>
          <cell r="J1699" t="str">
            <v>Registrado</v>
          </cell>
          <cell r="L1699" t="str">
            <v>203</v>
          </cell>
          <cell r="N1699">
            <v>3</v>
          </cell>
          <cell r="O1699">
            <v>0</v>
          </cell>
          <cell r="P1699">
            <v>1</v>
          </cell>
        </row>
        <row r="1700">
          <cell r="A1700" t="str">
            <v>GTO</v>
          </cell>
          <cell r="C1700">
            <v>4</v>
          </cell>
          <cell r="H1700" t="str">
            <v>00</v>
          </cell>
          <cell r="J1700" t="str">
            <v>Registrado</v>
          </cell>
          <cell r="L1700" t="str">
            <v>203</v>
          </cell>
          <cell r="N1700">
            <v>3</v>
          </cell>
          <cell r="O1700">
            <v>0</v>
          </cell>
          <cell r="P1700">
            <v>1</v>
          </cell>
        </row>
        <row r="1701">
          <cell r="A1701" t="str">
            <v>GTO</v>
          </cell>
          <cell r="C1701">
            <v>4</v>
          </cell>
          <cell r="H1701" t="str">
            <v>00</v>
          </cell>
          <cell r="J1701" t="str">
            <v>Registrado</v>
          </cell>
          <cell r="L1701" t="str">
            <v>203</v>
          </cell>
          <cell r="N1701">
            <v>3</v>
          </cell>
          <cell r="O1701">
            <v>0</v>
          </cell>
          <cell r="P1701">
            <v>1</v>
          </cell>
        </row>
        <row r="1702">
          <cell r="A1702" t="str">
            <v>GTO</v>
          </cell>
          <cell r="C1702">
            <v>4</v>
          </cell>
          <cell r="H1702" t="str">
            <v>00</v>
          </cell>
          <cell r="J1702" t="str">
            <v>Registrado</v>
          </cell>
          <cell r="L1702" t="str">
            <v>203</v>
          </cell>
          <cell r="N1702">
            <v>3</v>
          </cell>
          <cell r="O1702">
            <v>0</v>
          </cell>
          <cell r="P1702">
            <v>1</v>
          </cell>
        </row>
        <row r="1703">
          <cell r="A1703" t="str">
            <v>GTO</v>
          </cell>
          <cell r="C1703">
            <v>4</v>
          </cell>
          <cell r="H1703" t="str">
            <v>00</v>
          </cell>
          <cell r="J1703" t="str">
            <v>Registrado</v>
          </cell>
          <cell r="L1703" t="str">
            <v>203</v>
          </cell>
          <cell r="N1703">
            <v>3</v>
          </cell>
          <cell r="O1703">
            <v>0</v>
          </cell>
          <cell r="P1703">
            <v>1</v>
          </cell>
        </row>
        <row r="1704">
          <cell r="A1704" t="str">
            <v>GTO</v>
          </cell>
          <cell r="C1704">
            <v>4</v>
          </cell>
          <cell r="H1704" t="str">
            <v>00</v>
          </cell>
          <cell r="J1704" t="str">
            <v>Registrado</v>
          </cell>
          <cell r="L1704" t="str">
            <v>203</v>
          </cell>
          <cell r="N1704">
            <v>3</v>
          </cell>
          <cell r="O1704">
            <v>0</v>
          </cell>
          <cell r="P1704">
            <v>1</v>
          </cell>
        </row>
        <row r="1705">
          <cell r="A1705" t="str">
            <v>GTO</v>
          </cell>
          <cell r="C1705">
            <v>4</v>
          </cell>
          <cell r="H1705" t="str">
            <v>00</v>
          </cell>
          <cell r="J1705" t="str">
            <v>Registrado</v>
          </cell>
          <cell r="L1705" t="str">
            <v>203</v>
          </cell>
          <cell r="N1705">
            <v>3</v>
          </cell>
          <cell r="O1705">
            <v>0</v>
          </cell>
          <cell r="P1705">
            <v>1</v>
          </cell>
        </row>
        <row r="1706">
          <cell r="A1706" t="str">
            <v>GTO</v>
          </cell>
          <cell r="C1706">
            <v>4</v>
          </cell>
          <cell r="H1706" t="str">
            <v>00</v>
          </cell>
          <cell r="J1706" t="str">
            <v>Registrado</v>
          </cell>
          <cell r="L1706" t="str">
            <v>203</v>
          </cell>
          <cell r="N1706">
            <v>3</v>
          </cell>
          <cell r="O1706">
            <v>0</v>
          </cell>
          <cell r="P1706">
            <v>1</v>
          </cell>
        </row>
        <row r="1707">
          <cell r="A1707" t="str">
            <v>GTO</v>
          </cell>
          <cell r="C1707">
            <v>12</v>
          </cell>
          <cell r="H1707" t="str">
            <v>00</v>
          </cell>
          <cell r="J1707" t="str">
            <v>Registrado</v>
          </cell>
          <cell r="L1707" t="str">
            <v>102</v>
          </cell>
          <cell r="N1707">
            <v>1</v>
          </cell>
          <cell r="O1707">
            <v>0</v>
          </cell>
          <cell r="P1707">
            <v>1</v>
          </cell>
        </row>
        <row r="1708">
          <cell r="A1708" t="str">
            <v>GTO</v>
          </cell>
          <cell r="C1708">
            <v>12</v>
          </cell>
          <cell r="H1708" t="str">
            <v>00</v>
          </cell>
          <cell r="J1708" t="str">
            <v>Registrado</v>
          </cell>
          <cell r="L1708" t="str">
            <v>102</v>
          </cell>
          <cell r="N1708">
            <v>2</v>
          </cell>
          <cell r="O1708">
            <v>0</v>
          </cell>
          <cell r="P1708">
            <v>1</v>
          </cell>
        </row>
        <row r="1709">
          <cell r="A1709" t="str">
            <v>GTO</v>
          </cell>
          <cell r="C1709">
            <v>12</v>
          </cell>
          <cell r="H1709" t="str">
            <v>00</v>
          </cell>
          <cell r="J1709" t="str">
            <v>Registrado</v>
          </cell>
          <cell r="L1709" t="str">
            <v>102</v>
          </cell>
          <cell r="N1709">
            <v>2</v>
          </cell>
          <cell r="O1709">
            <v>0</v>
          </cell>
          <cell r="P1709">
            <v>1</v>
          </cell>
        </row>
        <row r="1710">
          <cell r="A1710" t="str">
            <v>GTO</v>
          </cell>
          <cell r="C1710">
            <v>12</v>
          </cell>
          <cell r="H1710" t="str">
            <v>00</v>
          </cell>
          <cell r="J1710" t="str">
            <v>Registrado</v>
          </cell>
          <cell r="L1710" t="str">
            <v>102</v>
          </cell>
          <cell r="N1710">
            <v>2</v>
          </cell>
          <cell r="O1710">
            <v>0</v>
          </cell>
          <cell r="P1710">
            <v>1</v>
          </cell>
        </row>
        <row r="1711">
          <cell r="A1711" t="str">
            <v>GTO</v>
          </cell>
          <cell r="C1711">
            <v>12</v>
          </cell>
          <cell r="H1711" t="str">
            <v>00</v>
          </cell>
          <cell r="J1711" t="str">
            <v>Registrado</v>
          </cell>
          <cell r="L1711" t="str">
            <v>203</v>
          </cell>
          <cell r="N1711">
            <v>1</v>
          </cell>
          <cell r="O1711">
            <v>0</v>
          </cell>
          <cell r="P1711">
            <v>1</v>
          </cell>
        </row>
        <row r="1712">
          <cell r="A1712" t="str">
            <v>GTO</v>
          </cell>
          <cell r="C1712">
            <v>12</v>
          </cell>
          <cell r="H1712" t="str">
            <v>00</v>
          </cell>
          <cell r="J1712" t="str">
            <v>Registrado</v>
          </cell>
          <cell r="L1712" t="str">
            <v>203</v>
          </cell>
          <cell r="N1712">
            <v>2</v>
          </cell>
          <cell r="O1712">
            <v>0</v>
          </cell>
          <cell r="P1712">
            <v>1</v>
          </cell>
        </row>
        <row r="1713">
          <cell r="A1713" t="str">
            <v>GTO</v>
          </cell>
          <cell r="C1713">
            <v>12</v>
          </cell>
          <cell r="H1713" t="str">
            <v>00</v>
          </cell>
          <cell r="J1713" t="str">
            <v>Registrado</v>
          </cell>
          <cell r="L1713" t="str">
            <v>203</v>
          </cell>
          <cell r="N1713">
            <v>2</v>
          </cell>
          <cell r="O1713">
            <v>0</v>
          </cell>
          <cell r="P1713">
            <v>1</v>
          </cell>
        </row>
        <row r="1714">
          <cell r="A1714" t="str">
            <v>GTO</v>
          </cell>
          <cell r="C1714">
            <v>12</v>
          </cell>
          <cell r="H1714" t="str">
            <v>00</v>
          </cell>
          <cell r="J1714" t="str">
            <v>Registrado</v>
          </cell>
          <cell r="L1714" t="str">
            <v>203</v>
          </cell>
          <cell r="N1714">
            <v>2</v>
          </cell>
          <cell r="O1714">
            <v>0</v>
          </cell>
          <cell r="P1714">
            <v>1</v>
          </cell>
        </row>
        <row r="1715">
          <cell r="A1715" t="str">
            <v>GTO</v>
          </cell>
          <cell r="C1715">
            <v>20</v>
          </cell>
          <cell r="H1715" t="str">
            <v>00</v>
          </cell>
          <cell r="J1715" t="str">
            <v>Registrado</v>
          </cell>
          <cell r="L1715" t="str">
            <v>102</v>
          </cell>
          <cell r="N1715">
            <v>3</v>
          </cell>
          <cell r="O1715">
            <v>0</v>
          </cell>
          <cell r="P1715">
            <v>1</v>
          </cell>
        </row>
        <row r="1716">
          <cell r="A1716" t="str">
            <v>GTO</v>
          </cell>
          <cell r="C1716">
            <v>20</v>
          </cell>
          <cell r="H1716" t="str">
            <v>00</v>
          </cell>
          <cell r="J1716" t="str">
            <v>Registrado</v>
          </cell>
          <cell r="L1716" t="str">
            <v>102</v>
          </cell>
          <cell r="N1716">
            <v>3</v>
          </cell>
          <cell r="O1716">
            <v>0</v>
          </cell>
          <cell r="P1716">
            <v>1</v>
          </cell>
        </row>
        <row r="1717">
          <cell r="A1717" t="str">
            <v>GTO</v>
          </cell>
          <cell r="C1717">
            <v>20</v>
          </cell>
          <cell r="H1717" t="str">
            <v>00</v>
          </cell>
          <cell r="J1717" t="str">
            <v>Registrado</v>
          </cell>
          <cell r="L1717" t="str">
            <v>102</v>
          </cell>
          <cell r="N1717">
            <v>3</v>
          </cell>
          <cell r="O1717">
            <v>0</v>
          </cell>
          <cell r="P1717">
            <v>1</v>
          </cell>
        </row>
        <row r="1718">
          <cell r="A1718" t="str">
            <v>GTO</v>
          </cell>
          <cell r="C1718">
            <v>20</v>
          </cell>
          <cell r="H1718" t="str">
            <v>00</v>
          </cell>
          <cell r="J1718" t="str">
            <v>Registrado</v>
          </cell>
          <cell r="L1718" t="str">
            <v>203</v>
          </cell>
          <cell r="N1718">
            <v>3</v>
          </cell>
          <cell r="O1718">
            <v>0</v>
          </cell>
          <cell r="P1718">
            <v>1</v>
          </cell>
        </row>
        <row r="1719">
          <cell r="A1719" t="str">
            <v>GTO</v>
          </cell>
          <cell r="C1719">
            <v>20</v>
          </cell>
          <cell r="H1719" t="str">
            <v>00</v>
          </cell>
          <cell r="J1719" t="str">
            <v>Registrado</v>
          </cell>
          <cell r="L1719" t="str">
            <v>203</v>
          </cell>
          <cell r="N1719">
            <v>3</v>
          </cell>
          <cell r="O1719">
            <v>0</v>
          </cell>
          <cell r="P1719">
            <v>1</v>
          </cell>
        </row>
        <row r="1720">
          <cell r="A1720" t="str">
            <v>GTO</v>
          </cell>
          <cell r="C1720">
            <v>20</v>
          </cell>
          <cell r="H1720" t="str">
            <v>00</v>
          </cell>
          <cell r="J1720" t="str">
            <v>Registrado</v>
          </cell>
          <cell r="L1720" t="str">
            <v>203</v>
          </cell>
          <cell r="N1720">
            <v>3</v>
          </cell>
          <cell r="O1720">
            <v>0</v>
          </cell>
          <cell r="P1720">
            <v>1</v>
          </cell>
        </row>
        <row r="1721">
          <cell r="A1721" t="str">
            <v>ANA</v>
          </cell>
          <cell r="C1721">
            <v>21</v>
          </cell>
          <cell r="H1721" t="str">
            <v>01</v>
          </cell>
          <cell r="J1721" t="str">
            <v>Registrado</v>
          </cell>
          <cell r="L1721" t="str">
            <v>101</v>
          </cell>
          <cell r="N1721">
            <v>1</v>
          </cell>
          <cell r="O1721">
            <v>0</v>
          </cell>
          <cell r="P1721">
            <v>1</v>
          </cell>
        </row>
        <row r="1722">
          <cell r="A1722" t="str">
            <v>GTO</v>
          </cell>
          <cell r="C1722">
            <v>4</v>
          </cell>
          <cell r="H1722" t="str">
            <v>01</v>
          </cell>
          <cell r="J1722" t="str">
            <v>Registrado</v>
          </cell>
          <cell r="L1722" t="str">
            <v>203</v>
          </cell>
          <cell r="N1722">
            <v>1</v>
          </cell>
          <cell r="O1722">
            <v>0</v>
          </cell>
          <cell r="P1722">
            <v>1</v>
          </cell>
        </row>
        <row r="1723">
          <cell r="A1723" t="str">
            <v>GTO</v>
          </cell>
          <cell r="C1723">
            <v>4</v>
          </cell>
          <cell r="H1723" t="str">
            <v>01</v>
          </cell>
          <cell r="J1723" t="str">
            <v>Registrado</v>
          </cell>
          <cell r="L1723" t="str">
            <v>203</v>
          </cell>
          <cell r="N1723">
            <v>1</v>
          </cell>
          <cell r="O1723">
            <v>0</v>
          </cell>
          <cell r="P1723">
            <v>1</v>
          </cell>
        </row>
        <row r="1724">
          <cell r="A1724" t="str">
            <v>GTO</v>
          </cell>
          <cell r="C1724">
            <v>4</v>
          </cell>
          <cell r="H1724" t="str">
            <v>01</v>
          </cell>
          <cell r="J1724" t="str">
            <v>Registrado</v>
          </cell>
          <cell r="L1724" t="str">
            <v>203</v>
          </cell>
          <cell r="N1724">
            <v>1</v>
          </cell>
          <cell r="O1724">
            <v>0</v>
          </cell>
          <cell r="P1724">
            <v>1</v>
          </cell>
        </row>
        <row r="1725">
          <cell r="A1725" t="str">
            <v>GTO</v>
          </cell>
          <cell r="C1725">
            <v>4</v>
          </cell>
          <cell r="H1725" t="str">
            <v>01</v>
          </cell>
          <cell r="J1725" t="str">
            <v>Registrado</v>
          </cell>
          <cell r="L1725" t="str">
            <v>203</v>
          </cell>
          <cell r="N1725">
            <v>1</v>
          </cell>
          <cell r="O1725">
            <v>0</v>
          </cell>
          <cell r="P1725">
            <v>1</v>
          </cell>
        </row>
        <row r="1726">
          <cell r="A1726" t="str">
            <v>GTO</v>
          </cell>
          <cell r="C1726">
            <v>4</v>
          </cell>
          <cell r="H1726" t="str">
            <v>01</v>
          </cell>
          <cell r="J1726" t="str">
            <v>Registrado</v>
          </cell>
          <cell r="L1726" t="str">
            <v>203</v>
          </cell>
          <cell r="N1726">
            <v>1</v>
          </cell>
          <cell r="O1726">
            <v>0</v>
          </cell>
          <cell r="P1726">
            <v>1</v>
          </cell>
        </row>
        <row r="1727">
          <cell r="A1727" t="str">
            <v>GTO</v>
          </cell>
          <cell r="C1727">
            <v>4</v>
          </cell>
          <cell r="H1727" t="str">
            <v>01</v>
          </cell>
          <cell r="J1727" t="str">
            <v>Registrado</v>
          </cell>
          <cell r="L1727" t="str">
            <v>203</v>
          </cell>
          <cell r="N1727">
            <v>1</v>
          </cell>
          <cell r="O1727">
            <v>0</v>
          </cell>
          <cell r="P1727">
            <v>1</v>
          </cell>
        </row>
        <row r="1728">
          <cell r="A1728" t="str">
            <v>GTO</v>
          </cell>
          <cell r="C1728">
            <v>4</v>
          </cell>
          <cell r="H1728" t="str">
            <v>01</v>
          </cell>
          <cell r="J1728" t="str">
            <v>Registrado</v>
          </cell>
          <cell r="L1728" t="str">
            <v>203</v>
          </cell>
          <cell r="N1728">
            <v>1</v>
          </cell>
          <cell r="O1728">
            <v>0</v>
          </cell>
          <cell r="P1728">
            <v>1</v>
          </cell>
        </row>
        <row r="1729">
          <cell r="A1729" t="str">
            <v>GTO</v>
          </cell>
          <cell r="C1729">
            <v>4</v>
          </cell>
          <cell r="H1729" t="str">
            <v>01</v>
          </cell>
          <cell r="J1729" t="str">
            <v>Registrado</v>
          </cell>
          <cell r="L1729" t="str">
            <v>203</v>
          </cell>
          <cell r="N1729">
            <v>1</v>
          </cell>
          <cell r="O1729">
            <v>0</v>
          </cell>
          <cell r="P1729">
            <v>1</v>
          </cell>
        </row>
        <row r="1730">
          <cell r="A1730" t="str">
            <v>GTO</v>
          </cell>
          <cell r="C1730">
            <v>4</v>
          </cell>
          <cell r="H1730" t="str">
            <v>01</v>
          </cell>
          <cell r="J1730" t="str">
            <v>Registrado</v>
          </cell>
          <cell r="L1730" t="str">
            <v>203</v>
          </cell>
          <cell r="N1730">
            <v>1</v>
          </cell>
          <cell r="O1730">
            <v>0</v>
          </cell>
          <cell r="P1730">
            <v>1</v>
          </cell>
        </row>
        <row r="1731">
          <cell r="A1731" t="str">
            <v>GTO</v>
          </cell>
          <cell r="C1731">
            <v>4</v>
          </cell>
          <cell r="H1731" t="str">
            <v>01</v>
          </cell>
          <cell r="J1731" t="str">
            <v>Registrado</v>
          </cell>
          <cell r="L1731" t="str">
            <v>203</v>
          </cell>
          <cell r="N1731">
            <v>1</v>
          </cell>
          <cell r="O1731">
            <v>0</v>
          </cell>
          <cell r="P1731">
            <v>1</v>
          </cell>
        </row>
        <row r="1732">
          <cell r="A1732" t="str">
            <v>GTO</v>
          </cell>
          <cell r="C1732">
            <v>4</v>
          </cell>
          <cell r="H1732" t="str">
            <v>01</v>
          </cell>
          <cell r="J1732" t="str">
            <v>Registrado</v>
          </cell>
          <cell r="L1732" t="str">
            <v>203</v>
          </cell>
          <cell r="N1732">
            <v>1</v>
          </cell>
          <cell r="O1732">
            <v>0</v>
          </cell>
          <cell r="P1732">
            <v>1</v>
          </cell>
        </row>
        <row r="1733">
          <cell r="A1733" t="str">
            <v>GTO</v>
          </cell>
          <cell r="C1733">
            <v>4</v>
          </cell>
          <cell r="H1733" t="str">
            <v>01</v>
          </cell>
          <cell r="J1733" t="str">
            <v>Registrado</v>
          </cell>
          <cell r="L1733" t="str">
            <v>203</v>
          </cell>
          <cell r="N1733">
            <v>1</v>
          </cell>
          <cell r="O1733">
            <v>0</v>
          </cell>
          <cell r="P1733">
            <v>1</v>
          </cell>
        </row>
        <row r="1734">
          <cell r="A1734" t="str">
            <v>GTO</v>
          </cell>
          <cell r="C1734">
            <v>4</v>
          </cell>
          <cell r="H1734" t="str">
            <v>01</v>
          </cell>
          <cell r="J1734" t="str">
            <v>Registrado</v>
          </cell>
          <cell r="L1734" t="str">
            <v>203</v>
          </cell>
          <cell r="N1734">
            <v>1</v>
          </cell>
          <cell r="O1734">
            <v>0</v>
          </cell>
          <cell r="P1734">
            <v>1</v>
          </cell>
        </row>
        <row r="1735">
          <cell r="A1735" t="str">
            <v>GTO</v>
          </cell>
          <cell r="C1735">
            <v>4</v>
          </cell>
          <cell r="H1735" t="str">
            <v>01</v>
          </cell>
          <cell r="J1735" t="str">
            <v>Registrado</v>
          </cell>
          <cell r="L1735" t="str">
            <v>203</v>
          </cell>
          <cell r="N1735">
            <v>1</v>
          </cell>
          <cell r="O1735">
            <v>0</v>
          </cell>
          <cell r="P1735">
            <v>1</v>
          </cell>
        </row>
        <row r="1736">
          <cell r="A1736" t="str">
            <v>GTO</v>
          </cell>
          <cell r="C1736">
            <v>4</v>
          </cell>
          <cell r="H1736" t="str">
            <v>01</v>
          </cell>
          <cell r="J1736" t="str">
            <v>Registrado</v>
          </cell>
          <cell r="L1736" t="str">
            <v>203</v>
          </cell>
          <cell r="N1736">
            <v>1</v>
          </cell>
          <cell r="O1736">
            <v>0</v>
          </cell>
          <cell r="P1736">
            <v>1</v>
          </cell>
        </row>
        <row r="1737">
          <cell r="A1737" t="str">
            <v>GTO</v>
          </cell>
          <cell r="C1737">
            <v>4</v>
          </cell>
          <cell r="H1737" t="str">
            <v>01</v>
          </cell>
          <cell r="J1737" t="str">
            <v>Registrado</v>
          </cell>
          <cell r="L1737" t="str">
            <v>203</v>
          </cell>
          <cell r="N1737">
            <v>1</v>
          </cell>
          <cell r="O1737">
            <v>0</v>
          </cell>
          <cell r="P1737">
            <v>1</v>
          </cell>
        </row>
        <row r="1738">
          <cell r="A1738" t="str">
            <v>GTO</v>
          </cell>
          <cell r="C1738">
            <v>4</v>
          </cell>
          <cell r="H1738" t="str">
            <v>01</v>
          </cell>
          <cell r="J1738" t="str">
            <v>Registrado</v>
          </cell>
          <cell r="L1738" t="str">
            <v>203</v>
          </cell>
          <cell r="N1738">
            <v>3</v>
          </cell>
          <cell r="O1738">
            <v>0</v>
          </cell>
          <cell r="P1738">
            <v>1</v>
          </cell>
        </row>
        <row r="1739">
          <cell r="A1739" t="str">
            <v>GTO</v>
          </cell>
          <cell r="C1739">
            <v>4</v>
          </cell>
          <cell r="H1739" t="str">
            <v>01</v>
          </cell>
          <cell r="J1739" t="str">
            <v>Registrado</v>
          </cell>
          <cell r="L1739" t="str">
            <v>203</v>
          </cell>
          <cell r="N1739">
            <v>3</v>
          </cell>
          <cell r="O1739">
            <v>0</v>
          </cell>
          <cell r="P1739">
            <v>1</v>
          </cell>
        </row>
        <row r="1740">
          <cell r="A1740" t="str">
            <v>GTO</v>
          </cell>
          <cell r="C1740">
            <v>4</v>
          </cell>
          <cell r="H1740" t="str">
            <v>01</v>
          </cell>
          <cell r="J1740" t="str">
            <v>Registrado</v>
          </cell>
          <cell r="L1740" t="str">
            <v>203</v>
          </cell>
          <cell r="N1740">
            <v>2</v>
          </cell>
          <cell r="O1740">
            <v>0</v>
          </cell>
          <cell r="P1740">
            <v>1</v>
          </cell>
        </row>
        <row r="1741">
          <cell r="A1741" t="str">
            <v>GTO</v>
          </cell>
          <cell r="C1741">
            <v>4</v>
          </cell>
          <cell r="H1741" t="str">
            <v>01</v>
          </cell>
          <cell r="J1741" t="str">
            <v>Registrado</v>
          </cell>
          <cell r="L1741" t="str">
            <v>203</v>
          </cell>
          <cell r="N1741">
            <v>2</v>
          </cell>
          <cell r="O1741">
            <v>0</v>
          </cell>
          <cell r="P1741">
            <v>1</v>
          </cell>
        </row>
        <row r="1742">
          <cell r="A1742" t="str">
            <v>GTO</v>
          </cell>
          <cell r="C1742">
            <v>4</v>
          </cell>
          <cell r="H1742" t="str">
            <v>01</v>
          </cell>
          <cell r="J1742" t="str">
            <v>Registrado</v>
          </cell>
          <cell r="L1742" t="str">
            <v>203</v>
          </cell>
          <cell r="N1742">
            <v>2</v>
          </cell>
          <cell r="O1742">
            <v>0</v>
          </cell>
          <cell r="P1742">
            <v>1</v>
          </cell>
        </row>
        <row r="1743">
          <cell r="A1743" t="str">
            <v>GTO</v>
          </cell>
          <cell r="C1743">
            <v>4</v>
          </cell>
          <cell r="H1743" t="str">
            <v>01</v>
          </cell>
          <cell r="J1743" t="str">
            <v>Registrado</v>
          </cell>
          <cell r="L1743" t="str">
            <v>203</v>
          </cell>
          <cell r="N1743">
            <v>2</v>
          </cell>
          <cell r="O1743">
            <v>0</v>
          </cell>
          <cell r="P1743">
            <v>1</v>
          </cell>
        </row>
        <row r="1744">
          <cell r="A1744" t="str">
            <v>GTO</v>
          </cell>
          <cell r="C1744">
            <v>4</v>
          </cell>
          <cell r="H1744" t="str">
            <v>01</v>
          </cell>
          <cell r="J1744" t="str">
            <v>Registrado</v>
          </cell>
          <cell r="L1744" t="str">
            <v>203</v>
          </cell>
          <cell r="N1744">
            <v>2</v>
          </cell>
          <cell r="O1744">
            <v>0</v>
          </cell>
          <cell r="P1744">
            <v>1</v>
          </cell>
        </row>
        <row r="1745">
          <cell r="A1745" t="str">
            <v>GTO</v>
          </cell>
          <cell r="C1745">
            <v>4</v>
          </cell>
          <cell r="H1745" t="str">
            <v>01</v>
          </cell>
          <cell r="J1745" t="str">
            <v>Registrado</v>
          </cell>
          <cell r="L1745" t="str">
            <v>203</v>
          </cell>
          <cell r="N1745">
            <v>2</v>
          </cell>
          <cell r="O1745">
            <v>0</v>
          </cell>
          <cell r="P1745">
            <v>1</v>
          </cell>
        </row>
        <row r="1746">
          <cell r="A1746" t="str">
            <v>GTO</v>
          </cell>
          <cell r="C1746">
            <v>4</v>
          </cell>
          <cell r="H1746" t="str">
            <v>01</v>
          </cell>
          <cell r="J1746" t="str">
            <v>Registrado</v>
          </cell>
          <cell r="L1746" t="str">
            <v>203</v>
          </cell>
          <cell r="N1746">
            <v>2</v>
          </cell>
          <cell r="O1746">
            <v>0</v>
          </cell>
          <cell r="P1746">
            <v>1</v>
          </cell>
        </row>
        <row r="1747">
          <cell r="A1747" t="str">
            <v>GTO</v>
          </cell>
          <cell r="C1747">
            <v>4</v>
          </cell>
          <cell r="H1747" t="str">
            <v>01</v>
          </cell>
          <cell r="J1747" t="str">
            <v>Registrado</v>
          </cell>
          <cell r="L1747" t="str">
            <v>203</v>
          </cell>
          <cell r="N1747">
            <v>2</v>
          </cell>
          <cell r="O1747">
            <v>0</v>
          </cell>
          <cell r="P1747">
            <v>1</v>
          </cell>
        </row>
        <row r="1748">
          <cell r="A1748" t="str">
            <v>GTO</v>
          </cell>
          <cell r="C1748">
            <v>4</v>
          </cell>
          <cell r="H1748" t="str">
            <v>01</v>
          </cell>
          <cell r="J1748" t="str">
            <v>Registrado</v>
          </cell>
          <cell r="L1748" t="str">
            <v>203</v>
          </cell>
          <cell r="N1748">
            <v>2</v>
          </cell>
          <cell r="O1748">
            <v>0</v>
          </cell>
          <cell r="P1748">
            <v>1</v>
          </cell>
        </row>
        <row r="1749">
          <cell r="A1749" t="str">
            <v>GTO</v>
          </cell>
          <cell r="C1749">
            <v>4</v>
          </cell>
          <cell r="H1749" t="str">
            <v>01</v>
          </cell>
          <cell r="J1749" t="str">
            <v>Registrado</v>
          </cell>
          <cell r="L1749" t="str">
            <v>203</v>
          </cell>
          <cell r="N1749">
            <v>2</v>
          </cell>
          <cell r="O1749">
            <v>0</v>
          </cell>
          <cell r="P1749">
            <v>1</v>
          </cell>
        </row>
        <row r="1750">
          <cell r="A1750" t="str">
            <v>GTO</v>
          </cell>
          <cell r="C1750">
            <v>4</v>
          </cell>
          <cell r="H1750" t="str">
            <v>01</v>
          </cell>
          <cell r="J1750" t="str">
            <v>Registrado</v>
          </cell>
          <cell r="L1750" t="str">
            <v>203</v>
          </cell>
          <cell r="N1750">
            <v>2</v>
          </cell>
          <cell r="O1750">
            <v>0</v>
          </cell>
          <cell r="P1750">
            <v>1</v>
          </cell>
        </row>
        <row r="1751">
          <cell r="A1751" t="str">
            <v>GTO</v>
          </cell>
          <cell r="C1751">
            <v>4</v>
          </cell>
          <cell r="H1751" t="str">
            <v>01</v>
          </cell>
          <cell r="J1751" t="str">
            <v>Registrado</v>
          </cell>
          <cell r="L1751" t="str">
            <v>203</v>
          </cell>
          <cell r="N1751">
            <v>2</v>
          </cell>
          <cell r="O1751">
            <v>0</v>
          </cell>
          <cell r="P1751">
            <v>1</v>
          </cell>
        </row>
        <row r="1752">
          <cell r="A1752" t="str">
            <v>GTO</v>
          </cell>
          <cell r="C1752">
            <v>4</v>
          </cell>
          <cell r="H1752" t="str">
            <v>01</v>
          </cell>
          <cell r="J1752" t="str">
            <v>Registrado</v>
          </cell>
          <cell r="L1752" t="str">
            <v>203</v>
          </cell>
          <cell r="N1752">
            <v>2</v>
          </cell>
          <cell r="O1752">
            <v>0</v>
          </cell>
          <cell r="P1752">
            <v>1</v>
          </cell>
        </row>
        <row r="1753">
          <cell r="A1753" t="str">
            <v>GTO</v>
          </cell>
          <cell r="C1753">
            <v>4</v>
          </cell>
          <cell r="H1753" t="str">
            <v>01</v>
          </cell>
          <cell r="J1753" t="str">
            <v>Registrado</v>
          </cell>
          <cell r="L1753" t="str">
            <v>203</v>
          </cell>
          <cell r="N1753">
            <v>2</v>
          </cell>
          <cell r="O1753">
            <v>0</v>
          </cell>
          <cell r="P1753">
            <v>1</v>
          </cell>
        </row>
        <row r="1754">
          <cell r="A1754" t="str">
            <v>GTO</v>
          </cell>
          <cell r="C1754">
            <v>4</v>
          </cell>
          <cell r="H1754" t="str">
            <v>01</v>
          </cell>
          <cell r="J1754" t="str">
            <v>Registrado</v>
          </cell>
          <cell r="L1754" t="str">
            <v>203</v>
          </cell>
          <cell r="N1754">
            <v>2</v>
          </cell>
          <cell r="O1754">
            <v>0</v>
          </cell>
          <cell r="P1754">
            <v>1</v>
          </cell>
        </row>
        <row r="1755">
          <cell r="A1755" t="str">
            <v>GTO</v>
          </cell>
          <cell r="C1755">
            <v>4</v>
          </cell>
          <cell r="H1755" t="str">
            <v>01</v>
          </cell>
          <cell r="J1755" t="str">
            <v>Registrado</v>
          </cell>
          <cell r="L1755" t="str">
            <v>203</v>
          </cell>
          <cell r="N1755">
            <v>2</v>
          </cell>
          <cell r="O1755">
            <v>0</v>
          </cell>
          <cell r="P1755">
            <v>1</v>
          </cell>
        </row>
        <row r="1756">
          <cell r="A1756" t="str">
            <v>GTO</v>
          </cell>
          <cell r="C1756">
            <v>4</v>
          </cell>
          <cell r="H1756" t="str">
            <v>01</v>
          </cell>
          <cell r="J1756" t="str">
            <v>Registrado</v>
          </cell>
          <cell r="L1756" t="str">
            <v>203</v>
          </cell>
          <cell r="N1756">
            <v>2</v>
          </cell>
          <cell r="O1756">
            <v>0</v>
          </cell>
          <cell r="P1756">
            <v>1</v>
          </cell>
        </row>
        <row r="1757">
          <cell r="A1757" t="str">
            <v>GTO</v>
          </cell>
          <cell r="C1757">
            <v>4</v>
          </cell>
          <cell r="H1757" t="str">
            <v>01</v>
          </cell>
          <cell r="J1757" t="str">
            <v>Registrado</v>
          </cell>
          <cell r="L1757" t="str">
            <v>203</v>
          </cell>
          <cell r="N1757">
            <v>2</v>
          </cell>
          <cell r="O1757">
            <v>0</v>
          </cell>
          <cell r="P1757">
            <v>1</v>
          </cell>
        </row>
        <row r="1758">
          <cell r="A1758" t="str">
            <v>GTO</v>
          </cell>
          <cell r="C1758">
            <v>4</v>
          </cell>
          <cell r="H1758" t="str">
            <v>01</v>
          </cell>
          <cell r="J1758" t="str">
            <v>Registrado</v>
          </cell>
          <cell r="L1758" t="str">
            <v>203</v>
          </cell>
          <cell r="N1758">
            <v>3</v>
          </cell>
          <cell r="O1758">
            <v>0</v>
          </cell>
          <cell r="P1758">
            <v>1</v>
          </cell>
        </row>
        <row r="1759">
          <cell r="A1759" t="str">
            <v>GTO</v>
          </cell>
          <cell r="C1759">
            <v>4</v>
          </cell>
          <cell r="H1759" t="str">
            <v>01</v>
          </cell>
          <cell r="J1759" t="str">
            <v>Registrado</v>
          </cell>
          <cell r="L1759" t="str">
            <v>203</v>
          </cell>
          <cell r="N1759">
            <v>3</v>
          </cell>
          <cell r="O1759">
            <v>0</v>
          </cell>
          <cell r="P1759">
            <v>1</v>
          </cell>
        </row>
        <row r="1760">
          <cell r="A1760" t="str">
            <v>GTO</v>
          </cell>
          <cell r="C1760">
            <v>4</v>
          </cell>
          <cell r="H1760" t="str">
            <v>01</v>
          </cell>
          <cell r="J1760" t="str">
            <v>Registrado</v>
          </cell>
          <cell r="L1760" t="str">
            <v>203</v>
          </cell>
          <cell r="N1760">
            <v>3</v>
          </cell>
          <cell r="O1760">
            <v>0</v>
          </cell>
          <cell r="P1760">
            <v>1</v>
          </cell>
        </row>
        <row r="1761">
          <cell r="A1761" t="str">
            <v>GTO</v>
          </cell>
          <cell r="C1761">
            <v>4</v>
          </cell>
          <cell r="H1761" t="str">
            <v>01</v>
          </cell>
          <cell r="J1761" t="str">
            <v>Registrado</v>
          </cell>
          <cell r="L1761" t="str">
            <v>203</v>
          </cell>
          <cell r="N1761">
            <v>3</v>
          </cell>
          <cell r="O1761">
            <v>0</v>
          </cell>
          <cell r="P1761">
            <v>1</v>
          </cell>
        </row>
        <row r="1762">
          <cell r="A1762" t="str">
            <v>GTO</v>
          </cell>
          <cell r="C1762">
            <v>4</v>
          </cell>
          <cell r="H1762" t="str">
            <v>01</v>
          </cell>
          <cell r="J1762" t="str">
            <v>Registrado</v>
          </cell>
          <cell r="L1762" t="str">
            <v>203</v>
          </cell>
          <cell r="N1762">
            <v>3</v>
          </cell>
          <cell r="O1762">
            <v>0</v>
          </cell>
          <cell r="P1762">
            <v>1</v>
          </cell>
        </row>
        <row r="1763">
          <cell r="A1763" t="str">
            <v>GTO</v>
          </cell>
          <cell r="C1763">
            <v>4</v>
          </cell>
          <cell r="H1763" t="str">
            <v>01</v>
          </cell>
          <cell r="J1763" t="str">
            <v>Registrado</v>
          </cell>
          <cell r="L1763" t="str">
            <v>203</v>
          </cell>
          <cell r="N1763">
            <v>3</v>
          </cell>
          <cell r="O1763">
            <v>0</v>
          </cell>
          <cell r="P1763">
            <v>1</v>
          </cell>
        </row>
        <row r="1764">
          <cell r="A1764" t="str">
            <v>GTO</v>
          </cell>
          <cell r="C1764">
            <v>4</v>
          </cell>
          <cell r="H1764" t="str">
            <v>01</v>
          </cell>
          <cell r="J1764" t="str">
            <v>Registrado</v>
          </cell>
          <cell r="L1764" t="str">
            <v>203</v>
          </cell>
          <cell r="N1764">
            <v>3</v>
          </cell>
          <cell r="O1764">
            <v>0</v>
          </cell>
          <cell r="P1764">
            <v>1</v>
          </cell>
        </row>
        <row r="1765">
          <cell r="A1765" t="str">
            <v>GTO</v>
          </cell>
          <cell r="C1765">
            <v>4</v>
          </cell>
          <cell r="H1765" t="str">
            <v>01</v>
          </cell>
          <cell r="J1765" t="str">
            <v>Registrado</v>
          </cell>
          <cell r="L1765" t="str">
            <v>203</v>
          </cell>
          <cell r="N1765">
            <v>3</v>
          </cell>
          <cell r="O1765">
            <v>0</v>
          </cell>
          <cell r="P1765">
            <v>1</v>
          </cell>
        </row>
        <row r="1766">
          <cell r="A1766" t="str">
            <v>GTO</v>
          </cell>
          <cell r="C1766">
            <v>4</v>
          </cell>
          <cell r="H1766" t="str">
            <v>01</v>
          </cell>
          <cell r="J1766" t="str">
            <v>Registrado</v>
          </cell>
          <cell r="L1766" t="str">
            <v>203</v>
          </cell>
          <cell r="N1766">
            <v>3</v>
          </cell>
          <cell r="O1766">
            <v>0</v>
          </cell>
          <cell r="P1766">
            <v>1</v>
          </cell>
        </row>
        <row r="1767">
          <cell r="A1767" t="str">
            <v>GTO</v>
          </cell>
          <cell r="C1767">
            <v>4</v>
          </cell>
          <cell r="H1767" t="str">
            <v>01</v>
          </cell>
          <cell r="J1767" t="str">
            <v>Registrado</v>
          </cell>
          <cell r="L1767" t="str">
            <v>203</v>
          </cell>
          <cell r="N1767">
            <v>3</v>
          </cell>
          <cell r="O1767">
            <v>0</v>
          </cell>
          <cell r="P1767">
            <v>1</v>
          </cell>
        </row>
        <row r="1768">
          <cell r="A1768" t="str">
            <v>GTO</v>
          </cell>
          <cell r="C1768">
            <v>4</v>
          </cell>
          <cell r="H1768" t="str">
            <v>01</v>
          </cell>
          <cell r="J1768" t="str">
            <v>Registrado</v>
          </cell>
          <cell r="L1768" t="str">
            <v>203</v>
          </cell>
          <cell r="N1768">
            <v>3</v>
          </cell>
          <cell r="O1768">
            <v>0</v>
          </cell>
          <cell r="P1768">
            <v>1</v>
          </cell>
        </row>
        <row r="1769">
          <cell r="A1769" t="str">
            <v>GTO</v>
          </cell>
          <cell r="C1769">
            <v>4</v>
          </cell>
          <cell r="H1769" t="str">
            <v>01</v>
          </cell>
          <cell r="J1769" t="str">
            <v>Registrado</v>
          </cell>
          <cell r="L1769" t="str">
            <v>203</v>
          </cell>
          <cell r="N1769">
            <v>3</v>
          </cell>
          <cell r="O1769">
            <v>0</v>
          </cell>
          <cell r="P1769">
            <v>1</v>
          </cell>
        </row>
        <row r="1770">
          <cell r="A1770" t="str">
            <v>GTO</v>
          </cell>
          <cell r="C1770">
            <v>4</v>
          </cell>
          <cell r="H1770" t="str">
            <v>01</v>
          </cell>
          <cell r="J1770" t="str">
            <v>Registrado</v>
          </cell>
          <cell r="L1770" t="str">
            <v>203</v>
          </cell>
          <cell r="N1770">
            <v>3</v>
          </cell>
          <cell r="O1770">
            <v>0</v>
          </cell>
          <cell r="P1770">
            <v>1</v>
          </cell>
        </row>
        <row r="1771">
          <cell r="A1771" t="str">
            <v>GTO</v>
          </cell>
          <cell r="C1771">
            <v>4</v>
          </cell>
          <cell r="H1771" t="str">
            <v>01</v>
          </cell>
          <cell r="J1771" t="str">
            <v>Registrado</v>
          </cell>
          <cell r="L1771" t="str">
            <v>203</v>
          </cell>
          <cell r="N1771">
            <v>3</v>
          </cell>
          <cell r="O1771">
            <v>0</v>
          </cell>
          <cell r="P1771">
            <v>1</v>
          </cell>
        </row>
        <row r="1772">
          <cell r="A1772" t="str">
            <v>GTO</v>
          </cell>
          <cell r="C1772">
            <v>4</v>
          </cell>
          <cell r="H1772" t="str">
            <v>01</v>
          </cell>
          <cell r="J1772" t="str">
            <v>Registrado</v>
          </cell>
          <cell r="L1772" t="str">
            <v>203</v>
          </cell>
          <cell r="N1772">
            <v>3</v>
          </cell>
          <cell r="O1772">
            <v>0</v>
          </cell>
          <cell r="P1772">
            <v>1</v>
          </cell>
        </row>
        <row r="1773">
          <cell r="A1773" t="str">
            <v>GTO</v>
          </cell>
          <cell r="C1773">
            <v>4</v>
          </cell>
          <cell r="H1773" t="str">
            <v>01</v>
          </cell>
          <cell r="J1773" t="str">
            <v>Registrado</v>
          </cell>
          <cell r="L1773" t="str">
            <v>203</v>
          </cell>
          <cell r="N1773">
            <v>3</v>
          </cell>
          <cell r="O1773">
            <v>0</v>
          </cell>
          <cell r="P1773">
            <v>1</v>
          </cell>
        </row>
        <row r="1774">
          <cell r="A1774" t="str">
            <v>GTO</v>
          </cell>
          <cell r="C1774">
            <v>4</v>
          </cell>
          <cell r="H1774" t="str">
            <v>01</v>
          </cell>
          <cell r="J1774" t="str">
            <v>Registrado</v>
          </cell>
          <cell r="L1774" t="str">
            <v>203</v>
          </cell>
          <cell r="N1774">
            <v>3</v>
          </cell>
          <cell r="O1774">
            <v>0</v>
          </cell>
          <cell r="P1774">
            <v>1</v>
          </cell>
        </row>
        <row r="1775">
          <cell r="A1775" t="str">
            <v>GTO</v>
          </cell>
          <cell r="C1775">
            <v>4</v>
          </cell>
          <cell r="H1775" t="str">
            <v>01</v>
          </cell>
          <cell r="J1775" t="str">
            <v>Registrado</v>
          </cell>
          <cell r="L1775" t="str">
            <v>203</v>
          </cell>
          <cell r="N1775">
            <v>3</v>
          </cell>
          <cell r="O1775">
            <v>0</v>
          </cell>
          <cell r="P1775">
            <v>1</v>
          </cell>
        </row>
        <row r="1776">
          <cell r="A1776" t="str">
            <v>GTO</v>
          </cell>
          <cell r="C1776">
            <v>4</v>
          </cell>
          <cell r="H1776" t="str">
            <v>01</v>
          </cell>
          <cell r="J1776" t="str">
            <v>Registrado</v>
          </cell>
          <cell r="L1776" t="str">
            <v>203</v>
          </cell>
          <cell r="N1776">
            <v>3</v>
          </cell>
          <cell r="O1776">
            <v>0</v>
          </cell>
          <cell r="P1776">
            <v>1</v>
          </cell>
        </row>
        <row r="1777">
          <cell r="A1777" t="str">
            <v>GTO</v>
          </cell>
          <cell r="C1777">
            <v>4</v>
          </cell>
          <cell r="H1777" t="str">
            <v>01</v>
          </cell>
          <cell r="J1777" t="str">
            <v>Registrado</v>
          </cell>
          <cell r="L1777" t="str">
            <v>203</v>
          </cell>
          <cell r="N1777">
            <v>3</v>
          </cell>
          <cell r="O1777">
            <v>0</v>
          </cell>
          <cell r="P1777">
            <v>1</v>
          </cell>
        </row>
        <row r="1778">
          <cell r="A1778" t="str">
            <v>GTO</v>
          </cell>
          <cell r="C1778">
            <v>4</v>
          </cell>
          <cell r="H1778" t="str">
            <v>01</v>
          </cell>
          <cell r="J1778" t="str">
            <v>Registrado</v>
          </cell>
          <cell r="L1778" t="str">
            <v>203</v>
          </cell>
          <cell r="N1778">
            <v>3</v>
          </cell>
          <cell r="O1778">
            <v>0</v>
          </cell>
          <cell r="P1778">
            <v>1</v>
          </cell>
        </row>
        <row r="1779">
          <cell r="A1779" t="str">
            <v>ANA</v>
          </cell>
          <cell r="C1779">
            <v>27</v>
          </cell>
          <cell r="H1779" t="str">
            <v>01</v>
          </cell>
          <cell r="J1779" t="str">
            <v>Registrado</v>
          </cell>
          <cell r="L1779" t="str">
            <v>101</v>
          </cell>
          <cell r="N1779">
            <v>1</v>
          </cell>
          <cell r="O1779">
            <v>0</v>
          </cell>
          <cell r="P1779">
            <v>1</v>
          </cell>
        </row>
        <row r="1780">
          <cell r="A1780" t="str">
            <v>GTO</v>
          </cell>
          <cell r="C1780">
            <v>6</v>
          </cell>
          <cell r="H1780" t="str">
            <v>01</v>
          </cell>
          <cell r="J1780" t="str">
            <v>Registrado</v>
          </cell>
          <cell r="L1780" t="str">
            <v>203</v>
          </cell>
          <cell r="N1780">
            <v>1</v>
          </cell>
          <cell r="O1780">
            <v>0</v>
          </cell>
          <cell r="P1780">
            <v>1</v>
          </cell>
        </row>
        <row r="1781">
          <cell r="A1781" t="str">
            <v>GTO</v>
          </cell>
          <cell r="C1781">
            <v>6</v>
          </cell>
          <cell r="H1781" t="str">
            <v>01</v>
          </cell>
          <cell r="J1781" t="str">
            <v>Registrado</v>
          </cell>
          <cell r="L1781" t="str">
            <v>203</v>
          </cell>
          <cell r="N1781">
            <v>1</v>
          </cell>
          <cell r="O1781">
            <v>0</v>
          </cell>
          <cell r="P1781">
            <v>1</v>
          </cell>
        </row>
        <row r="1782">
          <cell r="A1782" t="str">
            <v>GTO</v>
          </cell>
          <cell r="C1782">
            <v>6</v>
          </cell>
          <cell r="H1782" t="str">
            <v>01</v>
          </cell>
          <cell r="J1782" t="str">
            <v>Registrado</v>
          </cell>
          <cell r="L1782" t="str">
            <v>203</v>
          </cell>
          <cell r="N1782">
            <v>1</v>
          </cell>
          <cell r="O1782">
            <v>0</v>
          </cell>
          <cell r="P1782">
            <v>1</v>
          </cell>
        </row>
        <row r="1783">
          <cell r="A1783" t="str">
            <v>GTO</v>
          </cell>
          <cell r="C1783">
            <v>6</v>
          </cell>
          <cell r="H1783" t="str">
            <v>01</v>
          </cell>
          <cell r="J1783" t="str">
            <v>Registrado</v>
          </cell>
          <cell r="L1783" t="str">
            <v>203</v>
          </cell>
          <cell r="N1783">
            <v>1</v>
          </cell>
          <cell r="O1783">
            <v>0</v>
          </cell>
          <cell r="P1783">
            <v>1</v>
          </cell>
        </row>
        <row r="1784">
          <cell r="A1784" t="str">
            <v>GTO</v>
          </cell>
          <cell r="C1784">
            <v>6</v>
          </cell>
          <cell r="H1784" t="str">
            <v>01</v>
          </cell>
          <cell r="J1784" t="str">
            <v>Registrado</v>
          </cell>
          <cell r="L1784" t="str">
            <v>203</v>
          </cell>
          <cell r="N1784">
            <v>1</v>
          </cell>
          <cell r="O1784">
            <v>0</v>
          </cell>
          <cell r="P1784">
            <v>1</v>
          </cell>
        </row>
        <row r="1785">
          <cell r="A1785" t="str">
            <v>GTO</v>
          </cell>
          <cell r="C1785">
            <v>6</v>
          </cell>
          <cell r="H1785" t="str">
            <v>01</v>
          </cell>
          <cell r="J1785" t="str">
            <v>Registrado</v>
          </cell>
          <cell r="L1785" t="str">
            <v>203</v>
          </cell>
          <cell r="N1785">
            <v>1</v>
          </cell>
          <cell r="O1785">
            <v>0</v>
          </cell>
          <cell r="P1785">
            <v>1</v>
          </cell>
        </row>
        <row r="1786">
          <cell r="A1786" t="str">
            <v>GTO</v>
          </cell>
          <cell r="C1786">
            <v>6</v>
          </cell>
          <cell r="H1786" t="str">
            <v>01</v>
          </cell>
          <cell r="J1786" t="str">
            <v>Registrado</v>
          </cell>
          <cell r="L1786" t="str">
            <v>203</v>
          </cell>
          <cell r="N1786">
            <v>1</v>
          </cell>
          <cell r="O1786">
            <v>0</v>
          </cell>
          <cell r="P1786">
            <v>1</v>
          </cell>
        </row>
        <row r="1787">
          <cell r="A1787" t="str">
            <v>GTO</v>
          </cell>
          <cell r="C1787">
            <v>6</v>
          </cell>
          <cell r="H1787" t="str">
            <v>01</v>
          </cell>
          <cell r="J1787" t="str">
            <v>Registrado</v>
          </cell>
          <cell r="L1787" t="str">
            <v>203</v>
          </cell>
          <cell r="N1787">
            <v>1</v>
          </cell>
          <cell r="O1787">
            <v>0</v>
          </cell>
          <cell r="P1787">
            <v>1</v>
          </cell>
        </row>
        <row r="1788">
          <cell r="A1788" t="str">
            <v>GTO</v>
          </cell>
          <cell r="C1788">
            <v>6</v>
          </cell>
          <cell r="H1788" t="str">
            <v>01</v>
          </cell>
          <cell r="J1788" t="str">
            <v>Registrado</v>
          </cell>
          <cell r="L1788" t="str">
            <v>203</v>
          </cell>
          <cell r="N1788">
            <v>1</v>
          </cell>
          <cell r="O1788">
            <v>0</v>
          </cell>
          <cell r="P1788">
            <v>1</v>
          </cell>
        </row>
        <row r="1789">
          <cell r="A1789" t="str">
            <v>GTO</v>
          </cell>
          <cell r="C1789">
            <v>6</v>
          </cell>
          <cell r="H1789" t="str">
            <v>01</v>
          </cell>
          <cell r="J1789" t="str">
            <v>Registrado</v>
          </cell>
          <cell r="L1789" t="str">
            <v>203</v>
          </cell>
          <cell r="N1789">
            <v>1</v>
          </cell>
          <cell r="O1789">
            <v>0</v>
          </cell>
          <cell r="P1789">
            <v>1</v>
          </cell>
        </row>
        <row r="1790">
          <cell r="A1790" t="str">
            <v>GTO</v>
          </cell>
          <cell r="C1790">
            <v>6</v>
          </cell>
          <cell r="H1790" t="str">
            <v>01</v>
          </cell>
          <cell r="J1790" t="str">
            <v>Registrado</v>
          </cell>
          <cell r="L1790" t="str">
            <v>203</v>
          </cell>
          <cell r="N1790">
            <v>1</v>
          </cell>
          <cell r="O1790">
            <v>0</v>
          </cell>
          <cell r="P1790">
            <v>1</v>
          </cell>
        </row>
        <row r="1791">
          <cell r="A1791" t="str">
            <v>GTO</v>
          </cell>
          <cell r="C1791">
            <v>6</v>
          </cell>
          <cell r="H1791" t="str">
            <v>01</v>
          </cell>
          <cell r="J1791" t="str">
            <v>Registrado</v>
          </cell>
          <cell r="L1791" t="str">
            <v>203</v>
          </cell>
          <cell r="N1791">
            <v>1</v>
          </cell>
          <cell r="O1791">
            <v>0</v>
          </cell>
          <cell r="P1791">
            <v>1</v>
          </cell>
        </row>
        <row r="1792">
          <cell r="A1792" t="str">
            <v>GTO</v>
          </cell>
          <cell r="C1792">
            <v>6</v>
          </cell>
          <cell r="H1792" t="str">
            <v>01</v>
          </cell>
          <cell r="J1792" t="str">
            <v>Registrado</v>
          </cell>
          <cell r="L1792" t="str">
            <v>203</v>
          </cell>
          <cell r="N1792">
            <v>1</v>
          </cell>
          <cell r="O1792">
            <v>0</v>
          </cell>
          <cell r="P1792">
            <v>1</v>
          </cell>
        </row>
        <row r="1793">
          <cell r="A1793" t="str">
            <v>GTO</v>
          </cell>
          <cell r="C1793">
            <v>6</v>
          </cell>
          <cell r="H1793" t="str">
            <v>01</v>
          </cell>
          <cell r="J1793" t="str">
            <v>Registrado</v>
          </cell>
          <cell r="L1793" t="str">
            <v>203</v>
          </cell>
          <cell r="N1793">
            <v>1</v>
          </cell>
          <cell r="O1793">
            <v>0</v>
          </cell>
          <cell r="P1793">
            <v>1</v>
          </cell>
        </row>
        <row r="1794">
          <cell r="A1794" t="str">
            <v>GTO</v>
          </cell>
          <cell r="C1794">
            <v>6</v>
          </cell>
          <cell r="H1794" t="str">
            <v>01</v>
          </cell>
          <cell r="J1794" t="str">
            <v>Registrado</v>
          </cell>
          <cell r="L1794" t="str">
            <v>203</v>
          </cell>
          <cell r="N1794">
            <v>1</v>
          </cell>
          <cell r="O1794">
            <v>0</v>
          </cell>
          <cell r="P1794">
            <v>1</v>
          </cell>
        </row>
        <row r="1795">
          <cell r="A1795" t="str">
            <v>GTO</v>
          </cell>
          <cell r="C1795">
            <v>6</v>
          </cell>
          <cell r="H1795" t="str">
            <v>01</v>
          </cell>
          <cell r="J1795" t="str">
            <v>Registrado</v>
          </cell>
          <cell r="L1795" t="str">
            <v>203</v>
          </cell>
          <cell r="N1795">
            <v>1</v>
          </cell>
          <cell r="O1795">
            <v>0</v>
          </cell>
          <cell r="P1795">
            <v>1</v>
          </cell>
        </row>
        <row r="1796">
          <cell r="A1796" t="str">
            <v>GTO</v>
          </cell>
          <cell r="C1796">
            <v>6</v>
          </cell>
          <cell r="H1796" t="str">
            <v>01</v>
          </cell>
          <cell r="J1796" t="str">
            <v>Registrado</v>
          </cell>
          <cell r="L1796" t="str">
            <v>203</v>
          </cell>
          <cell r="N1796">
            <v>1</v>
          </cell>
          <cell r="O1796">
            <v>0</v>
          </cell>
          <cell r="P1796">
            <v>1</v>
          </cell>
        </row>
        <row r="1797">
          <cell r="A1797" t="str">
            <v>GTO</v>
          </cell>
          <cell r="C1797">
            <v>6</v>
          </cell>
          <cell r="H1797" t="str">
            <v>01</v>
          </cell>
          <cell r="J1797" t="str">
            <v>Registrado</v>
          </cell>
          <cell r="L1797" t="str">
            <v>203</v>
          </cell>
          <cell r="N1797">
            <v>3</v>
          </cell>
          <cell r="O1797">
            <v>0</v>
          </cell>
          <cell r="P1797">
            <v>1</v>
          </cell>
        </row>
        <row r="1798">
          <cell r="A1798" t="str">
            <v>GTO</v>
          </cell>
          <cell r="C1798">
            <v>6</v>
          </cell>
          <cell r="H1798" t="str">
            <v>01</v>
          </cell>
          <cell r="J1798" t="str">
            <v>Registrado</v>
          </cell>
          <cell r="L1798" t="str">
            <v>203</v>
          </cell>
          <cell r="N1798">
            <v>3</v>
          </cell>
          <cell r="O1798">
            <v>0</v>
          </cell>
          <cell r="P1798">
            <v>1</v>
          </cell>
        </row>
        <row r="1799">
          <cell r="A1799" t="str">
            <v>GTO</v>
          </cell>
          <cell r="C1799">
            <v>6</v>
          </cell>
          <cell r="H1799" t="str">
            <v>01</v>
          </cell>
          <cell r="J1799" t="str">
            <v>Registrado</v>
          </cell>
          <cell r="L1799" t="str">
            <v>203</v>
          </cell>
          <cell r="N1799">
            <v>2</v>
          </cell>
          <cell r="O1799">
            <v>0</v>
          </cell>
          <cell r="P1799">
            <v>1</v>
          </cell>
        </row>
        <row r="1800">
          <cell r="A1800" t="str">
            <v>GTO</v>
          </cell>
          <cell r="C1800">
            <v>6</v>
          </cell>
          <cell r="H1800" t="str">
            <v>01</v>
          </cell>
          <cell r="J1800" t="str">
            <v>Registrado</v>
          </cell>
          <cell r="L1800" t="str">
            <v>203</v>
          </cell>
          <cell r="N1800">
            <v>2</v>
          </cell>
          <cell r="O1800">
            <v>0</v>
          </cell>
          <cell r="P1800">
            <v>1</v>
          </cell>
        </row>
        <row r="1801">
          <cell r="A1801" t="str">
            <v>GTO</v>
          </cell>
          <cell r="C1801">
            <v>6</v>
          </cell>
          <cell r="H1801" t="str">
            <v>01</v>
          </cell>
          <cell r="J1801" t="str">
            <v>Registrado</v>
          </cell>
          <cell r="L1801" t="str">
            <v>203</v>
          </cell>
          <cell r="N1801">
            <v>2</v>
          </cell>
          <cell r="O1801">
            <v>0</v>
          </cell>
          <cell r="P1801">
            <v>1</v>
          </cell>
        </row>
        <row r="1802">
          <cell r="A1802" t="str">
            <v>GTO</v>
          </cell>
          <cell r="C1802">
            <v>6</v>
          </cell>
          <cell r="H1802" t="str">
            <v>01</v>
          </cell>
          <cell r="J1802" t="str">
            <v>Registrado</v>
          </cell>
          <cell r="L1802" t="str">
            <v>203</v>
          </cell>
          <cell r="N1802">
            <v>2</v>
          </cell>
          <cell r="O1802">
            <v>0</v>
          </cell>
          <cell r="P1802">
            <v>1</v>
          </cell>
        </row>
        <row r="1803">
          <cell r="A1803" t="str">
            <v>GTO</v>
          </cell>
          <cell r="C1803">
            <v>6</v>
          </cell>
          <cell r="H1803" t="str">
            <v>01</v>
          </cell>
          <cell r="J1803" t="str">
            <v>Registrado</v>
          </cell>
          <cell r="L1803" t="str">
            <v>203</v>
          </cell>
          <cell r="N1803">
            <v>2</v>
          </cell>
          <cell r="O1803">
            <v>0</v>
          </cell>
          <cell r="P1803">
            <v>1</v>
          </cell>
        </row>
        <row r="1804">
          <cell r="A1804" t="str">
            <v>GTO</v>
          </cell>
          <cell r="C1804">
            <v>6</v>
          </cell>
          <cell r="H1804" t="str">
            <v>01</v>
          </cell>
          <cell r="J1804" t="str">
            <v>Registrado</v>
          </cell>
          <cell r="L1804" t="str">
            <v>203</v>
          </cell>
          <cell r="N1804">
            <v>2</v>
          </cell>
          <cell r="O1804">
            <v>0</v>
          </cell>
          <cell r="P1804">
            <v>1</v>
          </cell>
        </row>
        <row r="1805">
          <cell r="A1805" t="str">
            <v>GTO</v>
          </cell>
          <cell r="C1805">
            <v>6</v>
          </cell>
          <cell r="H1805" t="str">
            <v>01</v>
          </cell>
          <cell r="J1805" t="str">
            <v>Registrado</v>
          </cell>
          <cell r="L1805" t="str">
            <v>203</v>
          </cell>
          <cell r="N1805">
            <v>2</v>
          </cell>
          <cell r="O1805">
            <v>0</v>
          </cell>
          <cell r="P1805">
            <v>1</v>
          </cell>
        </row>
        <row r="1806">
          <cell r="A1806" t="str">
            <v>GTO</v>
          </cell>
          <cell r="C1806">
            <v>6</v>
          </cell>
          <cell r="H1806" t="str">
            <v>01</v>
          </cell>
          <cell r="J1806" t="str">
            <v>Registrado</v>
          </cell>
          <cell r="L1806" t="str">
            <v>203</v>
          </cell>
          <cell r="N1806">
            <v>2</v>
          </cell>
          <cell r="O1806">
            <v>0</v>
          </cell>
          <cell r="P1806">
            <v>1</v>
          </cell>
        </row>
        <row r="1807">
          <cell r="A1807" t="str">
            <v>GTO</v>
          </cell>
          <cell r="C1807">
            <v>6</v>
          </cell>
          <cell r="H1807" t="str">
            <v>01</v>
          </cell>
          <cell r="J1807" t="str">
            <v>Registrado</v>
          </cell>
          <cell r="L1807" t="str">
            <v>203</v>
          </cell>
          <cell r="N1807">
            <v>2</v>
          </cell>
          <cell r="O1807">
            <v>0</v>
          </cell>
          <cell r="P1807">
            <v>1</v>
          </cell>
        </row>
        <row r="1808">
          <cell r="A1808" t="str">
            <v>GTO</v>
          </cell>
          <cell r="C1808">
            <v>6</v>
          </cell>
          <cell r="H1808" t="str">
            <v>01</v>
          </cell>
          <cell r="J1808" t="str">
            <v>Registrado</v>
          </cell>
          <cell r="L1808" t="str">
            <v>203</v>
          </cell>
          <cell r="N1808">
            <v>2</v>
          </cell>
          <cell r="O1808">
            <v>0</v>
          </cell>
          <cell r="P1808">
            <v>1</v>
          </cell>
        </row>
        <row r="1809">
          <cell r="A1809" t="str">
            <v>GTO</v>
          </cell>
          <cell r="C1809">
            <v>6</v>
          </cell>
          <cell r="H1809" t="str">
            <v>01</v>
          </cell>
          <cell r="J1809" t="str">
            <v>Registrado</v>
          </cell>
          <cell r="L1809" t="str">
            <v>203</v>
          </cell>
          <cell r="N1809">
            <v>2</v>
          </cell>
          <cell r="O1809">
            <v>0</v>
          </cell>
          <cell r="P1809">
            <v>1</v>
          </cell>
        </row>
        <row r="1810">
          <cell r="A1810" t="str">
            <v>GTO</v>
          </cell>
          <cell r="C1810">
            <v>6</v>
          </cell>
          <cell r="H1810" t="str">
            <v>01</v>
          </cell>
          <cell r="J1810" t="str">
            <v>Registrado</v>
          </cell>
          <cell r="L1810" t="str">
            <v>203</v>
          </cell>
          <cell r="N1810">
            <v>2</v>
          </cell>
          <cell r="O1810">
            <v>0</v>
          </cell>
          <cell r="P1810">
            <v>1</v>
          </cell>
        </row>
        <row r="1811">
          <cell r="A1811" t="str">
            <v>GTO</v>
          </cell>
          <cell r="C1811">
            <v>6</v>
          </cell>
          <cell r="H1811" t="str">
            <v>01</v>
          </cell>
          <cell r="J1811" t="str">
            <v>Registrado</v>
          </cell>
          <cell r="L1811" t="str">
            <v>203</v>
          </cell>
          <cell r="N1811">
            <v>2</v>
          </cell>
          <cell r="O1811">
            <v>0</v>
          </cell>
          <cell r="P1811">
            <v>1</v>
          </cell>
        </row>
        <row r="1812">
          <cell r="A1812" t="str">
            <v>GTO</v>
          </cell>
          <cell r="C1812">
            <v>6</v>
          </cell>
          <cell r="H1812" t="str">
            <v>01</v>
          </cell>
          <cell r="J1812" t="str">
            <v>Registrado</v>
          </cell>
          <cell r="L1812" t="str">
            <v>203</v>
          </cell>
          <cell r="N1812">
            <v>2</v>
          </cell>
          <cell r="O1812">
            <v>0</v>
          </cell>
          <cell r="P1812">
            <v>1</v>
          </cell>
        </row>
        <row r="1813">
          <cell r="A1813" t="str">
            <v>GTO</v>
          </cell>
          <cell r="C1813">
            <v>6</v>
          </cell>
          <cell r="H1813" t="str">
            <v>01</v>
          </cell>
          <cell r="J1813" t="str">
            <v>Registrado</v>
          </cell>
          <cell r="L1813" t="str">
            <v>203</v>
          </cell>
          <cell r="N1813">
            <v>2</v>
          </cell>
          <cell r="O1813">
            <v>0</v>
          </cell>
          <cell r="P1813">
            <v>1</v>
          </cell>
        </row>
        <row r="1814">
          <cell r="A1814" t="str">
            <v>GTO</v>
          </cell>
          <cell r="C1814">
            <v>6</v>
          </cell>
          <cell r="H1814" t="str">
            <v>01</v>
          </cell>
          <cell r="J1814" t="str">
            <v>Registrado</v>
          </cell>
          <cell r="L1814" t="str">
            <v>203</v>
          </cell>
          <cell r="N1814">
            <v>2</v>
          </cell>
          <cell r="O1814">
            <v>0</v>
          </cell>
          <cell r="P1814">
            <v>1</v>
          </cell>
        </row>
        <row r="1815">
          <cell r="A1815" t="str">
            <v>GTO</v>
          </cell>
          <cell r="C1815">
            <v>6</v>
          </cell>
          <cell r="H1815" t="str">
            <v>01</v>
          </cell>
          <cell r="J1815" t="str">
            <v>Registrado</v>
          </cell>
          <cell r="L1815" t="str">
            <v>203</v>
          </cell>
          <cell r="N1815">
            <v>2</v>
          </cell>
          <cell r="O1815">
            <v>0</v>
          </cell>
          <cell r="P1815">
            <v>1</v>
          </cell>
        </row>
        <row r="1816">
          <cell r="A1816" t="str">
            <v>GTO</v>
          </cell>
          <cell r="C1816">
            <v>6</v>
          </cell>
          <cell r="H1816" t="str">
            <v>01</v>
          </cell>
          <cell r="J1816" t="str">
            <v>Registrado</v>
          </cell>
          <cell r="L1816" t="str">
            <v>203</v>
          </cell>
          <cell r="N1816">
            <v>2</v>
          </cell>
          <cell r="O1816">
            <v>0</v>
          </cell>
          <cell r="P1816">
            <v>1</v>
          </cell>
        </row>
        <row r="1817">
          <cell r="A1817" t="str">
            <v>GTO</v>
          </cell>
          <cell r="C1817">
            <v>6</v>
          </cell>
          <cell r="H1817" t="str">
            <v>01</v>
          </cell>
          <cell r="J1817" t="str">
            <v>Registrado</v>
          </cell>
          <cell r="L1817" t="str">
            <v>203</v>
          </cell>
          <cell r="N1817">
            <v>2</v>
          </cell>
          <cell r="O1817">
            <v>0</v>
          </cell>
          <cell r="P1817">
            <v>1</v>
          </cell>
        </row>
        <row r="1818">
          <cell r="A1818" t="str">
            <v>GTO</v>
          </cell>
          <cell r="C1818">
            <v>6</v>
          </cell>
          <cell r="H1818" t="str">
            <v>01</v>
          </cell>
          <cell r="J1818" t="str">
            <v>Registrado</v>
          </cell>
          <cell r="L1818" t="str">
            <v>203</v>
          </cell>
          <cell r="N1818">
            <v>2</v>
          </cell>
          <cell r="O1818">
            <v>0</v>
          </cell>
          <cell r="P1818">
            <v>1</v>
          </cell>
        </row>
        <row r="1819">
          <cell r="A1819" t="str">
            <v>GTO</v>
          </cell>
          <cell r="C1819">
            <v>6</v>
          </cell>
          <cell r="H1819" t="str">
            <v>01</v>
          </cell>
          <cell r="J1819" t="str">
            <v>Registrado</v>
          </cell>
          <cell r="L1819" t="str">
            <v>203</v>
          </cell>
          <cell r="N1819">
            <v>3</v>
          </cell>
          <cell r="O1819">
            <v>0</v>
          </cell>
          <cell r="P1819">
            <v>1</v>
          </cell>
        </row>
        <row r="1820">
          <cell r="A1820" t="str">
            <v>GTO</v>
          </cell>
          <cell r="C1820">
            <v>6</v>
          </cell>
          <cell r="H1820" t="str">
            <v>01</v>
          </cell>
          <cell r="J1820" t="str">
            <v>Registrado</v>
          </cell>
          <cell r="L1820" t="str">
            <v>203</v>
          </cell>
          <cell r="N1820">
            <v>3</v>
          </cell>
          <cell r="O1820">
            <v>0</v>
          </cell>
          <cell r="P1820">
            <v>1</v>
          </cell>
        </row>
        <row r="1821">
          <cell r="A1821" t="str">
            <v>GTO</v>
          </cell>
          <cell r="C1821">
            <v>6</v>
          </cell>
          <cell r="H1821" t="str">
            <v>01</v>
          </cell>
          <cell r="J1821" t="str">
            <v>Registrado</v>
          </cell>
          <cell r="L1821" t="str">
            <v>203</v>
          </cell>
          <cell r="N1821">
            <v>3</v>
          </cell>
          <cell r="O1821">
            <v>0</v>
          </cell>
          <cell r="P1821">
            <v>1</v>
          </cell>
        </row>
        <row r="1822">
          <cell r="A1822" t="str">
            <v>GTO</v>
          </cell>
          <cell r="C1822">
            <v>6</v>
          </cell>
          <cell r="H1822" t="str">
            <v>01</v>
          </cell>
          <cell r="J1822" t="str">
            <v>Registrado</v>
          </cell>
          <cell r="L1822" t="str">
            <v>203</v>
          </cell>
          <cell r="N1822">
            <v>3</v>
          </cell>
          <cell r="O1822">
            <v>0</v>
          </cell>
          <cell r="P1822">
            <v>1</v>
          </cell>
        </row>
        <row r="1823">
          <cell r="A1823" t="str">
            <v>GTO</v>
          </cell>
          <cell r="C1823">
            <v>6</v>
          </cell>
          <cell r="H1823" t="str">
            <v>01</v>
          </cell>
          <cell r="J1823" t="str">
            <v>Registrado</v>
          </cell>
          <cell r="L1823" t="str">
            <v>203</v>
          </cell>
          <cell r="N1823">
            <v>3</v>
          </cell>
          <cell r="O1823">
            <v>0</v>
          </cell>
          <cell r="P1823">
            <v>1</v>
          </cell>
        </row>
        <row r="1824">
          <cell r="A1824" t="str">
            <v>GTO</v>
          </cell>
          <cell r="C1824">
            <v>6</v>
          </cell>
          <cell r="H1824" t="str">
            <v>01</v>
          </cell>
          <cell r="J1824" t="str">
            <v>Registrado</v>
          </cell>
          <cell r="L1824" t="str">
            <v>203</v>
          </cell>
          <cell r="N1824">
            <v>3</v>
          </cell>
          <cell r="O1824">
            <v>0</v>
          </cell>
          <cell r="P1824">
            <v>1</v>
          </cell>
        </row>
        <row r="1825">
          <cell r="A1825" t="str">
            <v>GTO</v>
          </cell>
          <cell r="C1825">
            <v>6</v>
          </cell>
          <cell r="H1825" t="str">
            <v>01</v>
          </cell>
          <cell r="J1825" t="str">
            <v>Registrado</v>
          </cell>
          <cell r="L1825" t="str">
            <v>203</v>
          </cell>
          <cell r="N1825">
            <v>3</v>
          </cell>
          <cell r="O1825">
            <v>0</v>
          </cell>
          <cell r="P1825">
            <v>1</v>
          </cell>
        </row>
        <row r="1826">
          <cell r="A1826" t="str">
            <v>GTO</v>
          </cell>
          <cell r="C1826">
            <v>6</v>
          </cell>
          <cell r="H1826" t="str">
            <v>01</v>
          </cell>
          <cell r="J1826" t="str">
            <v>Registrado</v>
          </cell>
          <cell r="L1826" t="str">
            <v>203</v>
          </cell>
          <cell r="N1826">
            <v>3</v>
          </cell>
          <cell r="O1826">
            <v>0</v>
          </cell>
          <cell r="P1826">
            <v>1</v>
          </cell>
        </row>
        <row r="1827">
          <cell r="A1827" t="str">
            <v>GTO</v>
          </cell>
          <cell r="C1827">
            <v>6</v>
          </cell>
          <cell r="H1827" t="str">
            <v>01</v>
          </cell>
          <cell r="J1827" t="str">
            <v>Registrado</v>
          </cell>
          <cell r="L1827" t="str">
            <v>203</v>
          </cell>
          <cell r="N1827">
            <v>3</v>
          </cell>
          <cell r="O1827">
            <v>0</v>
          </cell>
          <cell r="P1827">
            <v>1</v>
          </cell>
        </row>
        <row r="1828">
          <cell r="A1828" t="str">
            <v>GTO</v>
          </cell>
          <cell r="C1828">
            <v>6</v>
          </cell>
          <cell r="H1828" t="str">
            <v>01</v>
          </cell>
          <cell r="J1828" t="str">
            <v>Registrado</v>
          </cell>
          <cell r="L1828" t="str">
            <v>203</v>
          </cell>
          <cell r="N1828">
            <v>3</v>
          </cell>
          <cell r="O1828">
            <v>0</v>
          </cell>
          <cell r="P1828">
            <v>1</v>
          </cell>
        </row>
        <row r="1829">
          <cell r="A1829" t="str">
            <v>GTO</v>
          </cell>
          <cell r="C1829">
            <v>6</v>
          </cell>
          <cell r="H1829" t="str">
            <v>01</v>
          </cell>
          <cell r="J1829" t="str">
            <v>Registrado</v>
          </cell>
          <cell r="L1829" t="str">
            <v>203</v>
          </cell>
          <cell r="N1829">
            <v>3</v>
          </cell>
          <cell r="O1829">
            <v>0</v>
          </cell>
          <cell r="P1829">
            <v>1</v>
          </cell>
        </row>
        <row r="1830">
          <cell r="A1830" t="str">
            <v>GTO</v>
          </cell>
          <cell r="C1830">
            <v>6</v>
          </cell>
          <cell r="H1830" t="str">
            <v>01</v>
          </cell>
          <cell r="J1830" t="str">
            <v>Registrado</v>
          </cell>
          <cell r="L1830" t="str">
            <v>203</v>
          </cell>
          <cell r="N1830">
            <v>3</v>
          </cell>
          <cell r="O1830">
            <v>0</v>
          </cell>
          <cell r="P1830">
            <v>1</v>
          </cell>
        </row>
        <row r="1831">
          <cell r="A1831" t="str">
            <v>GTO</v>
          </cell>
          <cell r="C1831">
            <v>6</v>
          </cell>
          <cell r="H1831" t="str">
            <v>01</v>
          </cell>
          <cell r="J1831" t="str">
            <v>Registrado</v>
          </cell>
          <cell r="L1831" t="str">
            <v>203</v>
          </cell>
          <cell r="N1831">
            <v>3</v>
          </cell>
          <cell r="O1831">
            <v>0</v>
          </cell>
          <cell r="P1831">
            <v>1</v>
          </cell>
        </row>
        <row r="1832">
          <cell r="A1832" t="str">
            <v>GTO</v>
          </cell>
          <cell r="C1832">
            <v>6</v>
          </cell>
          <cell r="H1832" t="str">
            <v>01</v>
          </cell>
          <cell r="J1832" t="str">
            <v>Registrado</v>
          </cell>
          <cell r="L1832" t="str">
            <v>203</v>
          </cell>
          <cell r="N1832">
            <v>3</v>
          </cell>
          <cell r="O1832">
            <v>0</v>
          </cell>
          <cell r="P1832">
            <v>1</v>
          </cell>
        </row>
        <row r="1833">
          <cell r="A1833" t="str">
            <v>GTO</v>
          </cell>
          <cell r="C1833">
            <v>6</v>
          </cell>
          <cell r="H1833" t="str">
            <v>01</v>
          </cell>
          <cell r="J1833" t="str">
            <v>Registrado</v>
          </cell>
          <cell r="L1833" t="str">
            <v>203</v>
          </cell>
          <cell r="N1833">
            <v>3</v>
          </cell>
          <cell r="O1833">
            <v>0</v>
          </cell>
          <cell r="P1833">
            <v>1</v>
          </cell>
        </row>
        <row r="1834">
          <cell r="A1834" t="str">
            <v>GTO</v>
          </cell>
          <cell r="C1834">
            <v>6</v>
          </cell>
          <cell r="H1834" t="str">
            <v>01</v>
          </cell>
          <cell r="J1834" t="str">
            <v>Registrado</v>
          </cell>
          <cell r="L1834" t="str">
            <v>203</v>
          </cell>
          <cell r="N1834">
            <v>3</v>
          </cell>
          <cell r="O1834">
            <v>0</v>
          </cell>
          <cell r="P1834">
            <v>1</v>
          </cell>
        </row>
        <row r="1835">
          <cell r="A1835" t="str">
            <v>GTO</v>
          </cell>
          <cell r="C1835">
            <v>6</v>
          </cell>
          <cell r="H1835" t="str">
            <v>01</v>
          </cell>
          <cell r="J1835" t="str">
            <v>Registrado</v>
          </cell>
          <cell r="L1835" t="str">
            <v>203</v>
          </cell>
          <cell r="N1835">
            <v>3</v>
          </cell>
          <cell r="O1835">
            <v>0</v>
          </cell>
          <cell r="P1835">
            <v>1</v>
          </cell>
        </row>
        <row r="1836">
          <cell r="A1836" t="str">
            <v>GTO</v>
          </cell>
          <cell r="C1836">
            <v>6</v>
          </cell>
          <cell r="H1836" t="str">
            <v>01</v>
          </cell>
          <cell r="J1836" t="str">
            <v>Registrado</v>
          </cell>
          <cell r="L1836" t="str">
            <v>203</v>
          </cell>
          <cell r="N1836">
            <v>3</v>
          </cell>
          <cell r="O1836">
            <v>0</v>
          </cell>
          <cell r="P1836">
            <v>1</v>
          </cell>
        </row>
        <row r="1837">
          <cell r="A1837" t="str">
            <v>GTO</v>
          </cell>
          <cell r="C1837">
            <v>6</v>
          </cell>
          <cell r="H1837" t="str">
            <v>01</v>
          </cell>
          <cell r="J1837" t="str">
            <v>Registrado</v>
          </cell>
          <cell r="L1837" t="str">
            <v>203</v>
          </cell>
          <cell r="N1837">
            <v>3</v>
          </cell>
          <cell r="O1837">
            <v>0</v>
          </cell>
          <cell r="P1837">
            <v>1</v>
          </cell>
        </row>
        <row r="1838">
          <cell r="A1838" t="str">
            <v>GTO</v>
          </cell>
          <cell r="C1838">
            <v>6</v>
          </cell>
          <cell r="H1838" t="str">
            <v>01</v>
          </cell>
          <cell r="J1838" t="str">
            <v>Registrado</v>
          </cell>
          <cell r="L1838" t="str">
            <v>203</v>
          </cell>
          <cell r="N1838">
            <v>3</v>
          </cell>
          <cell r="O1838">
            <v>0</v>
          </cell>
          <cell r="P1838">
            <v>1</v>
          </cell>
        </row>
        <row r="1839">
          <cell r="A1839" t="str">
            <v>GTO</v>
          </cell>
          <cell r="C1839">
            <v>6</v>
          </cell>
          <cell r="H1839" t="str">
            <v>01</v>
          </cell>
          <cell r="J1839" t="str">
            <v>Registrado</v>
          </cell>
          <cell r="L1839" t="str">
            <v>203</v>
          </cell>
          <cell r="N1839">
            <v>3</v>
          </cell>
          <cell r="O1839">
            <v>0</v>
          </cell>
          <cell r="P1839">
            <v>1</v>
          </cell>
        </row>
        <row r="1840">
          <cell r="A1840" t="str">
            <v>GTO</v>
          </cell>
          <cell r="C1840">
            <v>6</v>
          </cell>
          <cell r="H1840" t="str">
            <v>01</v>
          </cell>
          <cell r="J1840" t="str">
            <v>Registrado</v>
          </cell>
          <cell r="L1840" t="str">
            <v>203</v>
          </cell>
          <cell r="N1840">
            <v>3</v>
          </cell>
          <cell r="O1840">
            <v>0</v>
          </cell>
          <cell r="P1840">
            <v>1</v>
          </cell>
        </row>
        <row r="1841">
          <cell r="A1841" t="str">
            <v>GTO</v>
          </cell>
          <cell r="C1841">
            <v>6</v>
          </cell>
          <cell r="H1841" t="str">
            <v>01</v>
          </cell>
          <cell r="J1841" t="str">
            <v>Registrado</v>
          </cell>
          <cell r="L1841" t="str">
            <v>203</v>
          </cell>
          <cell r="N1841">
            <v>3</v>
          </cell>
          <cell r="O1841">
            <v>0</v>
          </cell>
          <cell r="P1841">
            <v>1</v>
          </cell>
        </row>
        <row r="1842">
          <cell r="A1842" t="str">
            <v>GTO</v>
          </cell>
          <cell r="C1842">
            <v>6</v>
          </cell>
          <cell r="H1842" t="str">
            <v>01</v>
          </cell>
          <cell r="J1842" t="str">
            <v>Registrado</v>
          </cell>
          <cell r="L1842" t="str">
            <v>203</v>
          </cell>
          <cell r="N1842">
            <v>3</v>
          </cell>
          <cell r="O1842">
            <v>0</v>
          </cell>
          <cell r="P1842">
            <v>1</v>
          </cell>
        </row>
        <row r="1843">
          <cell r="A1843" t="str">
            <v>GTO</v>
          </cell>
          <cell r="C1843">
            <v>6</v>
          </cell>
          <cell r="H1843" t="str">
            <v>01</v>
          </cell>
          <cell r="J1843" t="str">
            <v>Registrado</v>
          </cell>
          <cell r="L1843" t="str">
            <v>203</v>
          </cell>
          <cell r="N1843">
            <v>3</v>
          </cell>
          <cell r="O1843">
            <v>0</v>
          </cell>
          <cell r="P1843">
            <v>1</v>
          </cell>
        </row>
        <row r="1844">
          <cell r="A1844" t="str">
            <v>GTO</v>
          </cell>
          <cell r="C1844">
            <v>6</v>
          </cell>
          <cell r="H1844" t="str">
            <v>01</v>
          </cell>
          <cell r="J1844" t="str">
            <v>Registrado</v>
          </cell>
          <cell r="L1844" t="str">
            <v>203</v>
          </cell>
          <cell r="N1844">
            <v>3</v>
          </cell>
          <cell r="O1844">
            <v>0</v>
          </cell>
          <cell r="P1844">
            <v>1</v>
          </cell>
        </row>
        <row r="1845">
          <cell r="A1845" t="str">
            <v>GTO</v>
          </cell>
          <cell r="C1845">
            <v>6</v>
          </cell>
          <cell r="H1845" t="str">
            <v>01</v>
          </cell>
          <cell r="J1845" t="str">
            <v>Registrado</v>
          </cell>
          <cell r="L1845" t="str">
            <v>102</v>
          </cell>
          <cell r="N1845">
            <v>4</v>
          </cell>
          <cell r="O1845">
            <v>0</v>
          </cell>
          <cell r="P1845">
            <v>1</v>
          </cell>
        </row>
        <row r="1846">
          <cell r="A1846" t="str">
            <v>GTO</v>
          </cell>
          <cell r="C1846">
            <v>12</v>
          </cell>
          <cell r="H1846" t="str">
            <v>01</v>
          </cell>
          <cell r="J1846" t="str">
            <v>Registrado</v>
          </cell>
          <cell r="L1846" t="str">
            <v>203</v>
          </cell>
          <cell r="N1846">
            <v>3</v>
          </cell>
          <cell r="O1846">
            <v>0</v>
          </cell>
          <cell r="P1846">
            <v>1</v>
          </cell>
        </row>
        <row r="1847">
          <cell r="A1847" t="str">
            <v>GTO</v>
          </cell>
          <cell r="C1847">
            <v>12</v>
          </cell>
          <cell r="H1847" t="str">
            <v>01</v>
          </cell>
          <cell r="J1847" t="str">
            <v>Registrado</v>
          </cell>
          <cell r="L1847" t="str">
            <v>203</v>
          </cell>
          <cell r="N1847">
            <v>3</v>
          </cell>
          <cell r="O1847">
            <v>0</v>
          </cell>
          <cell r="P1847">
            <v>1</v>
          </cell>
        </row>
        <row r="1848">
          <cell r="A1848" t="str">
            <v>GTO</v>
          </cell>
          <cell r="C1848">
            <v>22</v>
          </cell>
          <cell r="H1848" t="str">
            <v>00</v>
          </cell>
          <cell r="J1848" t="str">
            <v>Registrado</v>
          </cell>
          <cell r="L1848" t="str">
            <v>102</v>
          </cell>
          <cell r="N1848">
            <v>4</v>
          </cell>
          <cell r="O1848">
            <v>0</v>
          </cell>
          <cell r="P1848">
            <v>1</v>
          </cell>
        </row>
        <row r="1849">
          <cell r="A1849" t="str">
            <v>GTO</v>
          </cell>
          <cell r="C1849">
            <v>22</v>
          </cell>
          <cell r="H1849" t="str">
            <v>00</v>
          </cell>
          <cell r="J1849" t="str">
            <v>Registrado</v>
          </cell>
          <cell r="L1849" t="str">
            <v>203</v>
          </cell>
          <cell r="N1849">
            <v>4</v>
          </cell>
          <cell r="O1849">
            <v>0</v>
          </cell>
          <cell r="P1849">
            <v>1</v>
          </cell>
        </row>
        <row r="1850">
          <cell r="A1850" t="str">
            <v>GTO</v>
          </cell>
          <cell r="C1850">
            <v>22</v>
          </cell>
          <cell r="H1850" t="str">
            <v>00</v>
          </cell>
          <cell r="J1850" t="str">
            <v>Registrado</v>
          </cell>
          <cell r="L1850" t="str">
            <v>203</v>
          </cell>
          <cell r="N1850">
            <v>3</v>
          </cell>
          <cell r="O1850">
            <v>0</v>
          </cell>
          <cell r="P1850">
            <v>1</v>
          </cell>
        </row>
        <row r="1851">
          <cell r="A1851" t="str">
            <v>ANA</v>
          </cell>
          <cell r="C1851">
            <v>27</v>
          </cell>
          <cell r="H1851" t="str">
            <v>01</v>
          </cell>
          <cell r="J1851" t="str">
            <v>Registrado</v>
          </cell>
          <cell r="L1851" t="str">
            <v>101</v>
          </cell>
          <cell r="N1851">
            <v>1</v>
          </cell>
          <cell r="O1851">
            <v>0</v>
          </cell>
          <cell r="P1851">
            <v>1</v>
          </cell>
        </row>
        <row r="1852">
          <cell r="A1852" t="str">
            <v>GTO</v>
          </cell>
          <cell r="C1852">
            <v>4</v>
          </cell>
          <cell r="H1852" t="str">
            <v>01</v>
          </cell>
          <cell r="J1852" t="str">
            <v>Registrado</v>
          </cell>
          <cell r="L1852" t="str">
            <v>102</v>
          </cell>
          <cell r="N1852">
            <v>1</v>
          </cell>
          <cell r="O1852">
            <v>0</v>
          </cell>
          <cell r="P1852">
            <v>1</v>
          </cell>
        </row>
        <row r="1853">
          <cell r="A1853" t="str">
            <v>GTO</v>
          </cell>
          <cell r="C1853">
            <v>4</v>
          </cell>
          <cell r="H1853" t="str">
            <v>01</v>
          </cell>
          <cell r="J1853" t="str">
            <v>Registrado</v>
          </cell>
          <cell r="L1853" t="str">
            <v>102</v>
          </cell>
          <cell r="N1853">
            <v>1</v>
          </cell>
          <cell r="O1853">
            <v>0</v>
          </cell>
          <cell r="P1853">
            <v>1</v>
          </cell>
        </row>
        <row r="1854">
          <cell r="A1854" t="str">
            <v>GTO</v>
          </cell>
          <cell r="C1854">
            <v>4</v>
          </cell>
          <cell r="H1854" t="str">
            <v>01</v>
          </cell>
          <cell r="J1854" t="str">
            <v>Registrado</v>
          </cell>
          <cell r="L1854" t="str">
            <v>102</v>
          </cell>
          <cell r="N1854">
            <v>1</v>
          </cell>
          <cell r="O1854">
            <v>0</v>
          </cell>
          <cell r="P1854">
            <v>1</v>
          </cell>
        </row>
        <row r="1855">
          <cell r="A1855" t="str">
            <v>GTO</v>
          </cell>
          <cell r="C1855">
            <v>4</v>
          </cell>
          <cell r="H1855" t="str">
            <v>01</v>
          </cell>
          <cell r="J1855" t="str">
            <v>Registrado</v>
          </cell>
          <cell r="L1855" t="str">
            <v>102</v>
          </cell>
          <cell r="N1855">
            <v>1</v>
          </cell>
          <cell r="O1855">
            <v>0</v>
          </cell>
          <cell r="P1855">
            <v>1</v>
          </cell>
        </row>
        <row r="1856">
          <cell r="A1856" t="str">
            <v>GTO</v>
          </cell>
          <cell r="C1856">
            <v>4</v>
          </cell>
          <cell r="H1856" t="str">
            <v>01</v>
          </cell>
          <cell r="J1856" t="str">
            <v>Registrado</v>
          </cell>
          <cell r="L1856" t="str">
            <v>102</v>
          </cell>
          <cell r="N1856">
            <v>1</v>
          </cell>
          <cell r="O1856">
            <v>0</v>
          </cell>
          <cell r="P1856">
            <v>1</v>
          </cell>
        </row>
        <row r="1857">
          <cell r="A1857" t="str">
            <v>GTO</v>
          </cell>
          <cell r="C1857">
            <v>4</v>
          </cell>
          <cell r="H1857" t="str">
            <v>01</v>
          </cell>
          <cell r="J1857" t="str">
            <v>Registrado</v>
          </cell>
          <cell r="L1857" t="str">
            <v>102</v>
          </cell>
          <cell r="N1857">
            <v>1</v>
          </cell>
          <cell r="O1857">
            <v>0</v>
          </cell>
          <cell r="P1857">
            <v>1</v>
          </cell>
        </row>
        <row r="1858">
          <cell r="A1858" t="str">
            <v>GTO</v>
          </cell>
          <cell r="C1858">
            <v>4</v>
          </cell>
          <cell r="H1858" t="str">
            <v>01</v>
          </cell>
          <cell r="J1858" t="str">
            <v>Registrado</v>
          </cell>
          <cell r="L1858" t="str">
            <v>102</v>
          </cell>
          <cell r="N1858">
            <v>1</v>
          </cell>
          <cell r="O1858">
            <v>0</v>
          </cell>
          <cell r="P1858">
            <v>1</v>
          </cell>
        </row>
        <row r="1859">
          <cell r="A1859" t="str">
            <v>GTO</v>
          </cell>
          <cell r="C1859">
            <v>4</v>
          </cell>
          <cell r="H1859" t="str">
            <v>01</v>
          </cell>
          <cell r="J1859" t="str">
            <v>Registrado</v>
          </cell>
          <cell r="L1859" t="str">
            <v>102</v>
          </cell>
          <cell r="N1859">
            <v>1</v>
          </cell>
          <cell r="O1859">
            <v>0</v>
          </cell>
          <cell r="P1859">
            <v>1</v>
          </cell>
        </row>
        <row r="1860">
          <cell r="A1860" t="str">
            <v>GTO</v>
          </cell>
          <cell r="C1860">
            <v>4</v>
          </cell>
          <cell r="H1860" t="str">
            <v>01</v>
          </cell>
          <cell r="J1860" t="str">
            <v>Registrado</v>
          </cell>
          <cell r="L1860" t="str">
            <v>102</v>
          </cell>
          <cell r="N1860">
            <v>1</v>
          </cell>
          <cell r="O1860">
            <v>0</v>
          </cell>
          <cell r="P1860">
            <v>1</v>
          </cell>
        </row>
        <row r="1861">
          <cell r="A1861" t="str">
            <v>GTO</v>
          </cell>
          <cell r="C1861">
            <v>12</v>
          </cell>
          <cell r="H1861" t="str">
            <v>01</v>
          </cell>
          <cell r="J1861" t="str">
            <v>Registrado</v>
          </cell>
          <cell r="L1861" t="str">
            <v>203</v>
          </cell>
          <cell r="N1861">
            <v>3</v>
          </cell>
          <cell r="O1861">
            <v>0</v>
          </cell>
          <cell r="P1861">
            <v>1</v>
          </cell>
        </row>
        <row r="1862">
          <cell r="A1862" t="str">
            <v>GTO</v>
          </cell>
          <cell r="C1862">
            <v>12</v>
          </cell>
          <cell r="H1862" t="str">
            <v>01</v>
          </cell>
          <cell r="J1862" t="str">
            <v>Registrado</v>
          </cell>
          <cell r="L1862" t="str">
            <v>203</v>
          </cell>
          <cell r="N1862">
            <v>3</v>
          </cell>
          <cell r="O1862">
            <v>0</v>
          </cell>
          <cell r="P1862">
            <v>1</v>
          </cell>
        </row>
        <row r="1863">
          <cell r="A1863" t="str">
            <v>GTO</v>
          </cell>
          <cell r="C1863">
            <v>12</v>
          </cell>
          <cell r="H1863" t="str">
            <v>01</v>
          </cell>
          <cell r="J1863" t="str">
            <v>Registrado</v>
          </cell>
          <cell r="L1863" t="str">
            <v>203</v>
          </cell>
          <cell r="N1863">
            <v>3</v>
          </cell>
          <cell r="O1863">
            <v>0</v>
          </cell>
          <cell r="P1863">
            <v>1</v>
          </cell>
        </row>
        <row r="1864">
          <cell r="A1864" t="str">
            <v>GTO</v>
          </cell>
          <cell r="C1864">
            <v>22</v>
          </cell>
          <cell r="H1864" t="str">
            <v>01</v>
          </cell>
          <cell r="J1864" t="str">
            <v>Registrado</v>
          </cell>
          <cell r="L1864" t="str">
            <v>102</v>
          </cell>
          <cell r="N1864">
            <v>1</v>
          </cell>
          <cell r="O1864">
            <v>0</v>
          </cell>
          <cell r="P1864">
            <v>1</v>
          </cell>
        </row>
        <row r="1865">
          <cell r="A1865" t="str">
            <v>GTO</v>
          </cell>
          <cell r="C1865">
            <v>4</v>
          </cell>
          <cell r="H1865" t="str">
            <v>01</v>
          </cell>
          <cell r="J1865" t="str">
            <v>Registrado</v>
          </cell>
          <cell r="L1865" t="str">
            <v>102</v>
          </cell>
          <cell r="N1865">
            <v>3</v>
          </cell>
          <cell r="O1865">
            <v>0</v>
          </cell>
          <cell r="P1865">
            <v>1</v>
          </cell>
        </row>
        <row r="1866">
          <cell r="A1866" t="str">
            <v>GTO</v>
          </cell>
          <cell r="C1866">
            <v>22</v>
          </cell>
          <cell r="H1866" t="str">
            <v>01</v>
          </cell>
          <cell r="J1866" t="str">
            <v>Registrado</v>
          </cell>
          <cell r="L1866" t="str">
            <v>102</v>
          </cell>
          <cell r="N1866">
            <v>3</v>
          </cell>
          <cell r="O1866">
            <v>0</v>
          </cell>
          <cell r="P1866">
            <v>1</v>
          </cell>
        </row>
        <row r="1867">
          <cell r="A1867" t="str">
            <v>GTO</v>
          </cell>
          <cell r="C1867">
            <v>22</v>
          </cell>
          <cell r="H1867" t="str">
            <v>01</v>
          </cell>
          <cell r="J1867" t="str">
            <v>Registrado</v>
          </cell>
          <cell r="L1867" t="str">
            <v>203</v>
          </cell>
          <cell r="N1867">
            <v>2</v>
          </cell>
          <cell r="O1867">
            <v>0</v>
          </cell>
          <cell r="P1867">
            <v>1</v>
          </cell>
        </row>
        <row r="1868">
          <cell r="A1868" t="str">
            <v>GTO</v>
          </cell>
          <cell r="C1868">
            <v>22</v>
          </cell>
          <cell r="H1868" t="str">
            <v>01</v>
          </cell>
          <cell r="J1868" t="str">
            <v>Registrado</v>
          </cell>
          <cell r="L1868" t="str">
            <v>203</v>
          </cell>
          <cell r="N1868">
            <v>2</v>
          </cell>
          <cell r="O1868">
            <v>0</v>
          </cell>
          <cell r="P1868">
            <v>1</v>
          </cell>
        </row>
        <row r="1869">
          <cell r="A1869" t="str">
            <v>GTO</v>
          </cell>
          <cell r="C1869">
            <v>22</v>
          </cell>
          <cell r="H1869" t="str">
            <v>01</v>
          </cell>
          <cell r="J1869" t="str">
            <v>Registrado</v>
          </cell>
          <cell r="L1869" t="str">
            <v>203</v>
          </cell>
          <cell r="N1869">
            <v>2</v>
          </cell>
          <cell r="O1869">
            <v>0</v>
          </cell>
          <cell r="P1869">
            <v>1</v>
          </cell>
        </row>
        <row r="1870">
          <cell r="A1870" t="str">
            <v>GTO</v>
          </cell>
          <cell r="C1870">
            <v>22</v>
          </cell>
          <cell r="H1870" t="str">
            <v>01</v>
          </cell>
          <cell r="J1870" t="str">
            <v>Registrado</v>
          </cell>
          <cell r="L1870" t="str">
            <v>203</v>
          </cell>
          <cell r="N1870">
            <v>2</v>
          </cell>
          <cell r="O1870">
            <v>0</v>
          </cell>
          <cell r="P1870">
            <v>1</v>
          </cell>
        </row>
        <row r="1871">
          <cell r="A1871" t="str">
            <v>GTO</v>
          </cell>
          <cell r="C1871">
            <v>22</v>
          </cell>
          <cell r="H1871" t="str">
            <v>01</v>
          </cell>
          <cell r="J1871" t="str">
            <v>Registrado</v>
          </cell>
          <cell r="L1871" t="str">
            <v>203</v>
          </cell>
          <cell r="N1871">
            <v>2</v>
          </cell>
          <cell r="O1871">
            <v>0</v>
          </cell>
          <cell r="P1871">
            <v>1</v>
          </cell>
        </row>
        <row r="1872">
          <cell r="A1872" t="str">
            <v>GTO</v>
          </cell>
          <cell r="C1872">
            <v>22</v>
          </cell>
          <cell r="H1872" t="str">
            <v>01</v>
          </cell>
          <cell r="J1872" t="str">
            <v>Registrado</v>
          </cell>
          <cell r="L1872" t="str">
            <v>203</v>
          </cell>
          <cell r="N1872">
            <v>2</v>
          </cell>
          <cell r="O1872">
            <v>0</v>
          </cell>
          <cell r="P1872">
            <v>1</v>
          </cell>
        </row>
        <row r="1873">
          <cell r="A1873" t="str">
            <v>GTO</v>
          </cell>
          <cell r="C1873">
            <v>22</v>
          </cell>
          <cell r="H1873" t="str">
            <v>01</v>
          </cell>
          <cell r="J1873" t="str">
            <v>Registrado</v>
          </cell>
          <cell r="L1873" t="str">
            <v>203</v>
          </cell>
          <cell r="N1873">
            <v>2</v>
          </cell>
          <cell r="O1873">
            <v>0</v>
          </cell>
          <cell r="P1873">
            <v>1</v>
          </cell>
        </row>
        <row r="1874">
          <cell r="A1874" t="str">
            <v>GTO</v>
          </cell>
          <cell r="C1874">
            <v>22</v>
          </cell>
          <cell r="H1874" t="str">
            <v>01</v>
          </cell>
          <cell r="J1874" t="str">
            <v>Registrado</v>
          </cell>
          <cell r="L1874" t="str">
            <v>203</v>
          </cell>
          <cell r="N1874">
            <v>2</v>
          </cell>
          <cell r="O1874">
            <v>0</v>
          </cell>
          <cell r="P1874">
            <v>1</v>
          </cell>
        </row>
        <row r="1875">
          <cell r="A1875" t="str">
            <v>GTO</v>
          </cell>
          <cell r="C1875">
            <v>22</v>
          </cell>
          <cell r="H1875" t="str">
            <v>01</v>
          </cell>
          <cell r="J1875" t="str">
            <v>Registrado</v>
          </cell>
          <cell r="L1875" t="str">
            <v>203</v>
          </cell>
          <cell r="N1875">
            <v>2</v>
          </cell>
          <cell r="O1875">
            <v>0</v>
          </cell>
          <cell r="P1875">
            <v>1</v>
          </cell>
        </row>
        <row r="1876">
          <cell r="A1876" t="str">
            <v>GTO</v>
          </cell>
          <cell r="C1876">
            <v>22</v>
          </cell>
          <cell r="H1876" t="str">
            <v>01</v>
          </cell>
          <cell r="J1876" t="str">
            <v>Registrado</v>
          </cell>
          <cell r="L1876" t="str">
            <v>203</v>
          </cell>
          <cell r="N1876">
            <v>2</v>
          </cell>
          <cell r="O1876">
            <v>0</v>
          </cell>
          <cell r="P1876">
            <v>1</v>
          </cell>
        </row>
        <row r="1877">
          <cell r="A1877" t="str">
            <v>GTO</v>
          </cell>
          <cell r="C1877">
            <v>22</v>
          </cell>
          <cell r="H1877" t="str">
            <v>01</v>
          </cell>
          <cell r="J1877" t="str">
            <v>Registrado</v>
          </cell>
          <cell r="L1877" t="str">
            <v>203</v>
          </cell>
          <cell r="N1877">
            <v>2</v>
          </cell>
          <cell r="O1877">
            <v>0</v>
          </cell>
          <cell r="P1877">
            <v>1</v>
          </cell>
        </row>
        <row r="1878">
          <cell r="A1878" t="str">
            <v>GTO</v>
          </cell>
          <cell r="C1878">
            <v>22</v>
          </cell>
          <cell r="H1878" t="str">
            <v>01</v>
          </cell>
          <cell r="J1878" t="str">
            <v>Registrado</v>
          </cell>
          <cell r="L1878" t="str">
            <v>203</v>
          </cell>
          <cell r="N1878">
            <v>2</v>
          </cell>
          <cell r="O1878">
            <v>0</v>
          </cell>
          <cell r="P1878">
            <v>1</v>
          </cell>
        </row>
        <row r="1879">
          <cell r="A1879" t="str">
            <v>GTO</v>
          </cell>
          <cell r="C1879">
            <v>22</v>
          </cell>
          <cell r="H1879" t="str">
            <v>01</v>
          </cell>
          <cell r="J1879" t="str">
            <v>Registrado</v>
          </cell>
          <cell r="L1879" t="str">
            <v>203</v>
          </cell>
          <cell r="N1879">
            <v>2</v>
          </cell>
          <cell r="O1879">
            <v>0</v>
          </cell>
          <cell r="P1879">
            <v>1</v>
          </cell>
        </row>
        <row r="1880">
          <cell r="A1880" t="str">
            <v>GTO</v>
          </cell>
          <cell r="C1880">
            <v>22</v>
          </cell>
          <cell r="H1880" t="str">
            <v>01</v>
          </cell>
          <cell r="J1880" t="str">
            <v>Registrado</v>
          </cell>
          <cell r="L1880" t="str">
            <v>203</v>
          </cell>
          <cell r="N1880">
            <v>2</v>
          </cell>
          <cell r="O1880">
            <v>0</v>
          </cell>
          <cell r="P1880">
            <v>1</v>
          </cell>
        </row>
        <row r="1881">
          <cell r="A1881" t="str">
            <v>GTO</v>
          </cell>
          <cell r="C1881">
            <v>22</v>
          </cell>
          <cell r="H1881" t="str">
            <v>01</v>
          </cell>
          <cell r="J1881" t="str">
            <v>Registrado</v>
          </cell>
          <cell r="L1881" t="str">
            <v>203</v>
          </cell>
          <cell r="N1881">
            <v>2</v>
          </cell>
          <cell r="O1881">
            <v>0</v>
          </cell>
          <cell r="P1881">
            <v>1</v>
          </cell>
        </row>
        <row r="1882">
          <cell r="A1882" t="str">
            <v>GTO</v>
          </cell>
          <cell r="C1882">
            <v>22</v>
          </cell>
          <cell r="H1882" t="str">
            <v>01</v>
          </cell>
          <cell r="J1882" t="str">
            <v>Registrado</v>
          </cell>
          <cell r="L1882" t="str">
            <v>203</v>
          </cell>
          <cell r="N1882">
            <v>2</v>
          </cell>
          <cell r="O1882">
            <v>0</v>
          </cell>
          <cell r="P1882">
            <v>1</v>
          </cell>
        </row>
        <row r="1883">
          <cell r="A1883" t="str">
            <v>GTO</v>
          </cell>
          <cell r="C1883">
            <v>22</v>
          </cell>
          <cell r="H1883" t="str">
            <v>01</v>
          </cell>
          <cell r="J1883" t="str">
            <v>Registrado</v>
          </cell>
          <cell r="L1883" t="str">
            <v>203</v>
          </cell>
          <cell r="N1883">
            <v>2</v>
          </cell>
          <cell r="O1883">
            <v>0</v>
          </cell>
          <cell r="P1883">
            <v>1</v>
          </cell>
        </row>
        <row r="1884">
          <cell r="A1884" t="str">
            <v>GTO</v>
          </cell>
          <cell r="C1884">
            <v>22</v>
          </cell>
          <cell r="H1884" t="str">
            <v>01</v>
          </cell>
          <cell r="J1884" t="str">
            <v>Registrado</v>
          </cell>
          <cell r="L1884" t="str">
            <v>203</v>
          </cell>
          <cell r="N1884">
            <v>2</v>
          </cell>
          <cell r="O1884">
            <v>0</v>
          </cell>
          <cell r="P1884">
            <v>1</v>
          </cell>
        </row>
        <row r="1885">
          <cell r="A1885" t="str">
            <v>GTO</v>
          </cell>
          <cell r="C1885">
            <v>22</v>
          </cell>
          <cell r="H1885" t="str">
            <v>01</v>
          </cell>
          <cell r="J1885" t="str">
            <v>Registrado</v>
          </cell>
          <cell r="L1885" t="str">
            <v>203</v>
          </cell>
          <cell r="N1885">
            <v>2</v>
          </cell>
          <cell r="O1885">
            <v>0</v>
          </cell>
          <cell r="P1885">
            <v>1</v>
          </cell>
        </row>
        <row r="1886">
          <cell r="A1886" t="str">
            <v>GTO</v>
          </cell>
          <cell r="C1886">
            <v>22</v>
          </cell>
          <cell r="H1886" t="str">
            <v>01</v>
          </cell>
          <cell r="J1886" t="str">
            <v>Registrado</v>
          </cell>
          <cell r="L1886" t="str">
            <v>203</v>
          </cell>
          <cell r="N1886">
            <v>2</v>
          </cell>
          <cell r="O1886">
            <v>0</v>
          </cell>
          <cell r="P1886">
            <v>1</v>
          </cell>
        </row>
        <row r="1887">
          <cell r="A1887" t="str">
            <v>GTO</v>
          </cell>
          <cell r="C1887">
            <v>22</v>
          </cell>
          <cell r="H1887" t="str">
            <v>01</v>
          </cell>
          <cell r="J1887" t="str">
            <v>Registrado</v>
          </cell>
          <cell r="L1887" t="str">
            <v>203</v>
          </cell>
          <cell r="N1887">
            <v>2</v>
          </cell>
          <cell r="O1887">
            <v>0</v>
          </cell>
          <cell r="P1887">
            <v>1</v>
          </cell>
        </row>
        <row r="1888">
          <cell r="A1888" t="str">
            <v>GTO</v>
          </cell>
          <cell r="C1888">
            <v>22</v>
          </cell>
          <cell r="H1888" t="str">
            <v>01</v>
          </cell>
          <cell r="J1888" t="str">
            <v>Registrado</v>
          </cell>
          <cell r="L1888" t="str">
            <v>203</v>
          </cell>
          <cell r="N1888">
            <v>2</v>
          </cell>
          <cell r="O1888">
            <v>0</v>
          </cell>
          <cell r="P1888">
            <v>1</v>
          </cell>
        </row>
        <row r="1889">
          <cell r="A1889" t="str">
            <v>GTO</v>
          </cell>
          <cell r="C1889">
            <v>22</v>
          </cell>
          <cell r="H1889" t="str">
            <v>01</v>
          </cell>
          <cell r="J1889" t="str">
            <v>Registrado</v>
          </cell>
          <cell r="L1889" t="str">
            <v>203</v>
          </cell>
          <cell r="N1889">
            <v>2</v>
          </cell>
          <cell r="O1889">
            <v>0</v>
          </cell>
          <cell r="P1889">
            <v>1</v>
          </cell>
        </row>
        <row r="1890">
          <cell r="A1890" t="str">
            <v>GTO</v>
          </cell>
          <cell r="C1890">
            <v>22</v>
          </cell>
          <cell r="H1890" t="str">
            <v>01</v>
          </cell>
          <cell r="J1890" t="str">
            <v>Registrado</v>
          </cell>
          <cell r="L1890" t="str">
            <v>203</v>
          </cell>
          <cell r="N1890">
            <v>2</v>
          </cell>
          <cell r="O1890">
            <v>0</v>
          </cell>
          <cell r="P1890">
            <v>1</v>
          </cell>
        </row>
        <row r="1891">
          <cell r="A1891" t="str">
            <v>GTO</v>
          </cell>
          <cell r="C1891">
            <v>22</v>
          </cell>
          <cell r="H1891" t="str">
            <v>01</v>
          </cell>
          <cell r="J1891" t="str">
            <v>Registrado</v>
          </cell>
          <cell r="L1891" t="str">
            <v>203</v>
          </cell>
          <cell r="N1891">
            <v>2</v>
          </cell>
          <cell r="O1891">
            <v>0</v>
          </cell>
          <cell r="P1891">
            <v>1</v>
          </cell>
        </row>
        <row r="1892">
          <cell r="A1892" t="str">
            <v>GTO</v>
          </cell>
          <cell r="C1892">
            <v>22</v>
          </cell>
          <cell r="H1892" t="str">
            <v>01</v>
          </cell>
          <cell r="J1892" t="str">
            <v>Registrado</v>
          </cell>
          <cell r="L1892" t="str">
            <v>203</v>
          </cell>
          <cell r="N1892">
            <v>2</v>
          </cell>
          <cell r="O1892">
            <v>0</v>
          </cell>
          <cell r="P1892">
            <v>1</v>
          </cell>
        </row>
        <row r="1893">
          <cell r="A1893" t="str">
            <v>GTO</v>
          </cell>
          <cell r="C1893">
            <v>22</v>
          </cell>
          <cell r="H1893" t="str">
            <v>01</v>
          </cell>
          <cell r="J1893" t="str">
            <v>Registrado</v>
          </cell>
          <cell r="L1893" t="str">
            <v>203</v>
          </cell>
          <cell r="N1893">
            <v>2</v>
          </cell>
          <cell r="O1893">
            <v>0</v>
          </cell>
          <cell r="P1893">
            <v>1</v>
          </cell>
        </row>
        <row r="1894">
          <cell r="A1894" t="str">
            <v>GTO</v>
          </cell>
          <cell r="C1894">
            <v>22</v>
          </cell>
          <cell r="H1894" t="str">
            <v>01</v>
          </cell>
          <cell r="J1894" t="str">
            <v>Registrado</v>
          </cell>
          <cell r="L1894" t="str">
            <v>203</v>
          </cell>
          <cell r="N1894">
            <v>3</v>
          </cell>
          <cell r="O1894">
            <v>0</v>
          </cell>
          <cell r="P1894">
            <v>1</v>
          </cell>
        </row>
        <row r="1895">
          <cell r="A1895" t="str">
            <v>GTO</v>
          </cell>
          <cell r="C1895">
            <v>22</v>
          </cell>
          <cell r="H1895" t="str">
            <v>01</v>
          </cell>
          <cell r="J1895" t="str">
            <v>Registrado</v>
          </cell>
          <cell r="L1895" t="str">
            <v>203</v>
          </cell>
          <cell r="N1895">
            <v>3</v>
          </cell>
          <cell r="O1895">
            <v>0</v>
          </cell>
          <cell r="P1895">
            <v>1</v>
          </cell>
        </row>
        <row r="1896">
          <cell r="A1896" t="str">
            <v>GTO</v>
          </cell>
          <cell r="C1896">
            <v>22</v>
          </cell>
          <cell r="H1896" t="str">
            <v>01</v>
          </cell>
          <cell r="J1896" t="str">
            <v>Registrado</v>
          </cell>
          <cell r="L1896" t="str">
            <v>203</v>
          </cell>
          <cell r="N1896">
            <v>3</v>
          </cell>
          <cell r="O1896">
            <v>0</v>
          </cell>
          <cell r="P1896">
            <v>1</v>
          </cell>
        </row>
        <row r="1897">
          <cell r="A1897" t="str">
            <v>GTO</v>
          </cell>
          <cell r="C1897">
            <v>22</v>
          </cell>
          <cell r="H1897" t="str">
            <v>01</v>
          </cell>
          <cell r="J1897" t="str">
            <v>Registrado</v>
          </cell>
          <cell r="L1897" t="str">
            <v>203</v>
          </cell>
          <cell r="N1897">
            <v>3</v>
          </cell>
          <cell r="O1897">
            <v>0</v>
          </cell>
          <cell r="P1897">
            <v>1</v>
          </cell>
        </row>
        <row r="1898">
          <cell r="A1898" t="str">
            <v>GTO</v>
          </cell>
          <cell r="C1898">
            <v>22</v>
          </cell>
          <cell r="H1898" t="str">
            <v>01</v>
          </cell>
          <cell r="J1898" t="str">
            <v>Registrado</v>
          </cell>
          <cell r="L1898" t="str">
            <v>203</v>
          </cell>
          <cell r="N1898">
            <v>3</v>
          </cell>
          <cell r="O1898">
            <v>0</v>
          </cell>
          <cell r="P1898">
            <v>1</v>
          </cell>
        </row>
        <row r="1899">
          <cell r="A1899" t="str">
            <v>GTO</v>
          </cell>
          <cell r="C1899">
            <v>22</v>
          </cell>
          <cell r="H1899" t="str">
            <v>01</v>
          </cell>
          <cell r="J1899" t="str">
            <v>Registrado</v>
          </cell>
          <cell r="L1899" t="str">
            <v>203</v>
          </cell>
          <cell r="N1899">
            <v>3</v>
          </cell>
          <cell r="O1899">
            <v>0</v>
          </cell>
          <cell r="P1899">
            <v>1</v>
          </cell>
        </row>
        <row r="1900">
          <cell r="A1900" t="str">
            <v>GTO</v>
          </cell>
          <cell r="C1900">
            <v>22</v>
          </cell>
          <cell r="H1900" t="str">
            <v>01</v>
          </cell>
          <cell r="J1900" t="str">
            <v>Registrado</v>
          </cell>
          <cell r="L1900" t="str">
            <v>203</v>
          </cell>
          <cell r="N1900">
            <v>3</v>
          </cell>
          <cell r="O1900">
            <v>0</v>
          </cell>
          <cell r="P1900">
            <v>1</v>
          </cell>
        </row>
        <row r="1901">
          <cell r="A1901" t="str">
            <v>GTO</v>
          </cell>
          <cell r="C1901">
            <v>22</v>
          </cell>
          <cell r="H1901" t="str">
            <v>01</v>
          </cell>
          <cell r="J1901" t="str">
            <v>Registrado</v>
          </cell>
          <cell r="L1901" t="str">
            <v>203</v>
          </cell>
          <cell r="N1901">
            <v>3</v>
          </cell>
          <cell r="O1901">
            <v>0</v>
          </cell>
          <cell r="P1901">
            <v>1</v>
          </cell>
        </row>
        <row r="1902">
          <cell r="A1902" t="str">
            <v>GTO</v>
          </cell>
          <cell r="C1902">
            <v>22</v>
          </cell>
          <cell r="H1902" t="str">
            <v>01</v>
          </cell>
          <cell r="J1902" t="str">
            <v>Registrado</v>
          </cell>
          <cell r="L1902" t="str">
            <v>203</v>
          </cell>
          <cell r="N1902">
            <v>3</v>
          </cell>
          <cell r="O1902">
            <v>0</v>
          </cell>
          <cell r="P1902">
            <v>1</v>
          </cell>
        </row>
        <row r="1903">
          <cell r="A1903" t="str">
            <v>GTO</v>
          </cell>
          <cell r="C1903">
            <v>22</v>
          </cell>
          <cell r="H1903" t="str">
            <v>01</v>
          </cell>
          <cell r="J1903" t="str">
            <v>Registrado</v>
          </cell>
          <cell r="L1903" t="str">
            <v>203</v>
          </cell>
          <cell r="N1903">
            <v>3</v>
          </cell>
          <cell r="O1903">
            <v>0</v>
          </cell>
          <cell r="P1903">
            <v>1</v>
          </cell>
        </row>
        <row r="1904">
          <cell r="A1904" t="str">
            <v>GTO</v>
          </cell>
          <cell r="C1904">
            <v>22</v>
          </cell>
          <cell r="H1904" t="str">
            <v>01</v>
          </cell>
          <cell r="J1904" t="str">
            <v>Registrado</v>
          </cell>
          <cell r="L1904" t="str">
            <v>203</v>
          </cell>
          <cell r="N1904">
            <v>3</v>
          </cell>
          <cell r="O1904">
            <v>0</v>
          </cell>
          <cell r="P1904">
            <v>1</v>
          </cell>
        </row>
        <row r="1905">
          <cell r="A1905" t="str">
            <v>GTO</v>
          </cell>
          <cell r="C1905">
            <v>22</v>
          </cell>
          <cell r="H1905" t="str">
            <v>01</v>
          </cell>
          <cell r="J1905" t="str">
            <v>Registrado</v>
          </cell>
          <cell r="L1905" t="str">
            <v>203</v>
          </cell>
          <cell r="N1905">
            <v>3</v>
          </cell>
          <cell r="O1905">
            <v>0</v>
          </cell>
          <cell r="P1905">
            <v>1</v>
          </cell>
        </row>
        <row r="1906">
          <cell r="A1906" t="str">
            <v>GTO</v>
          </cell>
          <cell r="C1906">
            <v>22</v>
          </cell>
          <cell r="H1906" t="str">
            <v>01</v>
          </cell>
          <cell r="J1906" t="str">
            <v>Registrado</v>
          </cell>
          <cell r="L1906" t="str">
            <v>203</v>
          </cell>
          <cell r="N1906">
            <v>3</v>
          </cell>
          <cell r="O1906">
            <v>0</v>
          </cell>
          <cell r="P1906">
            <v>1</v>
          </cell>
        </row>
        <row r="1907">
          <cell r="A1907" t="str">
            <v>GTO</v>
          </cell>
          <cell r="C1907">
            <v>22</v>
          </cell>
          <cell r="H1907" t="str">
            <v>01</v>
          </cell>
          <cell r="J1907" t="str">
            <v>Registrado</v>
          </cell>
          <cell r="L1907" t="str">
            <v>203</v>
          </cell>
          <cell r="N1907">
            <v>3</v>
          </cell>
          <cell r="O1907">
            <v>0</v>
          </cell>
          <cell r="P1907">
            <v>1</v>
          </cell>
        </row>
        <row r="1908">
          <cell r="A1908" t="str">
            <v>GTO</v>
          </cell>
          <cell r="C1908">
            <v>22</v>
          </cell>
          <cell r="H1908" t="str">
            <v>01</v>
          </cell>
          <cell r="J1908" t="str">
            <v>Registrado</v>
          </cell>
          <cell r="L1908" t="str">
            <v>203</v>
          </cell>
          <cell r="N1908">
            <v>3</v>
          </cell>
          <cell r="O1908">
            <v>0</v>
          </cell>
          <cell r="P1908">
            <v>1</v>
          </cell>
        </row>
        <row r="1909">
          <cell r="A1909" t="str">
            <v>GTO</v>
          </cell>
          <cell r="C1909">
            <v>22</v>
          </cell>
          <cell r="H1909" t="str">
            <v>01</v>
          </cell>
          <cell r="J1909" t="str">
            <v>Registrado</v>
          </cell>
          <cell r="L1909" t="str">
            <v>203</v>
          </cell>
          <cell r="N1909">
            <v>3</v>
          </cell>
          <cell r="O1909">
            <v>0</v>
          </cell>
          <cell r="P1909">
            <v>1</v>
          </cell>
        </row>
        <row r="1910">
          <cell r="A1910" t="str">
            <v>GTO</v>
          </cell>
          <cell r="C1910">
            <v>22</v>
          </cell>
          <cell r="H1910" t="str">
            <v>01</v>
          </cell>
          <cell r="J1910" t="str">
            <v>Registrado</v>
          </cell>
          <cell r="L1910" t="str">
            <v>203</v>
          </cell>
          <cell r="N1910">
            <v>3</v>
          </cell>
          <cell r="O1910">
            <v>0</v>
          </cell>
          <cell r="P1910">
            <v>1</v>
          </cell>
        </row>
        <row r="1911">
          <cell r="A1911" t="str">
            <v>GTO</v>
          </cell>
          <cell r="C1911">
            <v>22</v>
          </cell>
          <cell r="H1911" t="str">
            <v>01</v>
          </cell>
          <cell r="J1911" t="str">
            <v>Registrado</v>
          </cell>
          <cell r="L1911" t="str">
            <v>203</v>
          </cell>
          <cell r="N1911">
            <v>3</v>
          </cell>
          <cell r="O1911">
            <v>0</v>
          </cell>
          <cell r="P1911">
            <v>1</v>
          </cell>
        </row>
        <row r="1912">
          <cell r="A1912" t="str">
            <v>GTO</v>
          </cell>
          <cell r="C1912">
            <v>22</v>
          </cell>
          <cell r="H1912" t="str">
            <v>01</v>
          </cell>
          <cell r="J1912" t="str">
            <v>Registrado</v>
          </cell>
          <cell r="L1912" t="str">
            <v>203</v>
          </cell>
          <cell r="N1912">
            <v>3</v>
          </cell>
          <cell r="O1912">
            <v>0</v>
          </cell>
          <cell r="P1912">
            <v>1</v>
          </cell>
        </row>
        <row r="1913">
          <cell r="A1913" t="str">
            <v>GTO</v>
          </cell>
          <cell r="C1913">
            <v>22</v>
          </cell>
          <cell r="H1913" t="str">
            <v>01</v>
          </cell>
          <cell r="J1913" t="str">
            <v>Registrado</v>
          </cell>
          <cell r="L1913" t="str">
            <v>203</v>
          </cell>
          <cell r="N1913">
            <v>3</v>
          </cell>
          <cell r="O1913">
            <v>0</v>
          </cell>
          <cell r="P1913">
            <v>1</v>
          </cell>
        </row>
        <row r="1914">
          <cell r="A1914" t="str">
            <v>GTO</v>
          </cell>
          <cell r="C1914">
            <v>22</v>
          </cell>
          <cell r="H1914" t="str">
            <v>01</v>
          </cell>
          <cell r="J1914" t="str">
            <v>Registrado</v>
          </cell>
          <cell r="L1914" t="str">
            <v>203</v>
          </cell>
          <cell r="N1914">
            <v>3</v>
          </cell>
          <cell r="O1914">
            <v>0</v>
          </cell>
          <cell r="P1914">
            <v>1</v>
          </cell>
        </row>
        <row r="1915">
          <cell r="A1915" t="str">
            <v>GTO</v>
          </cell>
          <cell r="C1915">
            <v>22</v>
          </cell>
          <cell r="H1915" t="str">
            <v>01</v>
          </cell>
          <cell r="J1915" t="str">
            <v>Registrado</v>
          </cell>
          <cell r="L1915" t="str">
            <v>203</v>
          </cell>
          <cell r="N1915">
            <v>3</v>
          </cell>
          <cell r="O1915">
            <v>0</v>
          </cell>
          <cell r="P1915">
            <v>1</v>
          </cell>
        </row>
        <row r="1916">
          <cell r="A1916" t="str">
            <v>GTO</v>
          </cell>
          <cell r="C1916">
            <v>22</v>
          </cell>
          <cell r="H1916" t="str">
            <v>01</v>
          </cell>
          <cell r="J1916" t="str">
            <v>Registrado</v>
          </cell>
          <cell r="L1916" t="str">
            <v>203</v>
          </cell>
          <cell r="N1916">
            <v>3</v>
          </cell>
          <cell r="O1916">
            <v>0</v>
          </cell>
          <cell r="P1916">
            <v>1</v>
          </cell>
        </row>
        <row r="1917">
          <cell r="A1917" t="str">
            <v>GTO</v>
          </cell>
          <cell r="C1917">
            <v>22</v>
          </cell>
          <cell r="H1917" t="str">
            <v>01</v>
          </cell>
          <cell r="J1917" t="str">
            <v>Registrado</v>
          </cell>
          <cell r="L1917" t="str">
            <v>203</v>
          </cell>
          <cell r="N1917">
            <v>3</v>
          </cell>
          <cell r="O1917">
            <v>0</v>
          </cell>
          <cell r="P1917">
            <v>1</v>
          </cell>
        </row>
        <row r="1918">
          <cell r="A1918" t="str">
            <v>GTO</v>
          </cell>
          <cell r="C1918">
            <v>22</v>
          </cell>
          <cell r="H1918" t="str">
            <v>01</v>
          </cell>
          <cell r="J1918" t="str">
            <v>Registrado</v>
          </cell>
          <cell r="L1918" t="str">
            <v>203</v>
          </cell>
          <cell r="N1918">
            <v>3</v>
          </cell>
          <cell r="O1918">
            <v>0</v>
          </cell>
          <cell r="P1918">
            <v>1</v>
          </cell>
        </row>
        <row r="1919">
          <cell r="A1919" t="str">
            <v>GTO</v>
          </cell>
          <cell r="C1919">
            <v>22</v>
          </cell>
          <cell r="H1919" t="str">
            <v>01</v>
          </cell>
          <cell r="J1919" t="str">
            <v>Registrado</v>
          </cell>
          <cell r="L1919" t="str">
            <v>203</v>
          </cell>
          <cell r="N1919">
            <v>3</v>
          </cell>
          <cell r="O1919">
            <v>0</v>
          </cell>
          <cell r="P1919">
            <v>1</v>
          </cell>
        </row>
        <row r="1920">
          <cell r="A1920" t="str">
            <v>GTO</v>
          </cell>
          <cell r="C1920">
            <v>22</v>
          </cell>
          <cell r="H1920" t="str">
            <v>01</v>
          </cell>
          <cell r="J1920" t="str">
            <v>Registrado</v>
          </cell>
          <cell r="L1920" t="str">
            <v>203</v>
          </cell>
          <cell r="N1920">
            <v>3</v>
          </cell>
          <cell r="O1920">
            <v>0</v>
          </cell>
          <cell r="P1920">
            <v>1</v>
          </cell>
        </row>
        <row r="1921">
          <cell r="A1921" t="str">
            <v>GTO</v>
          </cell>
          <cell r="C1921">
            <v>22</v>
          </cell>
          <cell r="H1921" t="str">
            <v>01</v>
          </cell>
          <cell r="J1921" t="str">
            <v>Registrado</v>
          </cell>
          <cell r="L1921" t="str">
            <v>203</v>
          </cell>
          <cell r="N1921">
            <v>3</v>
          </cell>
          <cell r="O1921">
            <v>0</v>
          </cell>
          <cell r="P1921">
            <v>1</v>
          </cell>
        </row>
        <row r="1922">
          <cell r="A1922" t="str">
            <v>GTO</v>
          </cell>
          <cell r="C1922">
            <v>22</v>
          </cell>
          <cell r="H1922" t="str">
            <v>01</v>
          </cell>
          <cell r="J1922" t="str">
            <v>Registrado</v>
          </cell>
          <cell r="L1922" t="str">
            <v>203</v>
          </cell>
          <cell r="N1922">
            <v>3</v>
          </cell>
          <cell r="O1922">
            <v>0</v>
          </cell>
          <cell r="P1922">
            <v>1</v>
          </cell>
        </row>
        <row r="1923">
          <cell r="A1923" t="str">
            <v>GTO</v>
          </cell>
          <cell r="C1923">
            <v>22</v>
          </cell>
          <cell r="H1923" t="str">
            <v>01</v>
          </cell>
          <cell r="J1923" t="str">
            <v>Registrado</v>
          </cell>
          <cell r="L1923" t="str">
            <v>203</v>
          </cell>
          <cell r="N1923">
            <v>3</v>
          </cell>
          <cell r="O1923">
            <v>0</v>
          </cell>
          <cell r="P1923">
            <v>1</v>
          </cell>
        </row>
        <row r="1924">
          <cell r="A1924" t="str">
            <v>GTO</v>
          </cell>
          <cell r="C1924">
            <v>22</v>
          </cell>
          <cell r="H1924" t="str">
            <v>01</v>
          </cell>
          <cell r="J1924" t="str">
            <v>Registrado</v>
          </cell>
          <cell r="L1924" t="str">
            <v>203</v>
          </cell>
          <cell r="N1924">
            <v>3</v>
          </cell>
          <cell r="O1924">
            <v>0</v>
          </cell>
          <cell r="P1924">
            <v>1</v>
          </cell>
        </row>
        <row r="1925">
          <cell r="A1925" t="str">
            <v>GTO</v>
          </cell>
          <cell r="C1925">
            <v>22</v>
          </cell>
          <cell r="H1925" t="str">
            <v>01</v>
          </cell>
          <cell r="J1925" t="str">
            <v>Registrado</v>
          </cell>
          <cell r="L1925" t="str">
            <v>203</v>
          </cell>
          <cell r="N1925">
            <v>3</v>
          </cell>
          <cell r="O1925">
            <v>0</v>
          </cell>
          <cell r="P1925">
            <v>1</v>
          </cell>
        </row>
        <row r="1926">
          <cell r="A1926" t="str">
            <v>GTO</v>
          </cell>
          <cell r="C1926">
            <v>22</v>
          </cell>
          <cell r="H1926" t="str">
            <v>01</v>
          </cell>
          <cell r="J1926" t="str">
            <v>Registrado</v>
          </cell>
          <cell r="L1926" t="str">
            <v>203</v>
          </cell>
          <cell r="N1926">
            <v>3</v>
          </cell>
          <cell r="O1926">
            <v>0</v>
          </cell>
          <cell r="P1926">
            <v>1</v>
          </cell>
        </row>
        <row r="1927">
          <cell r="A1927" t="str">
            <v>GTO</v>
          </cell>
          <cell r="C1927">
            <v>22</v>
          </cell>
          <cell r="H1927" t="str">
            <v>01</v>
          </cell>
          <cell r="J1927" t="str">
            <v>Registrado</v>
          </cell>
          <cell r="L1927" t="str">
            <v>203</v>
          </cell>
          <cell r="N1927">
            <v>3</v>
          </cell>
          <cell r="O1927">
            <v>0</v>
          </cell>
          <cell r="P1927">
            <v>1</v>
          </cell>
        </row>
        <row r="1928">
          <cell r="A1928" t="str">
            <v>GTO</v>
          </cell>
          <cell r="C1928">
            <v>22</v>
          </cell>
          <cell r="H1928" t="str">
            <v>01</v>
          </cell>
          <cell r="J1928" t="str">
            <v>Registrado</v>
          </cell>
          <cell r="L1928" t="str">
            <v>203</v>
          </cell>
          <cell r="N1928">
            <v>3</v>
          </cell>
          <cell r="O1928">
            <v>0</v>
          </cell>
          <cell r="P1928">
            <v>1</v>
          </cell>
        </row>
        <row r="1929">
          <cell r="A1929" t="str">
            <v>GTO</v>
          </cell>
          <cell r="C1929">
            <v>22</v>
          </cell>
          <cell r="H1929" t="str">
            <v>01</v>
          </cell>
          <cell r="J1929" t="str">
            <v>Registrado</v>
          </cell>
          <cell r="L1929" t="str">
            <v>203</v>
          </cell>
          <cell r="N1929">
            <v>3</v>
          </cell>
          <cell r="O1929">
            <v>0</v>
          </cell>
          <cell r="P1929">
            <v>1</v>
          </cell>
        </row>
        <row r="1930">
          <cell r="A1930" t="str">
            <v>GTO</v>
          </cell>
          <cell r="C1930">
            <v>22</v>
          </cell>
          <cell r="H1930" t="str">
            <v>01</v>
          </cell>
          <cell r="J1930" t="str">
            <v>Registrado</v>
          </cell>
          <cell r="L1930" t="str">
            <v>203</v>
          </cell>
          <cell r="N1930">
            <v>3</v>
          </cell>
          <cell r="O1930">
            <v>0</v>
          </cell>
          <cell r="P1930">
            <v>1</v>
          </cell>
        </row>
        <row r="1931">
          <cell r="A1931" t="str">
            <v>GTO</v>
          </cell>
          <cell r="C1931">
            <v>22</v>
          </cell>
          <cell r="H1931" t="str">
            <v>01</v>
          </cell>
          <cell r="J1931" t="str">
            <v>Registrado</v>
          </cell>
          <cell r="L1931" t="str">
            <v>203</v>
          </cell>
          <cell r="N1931">
            <v>3</v>
          </cell>
          <cell r="O1931">
            <v>0</v>
          </cell>
          <cell r="P1931">
            <v>1</v>
          </cell>
        </row>
        <row r="1932">
          <cell r="A1932" t="str">
            <v>GTO</v>
          </cell>
          <cell r="C1932">
            <v>4</v>
          </cell>
          <cell r="H1932" t="str">
            <v>01</v>
          </cell>
          <cell r="J1932" t="str">
            <v>Registrado</v>
          </cell>
          <cell r="L1932" t="str">
            <v>102</v>
          </cell>
          <cell r="N1932">
            <v>3</v>
          </cell>
          <cell r="O1932">
            <v>0</v>
          </cell>
          <cell r="P1932">
            <v>1</v>
          </cell>
        </row>
        <row r="1933">
          <cell r="A1933" t="str">
            <v>GTO</v>
          </cell>
          <cell r="C1933">
            <v>22</v>
          </cell>
          <cell r="H1933" t="str">
            <v>01</v>
          </cell>
          <cell r="J1933" t="str">
            <v>Registrado</v>
          </cell>
          <cell r="L1933" t="str">
            <v>203</v>
          </cell>
          <cell r="N1933">
            <v>3</v>
          </cell>
          <cell r="O1933">
            <v>0</v>
          </cell>
          <cell r="P1933">
            <v>1</v>
          </cell>
        </row>
        <row r="1934">
          <cell r="A1934" t="str">
            <v>ANA</v>
          </cell>
          <cell r="C1934">
            <v>3</v>
          </cell>
          <cell r="H1934" t="str">
            <v>01</v>
          </cell>
          <cell r="J1934" t="str">
            <v>Registrado</v>
          </cell>
          <cell r="L1934" t="str">
            <v>101</v>
          </cell>
          <cell r="N1934">
            <v>1</v>
          </cell>
          <cell r="O1934">
            <v>0</v>
          </cell>
          <cell r="P1934">
            <v>1</v>
          </cell>
        </row>
        <row r="1935">
          <cell r="A1935" t="str">
            <v>GTO</v>
          </cell>
          <cell r="C1935">
            <v>4</v>
          </cell>
          <cell r="H1935" t="str">
            <v>01</v>
          </cell>
          <cell r="J1935" t="str">
            <v>Registrado</v>
          </cell>
          <cell r="L1935" t="str">
            <v>102</v>
          </cell>
          <cell r="N1935">
            <v>1</v>
          </cell>
          <cell r="O1935">
            <v>0</v>
          </cell>
          <cell r="P1935">
            <v>1</v>
          </cell>
        </row>
        <row r="1936">
          <cell r="A1936" t="str">
            <v>GTO</v>
          </cell>
          <cell r="C1936">
            <v>4</v>
          </cell>
          <cell r="H1936" t="str">
            <v>01</v>
          </cell>
          <cell r="J1936" t="str">
            <v>Registrado</v>
          </cell>
          <cell r="L1936" t="str">
            <v>102</v>
          </cell>
          <cell r="N1936">
            <v>1</v>
          </cell>
          <cell r="O1936">
            <v>0</v>
          </cell>
          <cell r="P1936">
            <v>1</v>
          </cell>
        </row>
        <row r="1937">
          <cell r="A1937" t="str">
            <v>GTO</v>
          </cell>
          <cell r="C1937">
            <v>4</v>
          </cell>
          <cell r="H1937" t="str">
            <v>01</v>
          </cell>
          <cell r="J1937" t="str">
            <v>Registrado</v>
          </cell>
          <cell r="L1937" t="str">
            <v>102</v>
          </cell>
          <cell r="N1937">
            <v>1</v>
          </cell>
          <cell r="O1937">
            <v>0</v>
          </cell>
          <cell r="P1937">
            <v>1</v>
          </cell>
        </row>
        <row r="1938">
          <cell r="A1938" t="str">
            <v>GTO</v>
          </cell>
          <cell r="C1938">
            <v>4</v>
          </cell>
          <cell r="H1938" t="str">
            <v>01</v>
          </cell>
          <cell r="J1938" t="str">
            <v>Registrado</v>
          </cell>
          <cell r="L1938" t="str">
            <v>102</v>
          </cell>
          <cell r="N1938">
            <v>1</v>
          </cell>
          <cell r="O1938">
            <v>0</v>
          </cell>
          <cell r="P1938">
            <v>1</v>
          </cell>
        </row>
        <row r="1939">
          <cell r="A1939" t="str">
            <v>GTO</v>
          </cell>
          <cell r="C1939">
            <v>4</v>
          </cell>
          <cell r="H1939" t="str">
            <v>01</v>
          </cell>
          <cell r="J1939" t="str">
            <v>Registrado</v>
          </cell>
          <cell r="L1939" t="str">
            <v>102</v>
          </cell>
          <cell r="N1939">
            <v>1</v>
          </cell>
          <cell r="O1939">
            <v>0</v>
          </cell>
          <cell r="P1939">
            <v>1</v>
          </cell>
        </row>
        <row r="1940">
          <cell r="A1940" t="str">
            <v>GTO</v>
          </cell>
          <cell r="C1940">
            <v>4</v>
          </cell>
          <cell r="H1940" t="str">
            <v>01</v>
          </cell>
          <cell r="J1940" t="str">
            <v>Registrado</v>
          </cell>
          <cell r="L1940" t="str">
            <v>102</v>
          </cell>
          <cell r="N1940">
            <v>1</v>
          </cell>
          <cell r="O1940">
            <v>0</v>
          </cell>
          <cell r="P1940">
            <v>1</v>
          </cell>
        </row>
        <row r="1941">
          <cell r="A1941" t="str">
            <v>GTO</v>
          </cell>
          <cell r="C1941">
            <v>4</v>
          </cell>
          <cell r="H1941" t="str">
            <v>01</v>
          </cell>
          <cell r="J1941" t="str">
            <v>Registrado</v>
          </cell>
          <cell r="L1941" t="str">
            <v>102</v>
          </cell>
          <cell r="N1941">
            <v>1</v>
          </cell>
          <cell r="O1941">
            <v>0</v>
          </cell>
          <cell r="P1941">
            <v>1</v>
          </cell>
        </row>
        <row r="1942">
          <cell r="A1942" t="str">
            <v>GTO</v>
          </cell>
          <cell r="C1942">
            <v>4</v>
          </cell>
          <cell r="H1942" t="str">
            <v>01</v>
          </cell>
          <cell r="J1942" t="str">
            <v>Registrado</v>
          </cell>
          <cell r="L1942" t="str">
            <v>102</v>
          </cell>
          <cell r="N1942">
            <v>1</v>
          </cell>
          <cell r="O1942">
            <v>0</v>
          </cell>
          <cell r="P1942">
            <v>1</v>
          </cell>
        </row>
        <row r="1943">
          <cell r="A1943" t="str">
            <v>GTO</v>
          </cell>
          <cell r="C1943">
            <v>4</v>
          </cell>
          <cell r="H1943" t="str">
            <v>01</v>
          </cell>
          <cell r="J1943" t="str">
            <v>Registrado</v>
          </cell>
          <cell r="L1943" t="str">
            <v>102</v>
          </cell>
          <cell r="N1943">
            <v>1</v>
          </cell>
          <cell r="O1943">
            <v>0</v>
          </cell>
          <cell r="P1943">
            <v>1</v>
          </cell>
        </row>
        <row r="1944">
          <cell r="A1944" t="str">
            <v>GTO</v>
          </cell>
          <cell r="C1944">
            <v>4</v>
          </cell>
          <cell r="H1944" t="str">
            <v>01</v>
          </cell>
          <cell r="J1944" t="str">
            <v>Registrado</v>
          </cell>
          <cell r="L1944" t="str">
            <v>102</v>
          </cell>
          <cell r="N1944">
            <v>1</v>
          </cell>
          <cell r="O1944">
            <v>0</v>
          </cell>
          <cell r="P1944">
            <v>1</v>
          </cell>
        </row>
        <row r="1945">
          <cell r="A1945" t="str">
            <v>GTO</v>
          </cell>
          <cell r="C1945">
            <v>4</v>
          </cell>
          <cell r="H1945" t="str">
            <v>01</v>
          </cell>
          <cell r="J1945" t="str">
            <v>Registrado</v>
          </cell>
          <cell r="L1945" t="str">
            <v>102</v>
          </cell>
          <cell r="N1945">
            <v>1</v>
          </cell>
          <cell r="O1945">
            <v>0</v>
          </cell>
          <cell r="P1945">
            <v>1</v>
          </cell>
        </row>
        <row r="1946">
          <cell r="A1946" t="str">
            <v>GTO</v>
          </cell>
          <cell r="C1946">
            <v>4</v>
          </cell>
          <cell r="H1946" t="str">
            <v>01</v>
          </cell>
          <cell r="J1946" t="str">
            <v>Registrado</v>
          </cell>
          <cell r="L1946" t="str">
            <v>102</v>
          </cell>
          <cell r="N1946">
            <v>1</v>
          </cell>
          <cell r="O1946">
            <v>0</v>
          </cell>
          <cell r="P1946">
            <v>1</v>
          </cell>
        </row>
        <row r="1947">
          <cell r="A1947" t="str">
            <v>GTO</v>
          </cell>
          <cell r="C1947">
            <v>4</v>
          </cell>
          <cell r="H1947" t="str">
            <v>01</v>
          </cell>
          <cell r="J1947" t="str">
            <v>Registrado</v>
          </cell>
          <cell r="L1947" t="str">
            <v>102</v>
          </cell>
          <cell r="N1947">
            <v>1</v>
          </cell>
          <cell r="O1947">
            <v>0</v>
          </cell>
          <cell r="P1947">
            <v>1</v>
          </cell>
        </row>
        <row r="1948">
          <cell r="A1948" t="str">
            <v>GTO</v>
          </cell>
          <cell r="C1948">
            <v>4</v>
          </cell>
          <cell r="H1948" t="str">
            <v>01</v>
          </cell>
          <cell r="J1948" t="str">
            <v>Registrado</v>
          </cell>
          <cell r="L1948" t="str">
            <v>102</v>
          </cell>
          <cell r="N1948">
            <v>1</v>
          </cell>
          <cell r="O1948">
            <v>0</v>
          </cell>
          <cell r="P1948">
            <v>1</v>
          </cell>
        </row>
        <row r="1949">
          <cell r="A1949" t="str">
            <v>GTO</v>
          </cell>
          <cell r="C1949">
            <v>4</v>
          </cell>
          <cell r="H1949" t="str">
            <v>01</v>
          </cell>
          <cell r="J1949" t="str">
            <v>Registrado</v>
          </cell>
          <cell r="L1949" t="str">
            <v>102</v>
          </cell>
          <cell r="N1949">
            <v>3</v>
          </cell>
          <cell r="O1949">
            <v>0</v>
          </cell>
          <cell r="P1949">
            <v>1</v>
          </cell>
        </row>
        <row r="1950">
          <cell r="A1950" t="str">
            <v>GTO</v>
          </cell>
          <cell r="C1950">
            <v>4</v>
          </cell>
          <cell r="H1950" t="str">
            <v>01</v>
          </cell>
          <cell r="J1950" t="str">
            <v>Registrado</v>
          </cell>
          <cell r="L1950" t="str">
            <v>102</v>
          </cell>
          <cell r="N1950">
            <v>3</v>
          </cell>
          <cell r="O1950">
            <v>0</v>
          </cell>
          <cell r="P1950">
            <v>1</v>
          </cell>
        </row>
        <row r="1951">
          <cell r="A1951" t="str">
            <v>GTO</v>
          </cell>
          <cell r="C1951">
            <v>4</v>
          </cell>
          <cell r="H1951" t="str">
            <v>01</v>
          </cell>
          <cell r="J1951" t="str">
            <v>Registrado</v>
          </cell>
          <cell r="L1951" t="str">
            <v>102</v>
          </cell>
          <cell r="N1951">
            <v>3</v>
          </cell>
          <cell r="O1951">
            <v>0</v>
          </cell>
          <cell r="P1951">
            <v>1</v>
          </cell>
        </row>
        <row r="1952">
          <cell r="A1952" t="str">
            <v>GTO</v>
          </cell>
          <cell r="C1952">
            <v>4</v>
          </cell>
          <cell r="H1952" t="str">
            <v>01</v>
          </cell>
          <cell r="J1952" t="str">
            <v>Registrado</v>
          </cell>
          <cell r="L1952" t="str">
            <v>102</v>
          </cell>
          <cell r="N1952">
            <v>3</v>
          </cell>
          <cell r="O1952">
            <v>0</v>
          </cell>
          <cell r="P1952">
            <v>1</v>
          </cell>
        </row>
        <row r="1953">
          <cell r="A1953" t="str">
            <v>ANA</v>
          </cell>
          <cell r="C1953">
            <v>8</v>
          </cell>
          <cell r="H1953" t="str">
            <v>01</v>
          </cell>
          <cell r="J1953" t="str">
            <v>Registrado</v>
          </cell>
          <cell r="L1953" t="str">
            <v>101</v>
          </cell>
          <cell r="N1953">
            <v>1</v>
          </cell>
          <cell r="O1953">
            <v>0</v>
          </cell>
          <cell r="P1953">
            <v>1</v>
          </cell>
        </row>
        <row r="1954">
          <cell r="A1954" t="str">
            <v>GTO</v>
          </cell>
          <cell r="C1954">
            <v>4</v>
          </cell>
          <cell r="H1954" t="str">
            <v>01</v>
          </cell>
          <cell r="J1954" t="str">
            <v>Registrado</v>
          </cell>
          <cell r="L1954" t="str">
            <v>203</v>
          </cell>
          <cell r="N1954">
            <v>1</v>
          </cell>
          <cell r="O1954">
            <v>0</v>
          </cell>
          <cell r="P1954">
            <v>1</v>
          </cell>
        </row>
        <row r="1955">
          <cell r="A1955" t="str">
            <v>GTO</v>
          </cell>
          <cell r="C1955">
            <v>4</v>
          </cell>
          <cell r="H1955" t="str">
            <v>01</v>
          </cell>
          <cell r="J1955" t="str">
            <v>Registrado</v>
          </cell>
          <cell r="L1955" t="str">
            <v>203</v>
          </cell>
          <cell r="N1955">
            <v>1</v>
          </cell>
          <cell r="O1955">
            <v>0</v>
          </cell>
          <cell r="P1955">
            <v>1</v>
          </cell>
        </row>
        <row r="1956">
          <cell r="A1956" t="str">
            <v>GTO</v>
          </cell>
          <cell r="C1956">
            <v>4</v>
          </cell>
          <cell r="H1956" t="str">
            <v>01</v>
          </cell>
          <cell r="J1956" t="str">
            <v>Registrado</v>
          </cell>
          <cell r="L1956" t="str">
            <v>203</v>
          </cell>
          <cell r="N1956">
            <v>1</v>
          </cell>
          <cell r="O1956">
            <v>0</v>
          </cell>
          <cell r="P1956">
            <v>1</v>
          </cell>
        </row>
        <row r="1957">
          <cell r="A1957" t="str">
            <v>GTO</v>
          </cell>
          <cell r="C1957">
            <v>4</v>
          </cell>
          <cell r="H1957" t="str">
            <v>01</v>
          </cell>
          <cell r="J1957" t="str">
            <v>Registrado</v>
          </cell>
          <cell r="L1957" t="str">
            <v>203</v>
          </cell>
          <cell r="N1957">
            <v>1</v>
          </cell>
          <cell r="O1957">
            <v>0</v>
          </cell>
          <cell r="P1957">
            <v>1</v>
          </cell>
        </row>
        <row r="1958">
          <cell r="A1958" t="str">
            <v>GTO</v>
          </cell>
          <cell r="C1958">
            <v>4</v>
          </cell>
          <cell r="H1958" t="str">
            <v>01</v>
          </cell>
          <cell r="J1958" t="str">
            <v>Registrado</v>
          </cell>
          <cell r="L1958" t="str">
            <v>203</v>
          </cell>
          <cell r="N1958">
            <v>1</v>
          </cell>
          <cell r="O1958">
            <v>0</v>
          </cell>
          <cell r="P1958">
            <v>1</v>
          </cell>
        </row>
        <row r="1959">
          <cell r="A1959" t="str">
            <v>GTO</v>
          </cell>
          <cell r="C1959">
            <v>4</v>
          </cell>
          <cell r="H1959" t="str">
            <v>01</v>
          </cell>
          <cell r="J1959" t="str">
            <v>Registrado</v>
          </cell>
          <cell r="L1959" t="str">
            <v>203</v>
          </cell>
          <cell r="N1959">
            <v>1</v>
          </cell>
          <cell r="O1959">
            <v>0</v>
          </cell>
          <cell r="P1959">
            <v>1</v>
          </cell>
        </row>
        <row r="1960">
          <cell r="A1960" t="str">
            <v>GTO</v>
          </cell>
          <cell r="C1960">
            <v>4</v>
          </cell>
          <cell r="H1960" t="str">
            <v>01</v>
          </cell>
          <cell r="J1960" t="str">
            <v>Registrado</v>
          </cell>
          <cell r="L1960" t="str">
            <v>203</v>
          </cell>
          <cell r="N1960">
            <v>1</v>
          </cell>
          <cell r="O1960">
            <v>0</v>
          </cell>
          <cell r="P1960">
            <v>1</v>
          </cell>
        </row>
        <row r="1961">
          <cell r="A1961" t="str">
            <v>GTO</v>
          </cell>
          <cell r="C1961">
            <v>4</v>
          </cell>
          <cell r="H1961" t="str">
            <v>01</v>
          </cell>
          <cell r="J1961" t="str">
            <v>Registrado</v>
          </cell>
          <cell r="L1961" t="str">
            <v>203</v>
          </cell>
          <cell r="N1961">
            <v>1</v>
          </cell>
          <cell r="O1961">
            <v>0</v>
          </cell>
          <cell r="P1961">
            <v>1</v>
          </cell>
        </row>
        <row r="1962">
          <cell r="A1962" t="str">
            <v>GTO</v>
          </cell>
          <cell r="C1962">
            <v>4</v>
          </cell>
          <cell r="H1962" t="str">
            <v>01</v>
          </cell>
          <cell r="J1962" t="str">
            <v>Registrado</v>
          </cell>
          <cell r="L1962" t="str">
            <v>203</v>
          </cell>
          <cell r="N1962">
            <v>1</v>
          </cell>
          <cell r="O1962">
            <v>0</v>
          </cell>
          <cell r="P1962">
            <v>1</v>
          </cell>
        </row>
        <row r="1963">
          <cell r="A1963" t="str">
            <v>GTO</v>
          </cell>
          <cell r="C1963">
            <v>4</v>
          </cell>
          <cell r="H1963" t="str">
            <v>01</v>
          </cell>
          <cell r="J1963" t="str">
            <v>Registrado</v>
          </cell>
          <cell r="L1963" t="str">
            <v>203</v>
          </cell>
          <cell r="N1963">
            <v>1</v>
          </cell>
          <cell r="O1963">
            <v>0</v>
          </cell>
          <cell r="P1963">
            <v>1</v>
          </cell>
        </row>
        <row r="1964">
          <cell r="A1964" t="str">
            <v>GTO</v>
          </cell>
          <cell r="C1964">
            <v>4</v>
          </cell>
          <cell r="H1964" t="str">
            <v>01</v>
          </cell>
          <cell r="J1964" t="str">
            <v>Registrado</v>
          </cell>
          <cell r="L1964" t="str">
            <v>203</v>
          </cell>
          <cell r="N1964">
            <v>1</v>
          </cell>
          <cell r="O1964">
            <v>0</v>
          </cell>
          <cell r="P1964">
            <v>1</v>
          </cell>
        </row>
        <row r="1965">
          <cell r="A1965" t="str">
            <v>GTO</v>
          </cell>
          <cell r="C1965">
            <v>4</v>
          </cell>
          <cell r="H1965" t="str">
            <v>01</v>
          </cell>
          <cell r="J1965" t="str">
            <v>Registrado</v>
          </cell>
          <cell r="L1965" t="str">
            <v>203</v>
          </cell>
          <cell r="N1965">
            <v>1</v>
          </cell>
          <cell r="O1965">
            <v>0</v>
          </cell>
          <cell r="P1965">
            <v>1</v>
          </cell>
        </row>
        <row r="1966">
          <cell r="A1966" t="str">
            <v>GTO</v>
          </cell>
          <cell r="C1966">
            <v>4</v>
          </cell>
          <cell r="H1966" t="str">
            <v>01</v>
          </cell>
          <cell r="J1966" t="str">
            <v>Registrado</v>
          </cell>
          <cell r="L1966" t="str">
            <v>203</v>
          </cell>
          <cell r="N1966">
            <v>1</v>
          </cell>
          <cell r="O1966">
            <v>0</v>
          </cell>
          <cell r="P1966">
            <v>1</v>
          </cell>
        </row>
        <row r="1967">
          <cell r="A1967" t="str">
            <v>GTO</v>
          </cell>
          <cell r="C1967">
            <v>4</v>
          </cell>
          <cell r="H1967" t="str">
            <v>01</v>
          </cell>
          <cell r="J1967" t="str">
            <v>Registrado</v>
          </cell>
          <cell r="L1967" t="str">
            <v>203</v>
          </cell>
          <cell r="N1967">
            <v>1</v>
          </cell>
          <cell r="O1967">
            <v>0</v>
          </cell>
          <cell r="P1967">
            <v>1</v>
          </cell>
        </row>
        <row r="1968">
          <cell r="A1968" t="str">
            <v>GTO</v>
          </cell>
          <cell r="C1968">
            <v>4</v>
          </cell>
          <cell r="H1968" t="str">
            <v>01</v>
          </cell>
          <cell r="J1968" t="str">
            <v>Registrado</v>
          </cell>
          <cell r="L1968" t="str">
            <v>203</v>
          </cell>
          <cell r="N1968">
            <v>1</v>
          </cell>
          <cell r="O1968">
            <v>0</v>
          </cell>
          <cell r="P1968">
            <v>1</v>
          </cell>
        </row>
        <row r="1969">
          <cell r="A1969" t="str">
            <v>GTO</v>
          </cell>
          <cell r="C1969">
            <v>4</v>
          </cell>
          <cell r="H1969" t="str">
            <v>01</v>
          </cell>
          <cell r="J1969" t="str">
            <v>Registrado</v>
          </cell>
          <cell r="L1969" t="str">
            <v>203</v>
          </cell>
          <cell r="N1969">
            <v>1</v>
          </cell>
          <cell r="O1969">
            <v>0</v>
          </cell>
          <cell r="P1969">
            <v>1</v>
          </cell>
        </row>
        <row r="1970">
          <cell r="A1970" t="str">
            <v>GTO</v>
          </cell>
          <cell r="C1970">
            <v>4</v>
          </cell>
          <cell r="H1970" t="str">
            <v>01</v>
          </cell>
          <cell r="J1970" t="str">
            <v>Registrado</v>
          </cell>
          <cell r="L1970" t="str">
            <v>203</v>
          </cell>
          <cell r="N1970">
            <v>1</v>
          </cell>
          <cell r="O1970">
            <v>0</v>
          </cell>
          <cell r="P1970">
            <v>1</v>
          </cell>
        </row>
        <row r="1971">
          <cell r="A1971" t="str">
            <v>GTO</v>
          </cell>
          <cell r="C1971">
            <v>4</v>
          </cell>
          <cell r="H1971" t="str">
            <v>01</v>
          </cell>
          <cell r="J1971" t="str">
            <v>Registrado</v>
          </cell>
          <cell r="L1971" t="str">
            <v>203</v>
          </cell>
          <cell r="N1971">
            <v>1</v>
          </cell>
          <cell r="O1971">
            <v>0</v>
          </cell>
          <cell r="P1971">
            <v>1</v>
          </cell>
        </row>
        <row r="1972">
          <cell r="A1972" t="str">
            <v>GTO</v>
          </cell>
          <cell r="C1972">
            <v>4</v>
          </cell>
          <cell r="H1972" t="str">
            <v>01</v>
          </cell>
          <cell r="J1972" t="str">
            <v>Registrado</v>
          </cell>
          <cell r="L1972" t="str">
            <v>203</v>
          </cell>
          <cell r="N1972">
            <v>1</v>
          </cell>
          <cell r="O1972">
            <v>0</v>
          </cell>
          <cell r="P1972">
            <v>1</v>
          </cell>
        </row>
        <row r="1973">
          <cell r="A1973" t="str">
            <v>GTO</v>
          </cell>
          <cell r="C1973">
            <v>4</v>
          </cell>
          <cell r="H1973" t="str">
            <v>01</v>
          </cell>
          <cell r="J1973" t="str">
            <v>Registrado</v>
          </cell>
          <cell r="L1973" t="str">
            <v>203</v>
          </cell>
          <cell r="N1973">
            <v>1</v>
          </cell>
          <cell r="O1973">
            <v>0</v>
          </cell>
          <cell r="P1973">
            <v>1</v>
          </cell>
        </row>
        <row r="1974">
          <cell r="A1974" t="str">
            <v>GTO</v>
          </cell>
          <cell r="C1974">
            <v>4</v>
          </cell>
          <cell r="H1974" t="str">
            <v>01</v>
          </cell>
          <cell r="J1974" t="str">
            <v>Registrado</v>
          </cell>
          <cell r="L1974" t="str">
            <v>203</v>
          </cell>
          <cell r="N1974">
            <v>1</v>
          </cell>
          <cell r="O1974">
            <v>0</v>
          </cell>
          <cell r="P1974">
            <v>1</v>
          </cell>
        </row>
        <row r="1975">
          <cell r="A1975" t="str">
            <v>GTO</v>
          </cell>
          <cell r="C1975">
            <v>4</v>
          </cell>
          <cell r="H1975" t="str">
            <v>01</v>
          </cell>
          <cell r="J1975" t="str">
            <v>Registrado</v>
          </cell>
          <cell r="L1975" t="str">
            <v>203</v>
          </cell>
          <cell r="N1975">
            <v>1</v>
          </cell>
          <cell r="O1975">
            <v>0</v>
          </cell>
          <cell r="P1975">
            <v>1</v>
          </cell>
        </row>
        <row r="1976">
          <cell r="A1976" t="str">
            <v>GTO</v>
          </cell>
          <cell r="C1976">
            <v>4</v>
          </cell>
          <cell r="H1976" t="str">
            <v>01</v>
          </cell>
          <cell r="J1976" t="str">
            <v>Registrado</v>
          </cell>
          <cell r="L1976" t="str">
            <v>203</v>
          </cell>
          <cell r="N1976">
            <v>1</v>
          </cell>
          <cell r="O1976">
            <v>0</v>
          </cell>
          <cell r="P1976">
            <v>1</v>
          </cell>
        </row>
        <row r="1977">
          <cell r="A1977" t="str">
            <v>GTO</v>
          </cell>
          <cell r="C1977">
            <v>4</v>
          </cell>
          <cell r="H1977" t="str">
            <v>01</v>
          </cell>
          <cell r="J1977" t="str">
            <v>Registrado</v>
          </cell>
          <cell r="L1977" t="str">
            <v>203</v>
          </cell>
          <cell r="N1977">
            <v>1</v>
          </cell>
          <cell r="O1977">
            <v>0</v>
          </cell>
          <cell r="P1977">
            <v>1</v>
          </cell>
        </row>
        <row r="1978">
          <cell r="A1978" t="str">
            <v>GTO</v>
          </cell>
          <cell r="C1978">
            <v>4</v>
          </cell>
          <cell r="H1978" t="str">
            <v>01</v>
          </cell>
          <cell r="J1978" t="str">
            <v>Registrado</v>
          </cell>
          <cell r="L1978" t="str">
            <v>203</v>
          </cell>
          <cell r="N1978">
            <v>1</v>
          </cell>
          <cell r="O1978">
            <v>0</v>
          </cell>
          <cell r="P1978">
            <v>1</v>
          </cell>
        </row>
        <row r="1979">
          <cell r="A1979" t="str">
            <v>GTO</v>
          </cell>
          <cell r="C1979">
            <v>4</v>
          </cell>
          <cell r="H1979" t="str">
            <v>01</v>
          </cell>
          <cell r="J1979" t="str">
            <v>Registrado</v>
          </cell>
          <cell r="L1979" t="str">
            <v>203</v>
          </cell>
          <cell r="N1979">
            <v>1</v>
          </cell>
          <cell r="O1979">
            <v>0</v>
          </cell>
          <cell r="P1979">
            <v>1</v>
          </cell>
        </row>
        <row r="1980">
          <cell r="A1980" t="str">
            <v>GTO</v>
          </cell>
          <cell r="C1980">
            <v>4</v>
          </cell>
          <cell r="H1980" t="str">
            <v>01</v>
          </cell>
          <cell r="J1980" t="str">
            <v>Registrado</v>
          </cell>
          <cell r="L1980" t="str">
            <v>203</v>
          </cell>
          <cell r="N1980">
            <v>1</v>
          </cell>
          <cell r="O1980">
            <v>0</v>
          </cell>
          <cell r="P1980">
            <v>1</v>
          </cell>
        </row>
        <row r="1981">
          <cell r="A1981" t="str">
            <v>GTO</v>
          </cell>
          <cell r="C1981">
            <v>4</v>
          </cell>
          <cell r="H1981" t="str">
            <v>01</v>
          </cell>
          <cell r="J1981" t="str">
            <v>Registrado</v>
          </cell>
          <cell r="L1981" t="str">
            <v>203</v>
          </cell>
          <cell r="N1981">
            <v>1</v>
          </cell>
          <cell r="O1981">
            <v>0</v>
          </cell>
          <cell r="P1981">
            <v>1</v>
          </cell>
        </row>
        <row r="1982">
          <cell r="A1982" t="str">
            <v>GTO</v>
          </cell>
          <cell r="C1982">
            <v>4</v>
          </cell>
          <cell r="H1982" t="str">
            <v>01</v>
          </cell>
          <cell r="J1982" t="str">
            <v>Registrado</v>
          </cell>
          <cell r="L1982" t="str">
            <v>203</v>
          </cell>
          <cell r="N1982">
            <v>1</v>
          </cell>
          <cell r="O1982">
            <v>0</v>
          </cell>
          <cell r="P1982">
            <v>1</v>
          </cell>
        </row>
        <row r="1983">
          <cell r="A1983" t="str">
            <v>GTO</v>
          </cell>
          <cell r="C1983">
            <v>4</v>
          </cell>
          <cell r="H1983" t="str">
            <v>01</v>
          </cell>
          <cell r="J1983" t="str">
            <v>Registrado</v>
          </cell>
          <cell r="L1983" t="str">
            <v>203</v>
          </cell>
          <cell r="N1983">
            <v>1</v>
          </cell>
          <cell r="O1983">
            <v>0</v>
          </cell>
          <cell r="P1983">
            <v>1</v>
          </cell>
        </row>
        <row r="1984">
          <cell r="A1984" t="str">
            <v>GTO</v>
          </cell>
          <cell r="C1984">
            <v>4</v>
          </cell>
          <cell r="H1984" t="str">
            <v>01</v>
          </cell>
          <cell r="J1984" t="str">
            <v>Registrado</v>
          </cell>
          <cell r="L1984" t="str">
            <v>203</v>
          </cell>
          <cell r="N1984">
            <v>1</v>
          </cell>
          <cell r="O1984">
            <v>0</v>
          </cell>
          <cell r="P1984">
            <v>1</v>
          </cell>
        </row>
        <row r="1985">
          <cell r="A1985" t="str">
            <v>GTO</v>
          </cell>
          <cell r="C1985">
            <v>4</v>
          </cell>
          <cell r="H1985" t="str">
            <v>01</v>
          </cell>
          <cell r="J1985" t="str">
            <v>Registrado</v>
          </cell>
          <cell r="L1985" t="str">
            <v>203</v>
          </cell>
          <cell r="N1985">
            <v>2</v>
          </cell>
          <cell r="O1985">
            <v>0</v>
          </cell>
          <cell r="P1985">
            <v>1</v>
          </cell>
        </row>
        <row r="1986">
          <cell r="A1986" t="str">
            <v>GTO</v>
          </cell>
          <cell r="C1986">
            <v>4</v>
          </cell>
          <cell r="H1986" t="str">
            <v>01</v>
          </cell>
          <cell r="J1986" t="str">
            <v>Registrado</v>
          </cell>
          <cell r="L1986" t="str">
            <v>203</v>
          </cell>
          <cell r="N1986">
            <v>2</v>
          </cell>
          <cell r="O1986">
            <v>0</v>
          </cell>
          <cell r="P1986">
            <v>1</v>
          </cell>
        </row>
        <row r="1987">
          <cell r="A1987" t="str">
            <v>GTO</v>
          </cell>
          <cell r="C1987">
            <v>4</v>
          </cell>
          <cell r="H1987" t="str">
            <v>01</v>
          </cell>
          <cell r="J1987" t="str">
            <v>Registrado</v>
          </cell>
          <cell r="L1987" t="str">
            <v>203</v>
          </cell>
          <cell r="N1987">
            <v>2</v>
          </cell>
          <cell r="O1987">
            <v>0</v>
          </cell>
          <cell r="P1987">
            <v>1</v>
          </cell>
        </row>
        <row r="1988">
          <cell r="A1988" t="str">
            <v>GTO</v>
          </cell>
          <cell r="C1988">
            <v>4</v>
          </cell>
          <cell r="H1988" t="str">
            <v>01</v>
          </cell>
          <cell r="J1988" t="str">
            <v>Registrado</v>
          </cell>
          <cell r="L1988" t="str">
            <v>203</v>
          </cell>
          <cell r="N1988">
            <v>2</v>
          </cell>
          <cell r="O1988">
            <v>0</v>
          </cell>
          <cell r="P1988">
            <v>1</v>
          </cell>
        </row>
        <row r="1989">
          <cell r="A1989" t="str">
            <v>GTO</v>
          </cell>
          <cell r="C1989">
            <v>4</v>
          </cell>
          <cell r="H1989" t="str">
            <v>01</v>
          </cell>
          <cell r="J1989" t="str">
            <v>Registrado</v>
          </cell>
          <cell r="L1989" t="str">
            <v>203</v>
          </cell>
          <cell r="N1989">
            <v>2</v>
          </cell>
          <cell r="O1989">
            <v>0</v>
          </cell>
          <cell r="P1989">
            <v>1</v>
          </cell>
        </row>
        <row r="1990">
          <cell r="A1990" t="str">
            <v>GTO</v>
          </cell>
          <cell r="C1990">
            <v>4</v>
          </cell>
          <cell r="H1990" t="str">
            <v>01</v>
          </cell>
          <cell r="J1990" t="str">
            <v>Registrado</v>
          </cell>
          <cell r="L1990" t="str">
            <v>203</v>
          </cell>
          <cell r="N1990">
            <v>2</v>
          </cell>
          <cell r="O1990">
            <v>0</v>
          </cell>
          <cell r="P1990">
            <v>1</v>
          </cell>
        </row>
        <row r="1991">
          <cell r="A1991" t="str">
            <v>GTO</v>
          </cell>
          <cell r="C1991">
            <v>4</v>
          </cell>
          <cell r="H1991" t="str">
            <v>01</v>
          </cell>
          <cell r="J1991" t="str">
            <v>Registrado</v>
          </cell>
          <cell r="L1991" t="str">
            <v>203</v>
          </cell>
          <cell r="N1991">
            <v>2</v>
          </cell>
          <cell r="O1991">
            <v>0</v>
          </cell>
          <cell r="P1991">
            <v>1</v>
          </cell>
        </row>
        <row r="1992">
          <cell r="A1992" t="str">
            <v>GTO</v>
          </cell>
          <cell r="C1992">
            <v>4</v>
          </cell>
          <cell r="H1992" t="str">
            <v>01</v>
          </cell>
          <cell r="J1992" t="str">
            <v>Registrado</v>
          </cell>
          <cell r="L1992" t="str">
            <v>203</v>
          </cell>
          <cell r="N1992">
            <v>2</v>
          </cell>
          <cell r="O1992">
            <v>0</v>
          </cell>
          <cell r="P1992">
            <v>1</v>
          </cell>
        </row>
        <row r="1993">
          <cell r="A1993" t="str">
            <v>GTO</v>
          </cell>
          <cell r="C1993">
            <v>4</v>
          </cell>
          <cell r="H1993" t="str">
            <v>01</v>
          </cell>
          <cell r="J1993" t="str">
            <v>Registrado</v>
          </cell>
          <cell r="L1993" t="str">
            <v>203</v>
          </cell>
          <cell r="N1993">
            <v>2</v>
          </cell>
          <cell r="O1993">
            <v>0</v>
          </cell>
          <cell r="P1993">
            <v>1</v>
          </cell>
        </row>
        <row r="1994">
          <cell r="A1994" t="str">
            <v>GTO</v>
          </cell>
          <cell r="C1994">
            <v>4</v>
          </cell>
          <cell r="H1994" t="str">
            <v>01</v>
          </cell>
          <cell r="J1994" t="str">
            <v>Registrado</v>
          </cell>
          <cell r="L1994" t="str">
            <v>203</v>
          </cell>
          <cell r="N1994">
            <v>2</v>
          </cell>
          <cell r="O1994">
            <v>0</v>
          </cell>
          <cell r="P1994">
            <v>1</v>
          </cell>
        </row>
        <row r="1995">
          <cell r="A1995" t="str">
            <v>GTO</v>
          </cell>
          <cell r="C1995">
            <v>4</v>
          </cell>
          <cell r="H1995" t="str">
            <v>01</v>
          </cell>
          <cell r="J1995" t="str">
            <v>Registrado</v>
          </cell>
          <cell r="L1995" t="str">
            <v>203</v>
          </cell>
          <cell r="N1995">
            <v>2</v>
          </cell>
          <cell r="O1995">
            <v>0</v>
          </cell>
          <cell r="P1995">
            <v>1</v>
          </cell>
        </row>
        <row r="1996">
          <cell r="A1996" t="str">
            <v>GTO</v>
          </cell>
          <cell r="C1996">
            <v>4</v>
          </cell>
          <cell r="H1996" t="str">
            <v>01</v>
          </cell>
          <cell r="J1996" t="str">
            <v>Registrado</v>
          </cell>
          <cell r="L1996" t="str">
            <v>203</v>
          </cell>
          <cell r="N1996">
            <v>2</v>
          </cell>
          <cell r="O1996">
            <v>0</v>
          </cell>
          <cell r="P1996">
            <v>1</v>
          </cell>
        </row>
        <row r="1997">
          <cell r="A1997" t="str">
            <v>GTO</v>
          </cell>
          <cell r="C1997">
            <v>4</v>
          </cell>
          <cell r="H1997" t="str">
            <v>01</v>
          </cell>
          <cell r="J1997" t="str">
            <v>Registrado</v>
          </cell>
          <cell r="L1997" t="str">
            <v>203</v>
          </cell>
          <cell r="N1997">
            <v>2</v>
          </cell>
          <cell r="O1997">
            <v>0</v>
          </cell>
          <cell r="P1997">
            <v>1</v>
          </cell>
        </row>
        <row r="1998">
          <cell r="A1998" t="str">
            <v>GTO</v>
          </cell>
          <cell r="C1998">
            <v>4</v>
          </cell>
          <cell r="H1998" t="str">
            <v>01</v>
          </cell>
          <cell r="J1998" t="str">
            <v>Registrado</v>
          </cell>
          <cell r="L1998" t="str">
            <v>203</v>
          </cell>
          <cell r="N1998">
            <v>2</v>
          </cell>
          <cell r="O1998">
            <v>0</v>
          </cell>
          <cell r="P1998">
            <v>1</v>
          </cell>
        </row>
        <row r="1999">
          <cell r="A1999" t="str">
            <v>GTO</v>
          </cell>
          <cell r="C1999">
            <v>4</v>
          </cell>
          <cell r="H1999" t="str">
            <v>01</v>
          </cell>
          <cell r="J1999" t="str">
            <v>Registrado</v>
          </cell>
          <cell r="L1999" t="str">
            <v>203</v>
          </cell>
          <cell r="N1999">
            <v>2</v>
          </cell>
          <cell r="O1999">
            <v>0</v>
          </cell>
          <cell r="P1999">
            <v>1</v>
          </cell>
        </row>
        <row r="2000">
          <cell r="A2000" t="str">
            <v>GTO</v>
          </cell>
          <cell r="C2000">
            <v>4</v>
          </cell>
          <cell r="H2000" t="str">
            <v>01</v>
          </cell>
          <cell r="J2000" t="str">
            <v>Registrado</v>
          </cell>
          <cell r="L2000" t="str">
            <v>203</v>
          </cell>
          <cell r="N2000">
            <v>2</v>
          </cell>
          <cell r="O2000">
            <v>0</v>
          </cell>
          <cell r="P2000">
            <v>1</v>
          </cell>
        </row>
        <row r="2001">
          <cell r="A2001" t="str">
            <v>GTO</v>
          </cell>
          <cell r="C2001">
            <v>4</v>
          </cell>
          <cell r="H2001" t="str">
            <v>01</v>
          </cell>
          <cell r="J2001" t="str">
            <v>Registrado</v>
          </cell>
          <cell r="L2001" t="str">
            <v>203</v>
          </cell>
          <cell r="N2001">
            <v>2</v>
          </cell>
          <cell r="O2001">
            <v>0</v>
          </cell>
          <cell r="P2001">
            <v>1</v>
          </cell>
        </row>
        <row r="2002">
          <cell r="A2002" t="str">
            <v>GTO</v>
          </cell>
          <cell r="C2002">
            <v>4</v>
          </cell>
          <cell r="H2002" t="str">
            <v>01</v>
          </cell>
          <cell r="J2002" t="str">
            <v>Registrado</v>
          </cell>
          <cell r="L2002" t="str">
            <v>203</v>
          </cell>
          <cell r="N2002">
            <v>2</v>
          </cell>
          <cell r="O2002">
            <v>0</v>
          </cell>
          <cell r="P2002">
            <v>1</v>
          </cell>
        </row>
        <row r="2003">
          <cell r="A2003" t="str">
            <v>GTO</v>
          </cell>
          <cell r="C2003">
            <v>4</v>
          </cell>
          <cell r="H2003" t="str">
            <v>01</v>
          </cell>
          <cell r="J2003" t="str">
            <v>Registrado</v>
          </cell>
          <cell r="L2003" t="str">
            <v>203</v>
          </cell>
          <cell r="N2003">
            <v>2</v>
          </cell>
          <cell r="O2003">
            <v>0</v>
          </cell>
          <cell r="P2003">
            <v>1</v>
          </cell>
        </row>
        <row r="2004">
          <cell r="A2004" t="str">
            <v>GTO</v>
          </cell>
          <cell r="C2004">
            <v>4</v>
          </cell>
          <cell r="H2004" t="str">
            <v>01</v>
          </cell>
          <cell r="J2004" t="str">
            <v>Registrado</v>
          </cell>
          <cell r="L2004" t="str">
            <v>203</v>
          </cell>
          <cell r="N2004">
            <v>2</v>
          </cell>
          <cell r="O2004">
            <v>0</v>
          </cell>
          <cell r="P2004">
            <v>1</v>
          </cell>
        </row>
        <row r="2005">
          <cell r="A2005" t="str">
            <v>GTO</v>
          </cell>
          <cell r="C2005">
            <v>4</v>
          </cell>
          <cell r="H2005" t="str">
            <v>01</v>
          </cell>
          <cell r="J2005" t="str">
            <v>Registrado</v>
          </cell>
          <cell r="L2005" t="str">
            <v>203</v>
          </cell>
          <cell r="N2005">
            <v>2</v>
          </cell>
          <cell r="O2005">
            <v>0</v>
          </cell>
          <cell r="P2005">
            <v>1</v>
          </cell>
        </row>
        <row r="2006">
          <cell r="A2006" t="str">
            <v>GTO</v>
          </cell>
          <cell r="C2006">
            <v>4</v>
          </cell>
          <cell r="H2006" t="str">
            <v>01</v>
          </cell>
          <cell r="J2006" t="str">
            <v>Registrado</v>
          </cell>
          <cell r="L2006" t="str">
            <v>203</v>
          </cell>
          <cell r="N2006">
            <v>2</v>
          </cell>
          <cell r="O2006">
            <v>0</v>
          </cell>
          <cell r="P2006">
            <v>1</v>
          </cell>
        </row>
        <row r="2007">
          <cell r="A2007" t="str">
            <v>GTO</v>
          </cell>
          <cell r="C2007">
            <v>4</v>
          </cell>
          <cell r="H2007" t="str">
            <v>01</v>
          </cell>
          <cell r="J2007" t="str">
            <v>Registrado</v>
          </cell>
          <cell r="L2007" t="str">
            <v>203</v>
          </cell>
          <cell r="N2007">
            <v>2</v>
          </cell>
          <cell r="O2007">
            <v>0</v>
          </cell>
          <cell r="P2007">
            <v>1</v>
          </cell>
        </row>
        <row r="2008">
          <cell r="A2008" t="str">
            <v>GTO</v>
          </cell>
          <cell r="C2008">
            <v>4</v>
          </cell>
          <cell r="H2008" t="str">
            <v>01</v>
          </cell>
          <cell r="J2008" t="str">
            <v>Registrado</v>
          </cell>
          <cell r="L2008" t="str">
            <v>203</v>
          </cell>
          <cell r="N2008">
            <v>2</v>
          </cell>
          <cell r="O2008">
            <v>0</v>
          </cell>
          <cell r="P2008">
            <v>1</v>
          </cell>
        </row>
        <row r="2009">
          <cell r="A2009" t="str">
            <v>GTO</v>
          </cell>
          <cell r="C2009">
            <v>4</v>
          </cell>
          <cell r="H2009" t="str">
            <v>01</v>
          </cell>
          <cell r="J2009" t="str">
            <v>Registrado</v>
          </cell>
          <cell r="L2009" t="str">
            <v>203</v>
          </cell>
          <cell r="N2009">
            <v>2</v>
          </cell>
          <cell r="O2009">
            <v>0</v>
          </cell>
          <cell r="P2009">
            <v>1</v>
          </cell>
        </row>
        <row r="2010">
          <cell r="A2010" t="str">
            <v>GTO</v>
          </cell>
          <cell r="C2010">
            <v>4</v>
          </cell>
          <cell r="H2010" t="str">
            <v>01</v>
          </cell>
          <cell r="J2010" t="str">
            <v>Registrado</v>
          </cell>
          <cell r="L2010" t="str">
            <v>203</v>
          </cell>
          <cell r="N2010">
            <v>2</v>
          </cell>
          <cell r="O2010">
            <v>0</v>
          </cell>
          <cell r="P2010">
            <v>1</v>
          </cell>
        </row>
        <row r="2011">
          <cell r="A2011" t="str">
            <v>GTO</v>
          </cell>
          <cell r="C2011">
            <v>4</v>
          </cell>
          <cell r="H2011" t="str">
            <v>01</v>
          </cell>
          <cell r="J2011" t="str">
            <v>Registrado</v>
          </cell>
          <cell r="L2011" t="str">
            <v>203</v>
          </cell>
          <cell r="N2011">
            <v>2</v>
          </cell>
          <cell r="O2011">
            <v>0</v>
          </cell>
          <cell r="P2011">
            <v>1</v>
          </cell>
        </row>
        <row r="2012">
          <cell r="A2012" t="str">
            <v>GTO</v>
          </cell>
          <cell r="C2012">
            <v>4</v>
          </cell>
          <cell r="H2012" t="str">
            <v>01</v>
          </cell>
          <cell r="J2012" t="str">
            <v>Registrado</v>
          </cell>
          <cell r="L2012" t="str">
            <v>203</v>
          </cell>
          <cell r="N2012">
            <v>2</v>
          </cell>
          <cell r="O2012">
            <v>0</v>
          </cell>
          <cell r="P2012">
            <v>1</v>
          </cell>
        </row>
        <row r="2013">
          <cell r="A2013" t="str">
            <v>GTO</v>
          </cell>
          <cell r="C2013">
            <v>4</v>
          </cell>
          <cell r="H2013" t="str">
            <v>01</v>
          </cell>
          <cell r="J2013" t="str">
            <v>Registrado</v>
          </cell>
          <cell r="L2013" t="str">
            <v>203</v>
          </cell>
          <cell r="N2013">
            <v>2</v>
          </cell>
          <cell r="O2013">
            <v>0</v>
          </cell>
          <cell r="P2013">
            <v>1</v>
          </cell>
        </row>
        <row r="2014">
          <cell r="A2014" t="str">
            <v>GTO</v>
          </cell>
          <cell r="C2014">
            <v>4</v>
          </cell>
          <cell r="H2014" t="str">
            <v>01</v>
          </cell>
          <cell r="J2014" t="str">
            <v>Registrado</v>
          </cell>
          <cell r="L2014" t="str">
            <v>203</v>
          </cell>
          <cell r="N2014">
            <v>2</v>
          </cell>
          <cell r="O2014">
            <v>0</v>
          </cell>
          <cell r="P2014">
            <v>1</v>
          </cell>
        </row>
        <row r="2015">
          <cell r="A2015" t="str">
            <v>GTO</v>
          </cell>
          <cell r="C2015">
            <v>4</v>
          </cell>
          <cell r="H2015" t="str">
            <v>01</v>
          </cell>
          <cell r="J2015" t="str">
            <v>Registrado</v>
          </cell>
          <cell r="L2015" t="str">
            <v>203</v>
          </cell>
          <cell r="N2015">
            <v>2</v>
          </cell>
          <cell r="O2015">
            <v>0</v>
          </cell>
          <cell r="P2015">
            <v>1</v>
          </cell>
        </row>
        <row r="2016">
          <cell r="A2016" t="str">
            <v>GTO</v>
          </cell>
          <cell r="C2016">
            <v>4</v>
          </cell>
          <cell r="H2016" t="str">
            <v>01</v>
          </cell>
          <cell r="J2016" t="str">
            <v>Registrado</v>
          </cell>
          <cell r="L2016" t="str">
            <v>203</v>
          </cell>
          <cell r="N2016">
            <v>2</v>
          </cell>
          <cell r="O2016">
            <v>0</v>
          </cell>
          <cell r="P2016">
            <v>1</v>
          </cell>
        </row>
        <row r="2017">
          <cell r="A2017" t="str">
            <v>GTO</v>
          </cell>
          <cell r="C2017">
            <v>4</v>
          </cell>
          <cell r="H2017" t="str">
            <v>01</v>
          </cell>
          <cell r="J2017" t="str">
            <v>Registrado</v>
          </cell>
          <cell r="L2017" t="str">
            <v>203</v>
          </cell>
          <cell r="N2017">
            <v>2</v>
          </cell>
          <cell r="O2017">
            <v>0</v>
          </cell>
          <cell r="P2017">
            <v>1</v>
          </cell>
        </row>
        <row r="2018">
          <cell r="A2018" t="str">
            <v>GTO</v>
          </cell>
          <cell r="C2018">
            <v>4</v>
          </cell>
          <cell r="H2018" t="str">
            <v>01</v>
          </cell>
          <cell r="J2018" t="str">
            <v>Registrado</v>
          </cell>
          <cell r="L2018" t="str">
            <v>203</v>
          </cell>
          <cell r="N2018">
            <v>2</v>
          </cell>
          <cell r="O2018">
            <v>0</v>
          </cell>
          <cell r="P2018">
            <v>1</v>
          </cell>
        </row>
        <row r="2019">
          <cell r="A2019" t="str">
            <v>GTO</v>
          </cell>
          <cell r="C2019">
            <v>4</v>
          </cell>
          <cell r="H2019" t="str">
            <v>01</v>
          </cell>
          <cell r="J2019" t="str">
            <v>Registrado</v>
          </cell>
          <cell r="L2019" t="str">
            <v>203</v>
          </cell>
          <cell r="N2019">
            <v>2</v>
          </cell>
          <cell r="O2019">
            <v>0</v>
          </cell>
          <cell r="P2019">
            <v>1</v>
          </cell>
        </row>
        <row r="2020">
          <cell r="A2020" t="str">
            <v>GTO</v>
          </cell>
          <cell r="C2020">
            <v>4</v>
          </cell>
          <cell r="H2020" t="str">
            <v>01</v>
          </cell>
          <cell r="J2020" t="str">
            <v>Registrado</v>
          </cell>
          <cell r="L2020" t="str">
            <v>203</v>
          </cell>
          <cell r="N2020">
            <v>2</v>
          </cell>
          <cell r="O2020">
            <v>0</v>
          </cell>
          <cell r="P2020">
            <v>1</v>
          </cell>
        </row>
        <row r="2021">
          <cell r="A2021" t="str">
            <v>GTO</v>
          </cell>
          <cell r="C2021">
            <v>4</v>
          </cell>
          <cell r="H2021" t="str">
            <v>01</v>
          </cell>
          <cell r="J2021" t="str">
            <v>Registrado</v>
          </cell>
          <cell r="L2021" t="str">
            <v>203</v>
          </cell>
          <cell r="N2021">
            <v>3</v>
          </cell>
          <cell r="O2021">
            <v>0</v>
          </cell>
          <cell r="P2021">
            <v>1</v>
          </cell>
        </row>
        <row r="2022">
          <cell r="A2022" t="str">
            <v>GTO</v>
          </cell>
          <cell r="C2022">
            <v>4</v>
          </cell>
          <cell r="H2022" t="str">
            <v>01</v>
          </cell>
          <cell r="J2022" t="str">
            <v>Registrado</v>
          </cell>
          <cell r="L2022" t="str">
            <v>203</v>
          </cell>
          <cell r="N2022">
            <v>3</v>
          </cell>
          <cell r="O2022">
            <v>0</v>
          </cell>
          <cell r="P2022">
            <v>1</v>
          </cell>
        </row>
        <row r="2023">
          <cell r="A2023" t="str">
            <v>GTO</v>
          </cell>
          <cell r="C2023">
            <v>4</v>
          </cell>
          <cell r="H2023" t="str">
            <v>01</v>
          </cell>
          <cell r="J2023" t="str">
            <v>Registrado</v>
          </cell>
          <cell r="L2023" t="str">
            <v>203</v>
          </cell>
          <cell r="N2023">
            <v>3</v>
          </cell>
          <cell r="O2023">
            <v>0</v>
          </cell>
          <cell r="P2023">
            <v>1</v>
          </cell>
        </row>
        <row r="2024">
          <cell r="A2024" t="str">
            <v>GTO</v>
          </cell>
          <cell r="C2024">
            <v>4</v>
          </cell>
          <cell r="H2024" t="str">
            <v>01</v>
          </cell>
          <cell r="J2024" t="str">
            <v>Registrado</v>
          </cell>
          <cell r="L2024" t="str">
            <v>203</v>
          </cell>
          <cell r="N2024">
            <v>3</v>
          </cell>
          <cell r="O2024">
            <v>0</v>
          </cell>
          <cell r="P2024">
            <v>1</v>
          </cell>
        </row>
        <row r="2025">
          <cell r="A2025" t="str">
            <v>GTO</v>
          </cell>
          <cell r="C2025">
            <v>4</v>
          </cell>
          <cell r="H2025" t="str">
            <v>01</v>
          </cell>
          <cell r="J2025" t="str">
            <v>Registrado</v>
          </cell>
          <cell r="L2025" t="str">
            <v>203</v>
          </cell>
          <cell r="N2025">
            <v>3</v>
          </cell>
          <cell r="O2025">
            <v>0</v>
          </cell>
          <cell r="P2025">
            <v>1</v>
          </cell>
        </row>
        <row r="2026">
          <cell r="A2026" t="str">
            <v>GTO</v>
          </cell>
          <cell r="C2026">
            <v>4</v>
          </cell>
          <cell r="H2026" t="str">
            <v>01</v>
          </cell>
          <cell r="J2026" t="str">
            <v>Registrado</v>
          </cell>
          <cell r="L2026" t="str">
            <v>203</v>
          </cell>
          <cell r="N2026">
            <v>3</v>
          </cell>
          <cell r="O2026">
            <v>0</v>
          </cell>
          <cell r="P2026">
            <v>1</v>
          </cell>
        </row>
        <row r="2027">
          <cell r="A2027" t="str">
            <v>GTO</v>
          </cell>
          <cell r="C2027">
            <v>4</v>
          </cell>
          <cell r="H2027" t="str">
            <v>01</v>
          </cell>
          <cell r="J2027" t="str">
            <v>Registrado</v>
          </cell>
          <cell r="L2027" t="str">
            <v>203</v>
          </cell>
          <cell r="N2027">
            <v>3</v>
          </cell>
          <cell r="O2027">
            <v>0</v>
          </cell>
          <cell r="P2027">
            <v>1</v>
          </cell>
        </row>
        <row r="2028">
          <cell r="A2028" t="str">
            <v>GTO</v>
          </cell>
          <cell r="C2028">
            <v>4</v>
          </cell>
          <cell r="H2028" t="str">
            <v>01</v>
          </cell>
          <cell r="J2028" t="str">
            <v>Registrado</v>
          </cell>
          <cell r="L2028" t="str">
            <v>203</v>
          </cell>
          <cell r="N2028">
            <v>3</v>
          </cell>
          <cell r="O2028">
            <v>0</v>
          </cell>
          <cell r="P2028">
            <v>1</v>
          </cell>
        </row>
        <row r="2029">
          <cell r="A2029" t="str">
            <v>GTO</v>
          </cell>
          <cell r="C2029">
            <v>4</v>
          </cell>
          <cell r="H2029" t="str">
            <v>01</v>
          </cell>
          <cell r="J2029" t="str">
            <v>Registrado</v>
          </cell>
          <cell r="L2029" t="str">
            <v>203</v>
          </cell>
          <cell r="N2029">
            <v>3</v>
          </cell>
          <cell r="O2029">
            <v>0</v>
          </cell>
          <cell r="P2029">
            <v>1</v>
          </cell>
        </row>
        <row r="2030">
          <cell r="A2030" t="str">
            <v>GTO</v>
          </cell>
          <cell r="C2030">
            <v>4</v>
          </cell>
          <cell r="H2030" t="str">
            <v>01</v>
          </cell>
          <cell r="J2030" t="str">
            <v>Registrado</v>
          </cell>
          <cell r="L2030" t="str">
            <v>203</v>
          </cell>
          <cell r="N2030">
            <v>3</v>
          </cell>
          <cell r="O2030">
            <v>0</v>
          </cell>
          <cell r="P2030">
            <v>1</v>
          </cell>
        </row>
        <row r="2031">
          <cell r="A2031" t="str">
            <v>GTO</v>
          </cell>
          <cell r="C2031">
            <v>4</v>
          </cell>
          <cell r="H2031" t="str">
            <v>01</v>
          </cell>
          <cell r="J2031" t="str">
            <v>Registrado</v>
          </cell>
          <cell r="L2031" t="str">
            <v>203</v>
          </cell>
          <cell r="N2031">
            <v>3</v>
          </cell>
          <cell r="O2031">
            <v>0</v>
          </cell>
          <cell r="P2031">
            <v>1</v>
          </cell>
        </row>
        <row r="2032">
          <cell r="A2032" t="str">
            <v>GTO</v>
          </cell>
          <cell r="C2032">
            <v>4</v>
          </cell>
          <cell r="H2032" t="str">
            <v>01</v>
          </cell>
          <cell r="J2032" t="str">
            <v>Registrado</v>
          </cell>
          <cell r="L2032" t="str">
            <v>203</v>
          </cell>
          <cell r="N2032">
            <v>3</v>
          </cell>
          <cell r="O2032">
            <v>0</v>
          </cell>
          <cell r="P2032">
            <v>1</v>
          </cell>
        </row>
        <row r="2033">
          <cell r="A2033" t="str">
            <v>GTO</v>
          </cell>
          <cell r="C2033">
            <v>4</v>
          </cell>
          <cell r="H2033" t="str">
            <v>01</v>
          </cell>
          <cell r="J2033" t="str">
            <v>Registrado</v>
          </cell>
          <cell r="L2033" t="str">
            <v>203</v>
          </cell>
          <cell r="N2033">
            <v>3</v>
          </cell>
          <cell r="O2033">
            <v>0</v>
          </cell>
          <cell r="P2033">
            <v>1</v>
          </cell>
        </row>
        <row r="2034">
          <cell r="A2034" t="str">
            <v>GTO</v>
          </cell>
          <cell r="C2034">
            <v>4</v>
          </cell>
          <cell r="H2034" t="str">
            <v>01</v>
          </cell>
          <cell r="J2034" t="str">
            <v>Registrado</v>
          </cell>
          <cell r="L2034" t="str">
            <v>203</v>
          </cell>
          <cell r="N2034">
            <v>3</v>
          </cell>
          <cell r="O2034">
            <v>0</v>
          </cell>
          <cell r="P2034">
            <v>1</v>
          </cell>
        </row>
        <row r="2035">
          <cell r="A2035" t="str">
            <v>GTO</v>
          </cell>
          <cell r="C2035">
            <v>4</v>
          </cell>
          <cell r="H2035" t="str">
            <v>01</v>
          </cell>
          <cell r="J2035" t="str">
            <v>Registrado</v>
          </cell>
          <cell r="L2035" t="str">
            <v>203</v>
          </cell>
          <cell r="N2035">
            <v>3</v>
          </cell>
          <cell r="O2035">
            <v>0</v>
          </cell>
          <cell r="P2035">
            <v>1</v>
          </cell>
        </row>
        <row r="2036">
          <cell r="A2036" t="str">
            <v>GTO</v>
          </cell>
          <cell r="C2036">
            <v>4</v>
          </cell>
          <cell r="H2036" t="str">
            <v>01</v>
          </cell>
          <cell r="J2036" t="str">
            <v>Registrado</v>
          </cell>
          <cell r="L2036" t="str">
            <v>203</v>
          </cell>
          <cell r="N2036">
            <v>3</v>
          </cell>
          <cell r="O2036">
            <v>0</v>
          </cell>
          <cell r="P2036">
            <v>1</v>
          </cell>
        </row>
        <row r="2037">
          <cell r="A2037" t="str">
            <v>GTO</v>
          </cell>
          <cell r="C2037">
            <v>4</v>
          </cell>
          <cell r="H2037" t="str">
            <v>01</v>
          </cell>
          <cell r="J2037" t="str">
            <v>Registrado</v>
          </cell>
          <cell r="L2037" t="str">
            <v>203</v>
          </cell>
          <cell r="N2037">
            <v>3</v>
          </cell>
          <cell r="O2037">
            <v>0</v>
          </cell>
          <cell r="P2037">
            <v>1</v>
          </cell>
        </row>
        <row r="2038">
          <cell r="A2038" t="str">
            <v>GTO</v>
          </cell>
          <cell r="C2038">
            <v>4</v>
          </cell>
          <cell r="H2038" t="str">
            <v>01</v>
          </cell>
          <cell r="J2038" t="str">
            <v>Registrado</v>
          </cell>
          <cell r="L2038" t="str">
            <v>203</v>
          </cell>
          <cell r="N2038">
            <v>3</v>
          </cell>
          <cell r="O2038">
            <v>0</v>
          </cell>
          <cell r="P2038">
            <v>1</v>
          </cell>
        </row>
        <row r="2039">
          <cell r="A2039" t="str">
            <v>GTO</v>
          </cell>
          <cell r="C2039">
            <v>4</v>
          </cell>
          <cell r="H2039" t="str">
            <v>01</v>
          </cell>
          <cell r="J2039" t="str">
            <v>Registrado</v>
          </cell>
          <cell r="L2039" t="str">
            <v>203</v>
          </cell>
          <cell r="N2039">
            <v>3</v>
          </cell>
          <cell r="O2039">
            <v>0</v>
          </cell>
          <cell r="P2039">
            <v>1</v>
          </cell>
        </row>
        <row r="2040">
          <cell r="A2040" t="str">
            <v>GTO</v>
          </cell>
          <cell r="C2040">
            <v>4</v>
          </cell>
          <cell r="H2040" t="str">
            <v>01</v>
          </cell>
          <cell r="J2040" t="str">
            <v>Registrado</v>
          </cell>
          <cell r="L2040" t="str">
            <v>203</v>
          </cell>
          <cell r="N2040">
            <v>3</v>
          </cell>
          <cell r="O2040">
            <v>0</v>
          </cell>
          <cell r="P2040">
            <v>1</v>
          </cell>
        </row>
        <row r="2041">
          <cell r="A2041" t="str">
            <v>GTO</v>
          </cell>
          <cell r="C2041">
            <v>4</v>
          </cell>
          <cell r="H2041" t="str">
            <v>01</v>
          </cell>
          <cell r="J2041" t="str">
            <v>Registrado</v>
          </cell>
          <cell r="L2041" t="str">
            <v>203</v>
          </cell>
          <cell r="N2041">
            <v>3</v>
          </cell>
          <cell r="O2041">
            <v>0</v>
          </cell>
          <cell r="P2041">
            <v>1</v>
          </cell>
        </row>
        <row r="2042">
          <cell r="A2042" t="str">
            <v>GTO</v>
          </cell>
          <cell r="C2042">
            <v>4</v>
          </cell>
          <cell r="H2042" t="str">
            <v>01</v>
          </cell>
          <cell r="J2042" t="str">
            <v>Registrado</v>
          </cell>
          <cell r="L2042" t="str">
            <v>203</v>
          </cell>
          <cell r="N2042">
            <v>3</v>
          </cell>
          <cell r="O2042">
            <v>0</v>
          </cell>
          <cell r="P2042">
            <v>1</v>
          </cell>
        </row>
        <row r="2043">
          <cell r="A2043" t="str">
            <v>GTO</v>
          </cell>
          <cell r="C2043">
            <v>4</v>
          </cell>
          <cell r="H2043" t="str">
            <v>01</v>
          </cell>
          <cell r="J2043" t="str">
            <v>Registrado</v>
          </cell>
          <cell r="L2043" t="str">
            <v>203</v>
          </cell>
          <cell r="N2043">
            <v>3</v>
          </cell>
          <cell r="O2043">
            <v>0</v>
          </cell>
          <cell r="P2043">
            <v>1</v>
          </cell>
        </row>
        <row r="2044">
          <cell r="A2044" t="str">
            <v>GTO</v>
          </cell>
          <cell r="C2044">
            <v>4</v>
          </cell>
          <cell r="H2044" t="str">
            <v>01</v>
          </cell>
          <cell r="J2044" t="str">
            <v>Registrado</v>
          </cell>
          <cell r="L2044" t="str">
            <v>203</v>
          </cell>
          <cell r="N2044">
            <v>3</v>
          </cell>
          <cell r="O2044">
            <v>0</v>
          </cell>
          <cell r="P2044">
            <v>1</v>
          </cell>
        </row>
        <row r="2045">
          <cell r="A2045" t="str">
            <v>GTO</v>
          </cell>
          <cell r="C2045">
            <v>4</v>
          </cell>
          <cell r="H2045" t="str">
            <v>01</v>
          </cell>
          <cell r="J2045" t="str">
            <v>Registrado</v>
          </cell>
          <cell r="L2045" t="str">
            <v>203</v>
          </cell>
          <cell r="N2045">
            <v>3</v>
          </cell>
          <cell r="O2045">
            <v>0</v>
          </cell>
          <cell r="P2045">
            <v>1</v>
          </cell>
        </row>
        <row r="2046">
          <cell r="A2046" t="str">
            <v>GTO</v>
          </cell>
          <cell r="C2046">
            <v>4</v>
          </cell>
          <cell r="H2046" t="str">
            <v>01</v>
          </cell>
          <cell r="J2046" t="str">
            <v>Registrado</v>
          </cell>
          <cell r="L2046" t="str">
            <v>203</v>
          </cell>
          <cell r="N2046">
            <v>3</v>
          </cell>
          <cell r="O2046">
            <v>0</v>
          </cell>
          <cell r="P2046">
            <v>1</v>
          </cell>
        </row>
        <row r="2047">
          <cell r="A2047" t="str">
            <v>GTO</v>
          </cell>
          <cell r="C2047">
            <v>4</v>
          </cell>
          <cell r="H2047" t="str">
            <v>01</v>
          </cell>
          <cell r="J2047" t="str">
            <v>Registrado</v>
          </cell>
          <cell r="L2047" t="str">
            <v>203</v>
          </cell>
          <cell r="N2047">
            <v>3</v>
          </cell>
          <cell r="O2047">
            <v>0</v>
          </cell>
          <cell r="P2047">
            <v>1</v>
          </cell>
        </row>
        <row r="2048">
          <cell r="A2048" t="str">
            <v>GTO</v>
          </cell>
          <cell r="C2048">
            <v>4</v>
          </cell>
          <cell r="H2048" t="str">
            <v>01</v>
          </cell>
          <cell r="J2048" t="str">
            <v>Registrado</v>
          </cell>
          <cell r="L2048" t="str">
            <v>203</v>
          </cell>
          <cell r="N2048">
            <v>3</v>
          </cell>
          <cell r="O2048">
            <v>0</v>
          </cell>
          <cell r="P2048">
            <v>1</v>
          </cell>
        </row>
        <row r="2049">
          <cell r="A2049" t="str">
            <v>GTO</v>
          </cell>
          <cell r="C2049">
            <v>4</v>
          </cell>
          <cell r="H2049" t="str">
            <v>01</v>
          </cell>
          <cell r="J2049" t="str">
            <v>Registrado</v>
          </cell>
          <cell r="L2049" t="str">
            <v>203</v>
          </cell>
          <cell r="N2049">
            <v>3</v>
          </cell>
          <cell r="O2049">
            <v>0</v>
          </cell>
          <cell r="P2049">
            <v>1</v>
          </cell>
        </row>
        <row r="2050">
          <cell r="A2050" t="str">
            <v>GTO</v>
          </cell>
          <cell r="C2050">
            <v>4</v>
          </cell>
          <cell r="H2050" t="str">
            <v>01</v>
          </cell>
          <cell r="J2050" t="str">
            <v>Registrado</v>
          </cell>
          <cell r="L2050" t="str">
            <v>203</v>
          </cell>
          <cell r="N2050">
            <v>3</v>
          </cell>
          <cell r="O2050">
            <v>0</v>
          </cell>
          <cell r="P2050">
            <v>1</v>
          </cell>
        </row>
        <row r="2051">
          <cell r="A2051" t="str">
            <v>GTO</v>
          </cell>
          <cell r="C2051">
            <v>4</v>
          </cell>
          <cell r="H2051" t="str">
            <v>01</v>
          </cell>
          <cell r="J2051" t="str">
            <v>Registrado</v>
          </cell>
          <cell r="L2051" t="str">
            <v>203</v>
          </cell>
          <cell r="N2051">
            <v>3</v>
          </cell>
          <cell r="O2051">
            <v>0</v>
          </cell>
          <cell r="P2051">
            <v>1</v>
          </cell>
        </row>
        <row r="2052">
          <cell r="A2052" t="str">
            <v>GTO</v>
          </cell>
          <cell r="C2052">
            <v>4</v>
          </cell>
          <cell r="H2052" t="str">
            <v>01</v>
          </cell>
          <cell r="J2052" t="str">
            <v>Registrado</v>
          </cell>
          <cell r="L2052" t="str">
            <v>203</v>
          </cell>
          <cell r="N2052">
            <v>3</v>
          </cell>
          <cell r="O2052">
            <v>0</v>
          </cell>
          <cell r="P2052">
            <v>1</v>
          </cell>
        </row>
        <row r="2053">
          <cell r="A2053" t="str">
            <v>GTO</v>
          </cell>
          <cell r="C2053">
            <v>4</v>
          </cell>
          <cell r="H2053" t="str">
            <v>01</v>
          </cell>
          <cell r="J2053" t="str">
            <v>Registrado</v>
          </cell>
          <cell r="L2053" t="str">
            <v>203</v>
          </cell>
          <cell r="N2053">
            <v>3</v>
          </cell>
          <cell r="O2053">
            <v>0</v>
          </cell>
          <cell r="P2053">
            <v>1</v>
          </cell>
        </row>
        <row r="2054">
          <cell r="A2054" t="str">
            <v>GTO</v>
          </cell>
          <cell r="C2054">
            <v>4</v>
          </cell>
          <cell r="H2054" t="str">
            <v>01</v>
          </cell>
          <cell r="J2054" t="str">
            <v>Registrado</v>
          </cell>
          <cell r="L2054" t="str">
            <v>203</v>
          </cell>
          <cell r="N2054">
            <v>3</v>
          </cell>
          <cell r="O2054">
            <v>0</v>
          </cell>
          <cell r="P2054">
            <v>1</v>
          </cell>
        </row>
        <row r="2055">
          <cell r="A2055" t="str">
            <v>GTO</v>
          </cell>
          <cell r="C2055">
            <v>4</v>
          </cell>
          <cell r="H2055" t="str">
            <v>01</v>
          </cell>
          <cell r="J2055" t="str">
            <v>Registrado</v>
          </cell>
          <cell r="L2055" t="str">
            <v>203</v>
          </cell>
          <cell r="N2055">
            <v>3</v>
          </cell>
          <cell r="O2055">
            <v>0</v>
          </cell>
          <cell r="P2055">
            <v>1</v>
          </cell>
        </row>
        <row r="2056">
          <cell r="A2056" t="str">
            <v>GTO</v>
          </cell>
          <cell r="C2056">
            <v>4</v>
          </cell>
          <cell r="H2056" t="str">
            <v>01</v>
          </cell>
          <cell r="J2056" t="str">
            <v>Registrado</v>
          </cell>
          <cell r="L2056" t="str">
            <v>203</v>
          </cell>
          <cell r="N2056">
            <v>3</v>
          </cell>
          <cell r="O2056">
            <v>0</v>
          </cell>
          <cell r="P2056">
            <v>1</v>
          </cell>
        </row>
        <row r="2057">
          <cell r="A2057" t="str">
            <v>GTO</v>
          </cell>
          <cell r="C2057">
            <v>4</v>
          </cell>
          <cell r="H2057" t="str">
            <v>01</v>
          </cell>
          <cell r="J2057" t="str">
            <v>Registrado</v>
          </cell>
          <cell r="L2057" t="str">
            <v>203</v>
          </cell>
          <cell r="N2057">
            <v>3</v>
          </cell>
          <cell r="O2057">
            <v>0</v>
          </cell>
          <cell r="P2057">
            <v>1</v>
          </cell>
        </row>
        <row r="2058">
          <cell r="A2058" t="str">
            <v>GTO</v>
          </cell>
          <cell r="C2058">
            <v>4</v>
          </cell>
          <cell r="H2058" t="str">
            <v>01</v>
          </cell>
          <cell r="J2058" t="str">
            <v>Registrado</v>
          </cell>
          <cell r="L2058" t="str">
            <v>203</v>
          </cell>
          <cell r="N2058">
            <v>3</v>
          </cell>
          <cell r="O2058">
            <v>0</v>
          </cell>
          <cell r="P2058">
            <v>1</v>
          </cell>
        </row>
        <row r="2059">
          <cell r="A2059" t="str">
            <v>GTO</v>
          </cell>
          <cell r="C2059">
            <v>4</v>
          </cell>
          <cell r="H2059" t="str">
            <v>01</v>
          </cell>
          <cell r="J2059" t="str">
            <v>Registrado</v>
          </cell>
          <cell r="L2059" t="str">
            <v>203</v>
          </cell>
          <cell r="N2059">
            <v>3</v>
          </cell>
          <cell r="O2059">
            <v>0</v>
          </cell>
          <cell r="P2059">
            <v>1</v>
          </cell>
        </row>
        <row r="2060">
          <cell r="A2060" t="str">
            <v>GTO</v>
          </cell>
          <cell r="C2060">
            <v>4</v>
          </cell>
          <cell r="H2060" t="str">
            <v>01</v>
          </cell>
          <cell r="J2060" t="str">
            <v>Registrado</v>
          </cell>
          <cell r="L2060" t="str">
            <v>203</v>
          </cell>
          <cell r="N2060">
            <v>3</v>
          </cell>
          <cell r="O2060">
            <v>0</v>
          </cell>
          <cell r="P2060">
            <v>1</v>
          </cell>
        </row>
        <row r="2061">
          <cell r="A2061" t="str">
            <v>GTO</v>
          </cell>
          <cell r="C2061">
            <v>4</v>
          </cell>
          <cell r="H2061" t="str">
            <v>01</v>
          </cell>
          <cell r="J2061" t="str">
            <v>Registrado</v>
          </cell>
          <cell r="L2061" t="str">
            <v>203</v>
          </cell>
          <cell r="N2061">
            <v>3</v>
          </cell>
          <cell r="O2061">
            <v>0</v>
          </cell>
          <cell r="P2061">
            <v>1</v>
          </cell>
        </row>
        <row r="2062">
          <cell r="A2062" t="str">
            <v>GTO</v>
          </cell>
          <cell r="C2062">
            <v>4</v>
          </cell>
          <cell r="H2062" t="str">
            <v>01</v>
          </cell>
          <cell r="J2062" t="str">
            <v>Registrado</v>
          </cell>
          <cell r="L2062" t="str">
            <v>203</v>
          </cell>
          <cell r="N2062">
            <v>3</v>
          </cell>
          <cell r="O2062">
            <v>0</v>
          </cell>
          <cell r="P2062">
            <v>1</v>
          </cell>
        </row>
        <row r="2063">
          <cell r="A2063" t="str">
            <v>GTO</v>
          </cell>
          <cell r="C2063">
            <v>4</v>
          </cell>
          <cell r="H2063" t="str">
            <v>01</v>
          </cell>
          <cell r="J2063" t="str">
            <v>Registrado</v>
          </cell>
          <cell r="L2063" t="str">
            <v>203</v>
          </cell>
          <cell r="N2063">
            <v>3</v>
          </cell>
          <cell r="O2063">
            <v>0</v>
          </cell>
          <cell r="P2063">
            <v>1</v>
          </cell>
        </row>
        <row r="2064">
          <cell r="A2064" t="str">
            <v>GTO</v>
          </cell>
          <cell r="C2064">
            <v>4</v>
          </cell>
          <cell r="H2064" t="str">
            <v>01</v>
          </cell>
          <cell r="J2064" t="str">
            <v>Registrado</v>
          </cell>
          <cell r="L2064" t="str">
            <v>203</v>
          </cell>
          <cell r="N2064">
            <v>3</v>
          </cell>
          <cell r="O2064">
            <v>0</v>
          </cell>
          <cell r="P2064">
            <v>1</v>
          </cell>
        </row>
        <row r="2065">
          <cell r="A2065" t="str">
            <v>GTO</v>
          </cell>
          <cell r="C2065">
            <v>4</v>
          </cell>
          <cell r="H2065" t="str">
            <v>01</v>
          </cell>
          <cell r="J2065" t="str">
            <v>Registrado</v>
          </cell>
          <cell r="L2065" t="str">
            <v>203</v>
          </cell>
          <cell r="N2065">
            <v>3</v>
          </cell>
          <cell r="O2065">
            <v>0</v>
          </cell>
          <cell r="P2065">
            <v>1</v>
          </cell>
        </row>
        <row r="2066">
          <cell r="A2066" t="str">
            <v>GTO</v>
          </cell>
          <cell r="C2066">
            <v>4</v>
          </cell>
          <cell r="H2066" t="str">
            <v>01</v>
          </cell>
          <cell r="J2066" t="str">
            <v>Registrado</v>
          </cell>
          <cell r="L2066" t="str">
            <v>203</v>
          </cell>
          <cell r="N2066">
            <v>3</v>
          </cell>
          <cell r="O2066">
            <v>0</v>
          </cell>
          <cell r="P2066">
            <v>1</v>
          </cell>
        </row>
        <row r="2067">
          <cell r="A2067" t="str">
            <v>GTO</v>
          </cell>
          <cell r="C2067">
            <v>4</v>
          </cell>
          <cell r="H2067" t="str">
            <v>01</v>
          </cell>
          <cell r="J2067" t="str">
            <v>Registrado</v>
          </cell>
          <cell r="L2067" t="str">
            <v>203</v>
          </cell>
          <cell r="N2067">
            <v>3</v>
          </cell>
          <cell r="O2067">
            <v>0</v>
          </cell>
          <cell r="P2067">
            <v>1</v>
          </cell>
        </row>
        <row r="2068">
          <cell r="A2068" t="str">
            <v>GTO</v>
          </cell>
          <cell r="C2068">
            <v>4</v>
          </cell>
          <cell r="H2068" t="str">
            <v>01</v>
          </cell>
          <cell r="J2068" t="str">
            <v>Registrado</v>
          </cell>
          <cell r="L2068" t="str">
            <v>203</v>
          </cell>
          <cell r="N2068">
            <v>3</v>
          </cell>
          <cell r="O2068">
            <v>0</v>
          </cell>
          <cell r="P2068">
            <v>1</v>
          </cell>
        </row>
        <row r="2069">
          <cell r="A2069" t="str">
            <v>GTO</v>
          </cell>
          <cell r="C2069">
            <v>4</v>
          </cell>
          <cell r="H2069" t="str">
            <v>01</v>
          </cell>
          <cell r="J2069" t="str">
            <v>Registrado</v>
          </cell>
          <cell r="L2069" t="str">
            <v>203</v>
          </cell>
          <cell r="N2069">
            <v>3</v>
          </cell>
          <cell r="O2069">
            <v>0</v>
          </cell>
          <cell r="P2069">
            <v>1</v>
          </cell>
        </row>
        <row r="2070">
          <cell r="A2070" t="str">
            <v>GTO</v>
          </cell>
          <cell r="C2070">
            <v>4</v>
          </cell>
          <cell r="H2070" t="str">
            <v>01</v>
          </cell>
          <cell r="J2070" t="str">
            <v>Registrado</v>
          </cell>
          <cell r="L2070" t="str">
            <v>203</v>
          </cell>
          <cell r="N2070">
            <v>4</v>
          </cell>
          <cell r="O2070">
            <v>0</v>
          </cell>
          <cell r="P2070">
            <v>1</v>
          </cell>
        </row>
        <row r="2071">
          <cell r="A2071" t="str">
            <v>GTO</v>
          </cell>
          <cell r="C2071">
            <v>4</v>
          </cell>
          <cell r="H2071" t="str">
            <v>01</v>
          </cell>
          <cell r="J2071" t="str">
            <v>Registrado</v>
          </cell>
          <cell r="L2071" t="str">
            <v>203</v>
          </cell>
          <cell r="N2071">
            <v>4</v>
          </cell>
          <cell r="O2071">
            <v>0</v>
          </cell>
          <cell r="P2071">
            <v>1</v>
          </cell>
        </row>
        <row r="2072">
          <cell r="A2072" t="str">
            <v>GTO</v>
          </cell>
          <cell r="C2072">
            <v>4</v>
          </cell>
          <cell r="H2072" t="str">
            <v>01</v>
          </cell>
          <cell r="J2072" t="str">
            <v>Registrado</v>
          </cell>
          <cell r="L2072" t="str">
            <v>203</v>
          </cell>
          <cell r="N2072">
            <v>5</v>
          </cell>
          <cell r="O2072">
            <v>0</v>
          </cell>
          <cell r="P2072">
            <v>2</v>
          </cell>
        </row>
        <row r="2073">
          <cell r="A2073" t="str">
            <v>GTO</v>
          </cell>
          <cell r="C2073">
            <v>4</v>
          </cell>
          <cell r="H2073" t="str">
            <v>01</v>
          </cell>
          <cell r="J2073" t="str">
            <v>Registrado</v>
          </cell>
          <cell r="L2073" t="str">
            <v>203</v>
          </cell>
          <cell r="N2073">
            <v>5</v>
          </cell>
          <cell r="O2073">
            <v>0</v>
          </cell>
          <cell r="P2073">
            <v>2</v>
          </cell>
        </row>
        <row r="2074">
          <cell r="A2074" t="str">
            <v>GTO</v>
          </cell>
          <cell r="C2074">
            <v>4</v>
          </cell>
          <cell r="H2074" t="str">
            <v>01</v>
          </cell>
          <cell r="J2074" t="str">
            <v>Registrado</v>
          </cell>
          <cell r="L2074" t="str">
            <v>203</v>
          </cell>
          <cell r="N2074">
            <v>5</v>
          </cell>
          <cell r="O2074">
            <v>0</v>
          </cell>
          <cell r="P2074">
            <v>2</v>
          </cell>
        </row>
        <row r="2075">
          <cell r="A2075" t="str">
            <v>GTO</v>
          </cell>
          <cell r="C2075">
            <v>4</v>
          </cell>
          <cell r="H2075" t="str">
            <v>01</v>
          </cell>
          <cell r="J2075" t="str">
            <v>Registrado</v>
          </cell>
          <cell r="L2075" t="str">
            <v>203</v>
          </cell>
          <cell r="N2075">
            <v>5</v>
          </cell>
          <cell r="O2075">
            <v>0</v>
          </cell>
          <cell r="P2075">
            <v>2</v>
          </cell>
        </row>
        <row r="2076">
          <cell r="A2076" t="str">
            <v>GTO</v>
          </cell>
          <cell r="C2076">
            <v>4</v>
          </cell>
          <cell r="H2076" t="str">
            <v>01</v>
          </cell>
          <cell r="J2076" t="str">
            <v>Registrado</v>
          </cell>
          <cell r="L2076" t="str">
            <v>203</v>
          </cell>
          <cell r="N2076">
            <v>5</v>
          </cell>
          <cell r="O2076">
            <v>0</v>
          </cell>
          <cell r="P2076">
            <v>2</v>
          </cell>
        </row>
        <row r="2077">
          <cell r="A2077" t="str">
            <v>GTO</v>
          </cell>
          <cell r="C2077">
            <v>4</v>
          </cell>
          <cell r="H2077" t="str">
            <v>01</v>
          </cell>
          <cell r="J2077" t="str">
            <v>Registrado</v>
          </cell>
          <cell r="L2077" t="str">
            <v>203</v>
          </cell>
          <cell r="N2077">
            <v>5</v>
          </cell>
          <cell r="O2077">
            <v>0</v>
          </cell>
          <cell r="P2077">
            <v>2</v>
          </cell>
        </row>
        <row r="2078">
          <cell r="A2078" t="str">
            <v>GTO</v>
          </cell>
          <cell r="C2078">
            <v>4</v>
          </cell>
          <cell r="H2078" t="str">
            <v>01</v>
          </cell>
          <cell r="J2078" t="str">
            <v>Registrado</v>
          </cell>
          <cell r="L2078" t="str">
            <v>203</v>
          </cell>
          <cell r="N2078">
            <v>5</v>
          </cell>
          <cell r="O2078">
            <v>0</v>
          </cell>
          <cell r="P2078">
            <v>2</v>
          </cell>
        </row>
        <row r="2079">
          <cell r="A2079" t="str">
            <v>GTO</v>
          </cell>
          <cell r="C2079">
            <v>4</v>
          </cell>
          <cell r="H2079" t="str">
            <v>01</v>
          </cell>
          <cell r="J2079" t="str">
            <v>Registrado</v>
          </cell>
          <cell r="L2079" t="str">
            <v>203</v>
          </cell>
          <cell r="N2079">
            <v>5</v>
          </cell>
          <cell r="O2079">
            <v>0</v>
          </cell>
          <cell r="P2079">
            <v>2</v>
          </cell>
        </row>
        <row r="2080">
          <cell r="A2080" t="str">
            <v>GTO</v>
          </cell>
          <cell r="C2080">
            <v>4</v>
          </cell>
          <cell r="H2080" t="str">
            <v>01</v>
          </cell>
          <cell r="J2080" t="str">
            <v>Registrado</v>
          </cell>
          <cell r="L2080" t="str">
            <v>203</v>
          </cell>
          <cell r="N2080">
            <v>5</v>
          </cell>
          <cell r="O2080">
            <v>0</v>
          </cell>
          <cell r="P2080">
            <v>2</v>
          </cell>
        </row>
        <row r="2081">
          <cell r="A2081" t="str">
            <v>GTO</v>
          </cell>
          <cell r="C2081">
            <v>4</v>
          </cell>
          <cell r="H2081" t="str">
            <v>01</v>
          </cell>
          <cell r="J2081" t="str">
            <v>Registrado</v>
          </cell>
          <cell r="L2081" t="str">
            <v>203</v>
          </cell>
          <cell r="N2081">
            <v>5</v>
          </cell>
          <cell r="O2081">
            <v>0</v>
          </cell>
          <cell r="P2081">
            <v>2</v>
          </cell>
        </row>
        <row r="2082">
          <cell r="A2082" t="str">
            <v>GTO</v>
          </cell>
          <cell r="C2082">
            <v>4</v>
          </cell>
          <cell r="H2082" t="str">
            <v>01</v>
          </cell>
          <cell r="J2082" t="str">
            <v>Registrado</v>
          </cell>
          <cell r="L2082" t="str">
            <v>203</v>
          </cell>
          <cell r="N2082">
            <v>5</v>
          </cell>
          <cell r="O2082">
            <v>0</v>
          </cell>
          <cell r="P2082">
            <v>2</v>
          </cell>
        </row>
        <row r="2083">
          <cell r="A2083" t="str">
            <v>GTO</v>
          </cell>
          <cell r="C2083">
            <v>4</v>
          </cell>
          <cell r="H2083" t="str">
            <v>01</v>
          </cell>
          <cell r="J2083" t="str">
            <v>Registrado</v>
          </cell>
          <cell r="L2083" t="str">
            <v>203</v>
          </cell>
          <cell r="N2083">
            <v>5</v>
          </cell>
          <cell r="O2083">
            <v>0</v>
          </cell>
          <cell r="P2083">
            <v>2</v>
          </cell>
        </row>
        <row r="2084">
          <cell r="A2084" t="str">
            <v>GTO</v>
          </cell>
          <cell r="C2084">
            <v>4</v>
          </cell>
          <cell r="H2084" t="str">
            <v>01</v>
          </cell>
          <cell r="J2084" t="str">
            <v>Registrado</v>
          </cell>
          <cell r="L2084" t="str">
            <v>203</v>
          </cell>
          <cell r="N2084">
            <v>5</v>
          </cell>
          <cell r="O2084">
            <v>0</v>
          </cell>
          <cell r="P2084">
            <v>2</v>
          </cell>
        </row>
        <row r="2085">
          <cell r="A2085" t="str">
            <v>GTO</v>
          </cell>
          <cell r="C2085">
            <v>4</v>
          </cell>
          <cell r="H2085" t="str">
            <v>01</v>
          </cell>
          <cell r="J2085" t="str">
            <v>Registrado</v>
          </cell>
          <cell r="L2085" t="str">
            <v>203</v>
          </cell>
          <cell r="N2085">
            <v>5</v>
          </cell>
          <cell r="O2085">
            <v>0</v>
          </cell>
          <cell r="P2085">
            <v>2</v>
          </cell>
        </row>
        <row r="2086">
          <cell r="A2086" t="str">
            <v>GTO</v>
          </cell>
          <cell r="C2086">
            <v>4</v>
          </cell>
          <cell r="H2086" t="str">
            <v>01</v>
          </cell>
          <cell r="J2086" t="str">
            <v>Registrado</v>
          </cell>
          <cell r="L2086" t="str">
            <v>203</v>
          </cell>
          <cell r="N2086">
            <v>5</v>
          </cell>
          <cell r="O2086">
            <v>0</v>
          </cell>
          <cell r="P2086">
            <v>2</v>
          </cell>
        </row>
        <row r="2087">
          <cell r="A2087" t="str">
            <v>GTO</v>
          </cell>
          <cell r="C2087">
            <v>4</v>
          </cell>
          <cell r="H2087" t="str">
            <v>01</v>
          </cell>
          <cell r="J2087" t="str">
            <v>Registrado</v>
          </cell>
          <cell r="L2087" t="str">
            <v>203</v>
          </cell>
          <cell r="N2087">
            <v>5</v>
          </cell>
          <cell r="O2087">
            <v>0</v>
          </cell>
          <cell r="P2087">
            <v>2</v>
          </cell>
        </row>
        <row r="2088">
          <cell r="A2088" t="str">
            <v>GTO</v>
          </cell>
          <cell r="C2088">
            <v>4</v>
          </cell>
          <cell r="H2088" t="str">
            <v>01</v>
          </cell>
          <cell r="J2088" t="str">
            <v>Registrado</v>
          </cell>
          <cell r="L2088" t="str">
            <v>203</v>
          </cell>
          <cell r="N2088">
            <v>5</v>
          </cell>
          <cell r="O2088">
            <v>0</v>
          </cell>
          <cell r="P2088">
            <v>2</v>
          </cell>
        </row>
        <row r="2089">
          <cell r="A2089" t="str">
            <v>GTO</v>
          </cell>
          <cell r="C2089">
            <v>4</v>
          </cell>
          <cell r="H2089" t="str">
            <v>01</v>
          </cell>
          <cell r="J2089" t="str">
            <v>Registrado</v>
          </cell>
          <cell r="L2089" t="str">
            <v>203</v>
          </cell>
          <cell r="N2089">
            <v>5</v>
          </cell>
          <cell r="O2089">
            <v>0</v>
          </cell>
          <cell r="P2089">
            <v>2</v>
          </cell>
        </row>
        <row r="2090">
          <cell r="A2090" t="str">
            <v>GTO</v>
          </cell>
          <cell r="C2090">
            <v>22</v>
          </cell>
          <cell r="H2090" t="str">
            <v>01</v>
          </cell>
          <cell r="J2090" t="str">
            <v>Registrado</v>
          </cell>
          <cell r="L2090" t="str">
            <v>203</v>
          </cell>
          <cell r="N2090">
            <v>3</v>
          </cell>
          <cell r="O2090">
            <v>0</v>
          </cell>
          <cell r="P2090">
            <v>1</v>
          </cell>
        </row>
        <row r="2091">
          <cell r="A2091" t="str">
            <v>ANA</v>
          </cell>
          <cell r="C2091">
            <v>9</v>
          </cell>
          <cell r="H2091" t="str">
            <v>01</v>
          </cell>
          <cell r="J2091" t="str">
            <v>Registrado</v>
          </cell>
          <cell r="L2091" t="str">
            <v>101</v>
          </cell>
          <cell r="N2091">
            <v>1</v>
          </cell>
          <cell r="O2091">
            <v>0</v>
          </cell>
          <cell r="P2091">
            <v>2</v>
          </cell>
        </row>
        <row r="2092">
          <cell r="A2092" t="str">
            <v>GTO</v>
          </cell>
          <cell r="C2092">
            <v>22</v>
          </cell>
          <cell r="H2092" t="str">
            <v>01</v>
          </cell>
          <cell r="J2092" t="str">
            <v>Registrado</v>
          </cell>
          <cell r="L2092" t="str">
            <v>102</v>
          </cell>
          <cell r="N2092">
            <v>1</v>
          </cell>
          <cell r="O2092">
            <v>0</v>
          </cell>
          <cell r="P2092">
            <v>1</v>
          </cell>
        </row>
        <row r="2093">
          <cell r="A2093" t="str">
            <v>GTO</v>
          </cell>
          <cell r="C2093">
            <v>22</v>
          </cell>
          <cell r="H2093" t="str">
            <v>01</v>
          </cell>
          <cell r="J2093" t="str">
            <v>Registrado</v>
          </cell>
          <cell r="L2093" t="str">
            <v>102</v>
          </cell>
          <cell r="N2093">
            <v>1</v>
          </cell>
          <cell r="O2093">
            <v>0</v>
          </cell>
          <cell r="P2093">
            <v>1</v>
          </cell>
        </row>
        <row r="2094">
          <cell r="A2094" t="str">
            <v>GTO</v>
          </cell>
          <cell r="C2094">
            <v>22</v>
          </cell>
          <cell r="H2094" t="str">
            <v>01</v>
          </cell>
          <cell r="J2094" t="str">
            <v>Registrado</v>
          </cell>
          <cell r="L2094" t="str">
            <v>102</v>
          </cell>
          <cell r="N2094">
            <v>1</v>
          </cell>
          <cell r="O2094">
            <v>0</v>
          </cell>
          <cell r="P2094">
            <v>1</v>
          </cell>
        </row>
        <row r="2095">
          <cell r="A2095" t="str">
            <v>GTO</v>
          </cell>
          <cell r="C2095">
            <v>22</v>
          </cell>
          <cell r="H2095" t="str">
            <v>01</v>
          </cell>
          <cell r="J2095" t="str">
            <v>Registrado</v>
          </cell>
          <cell r="L2095" t="str">
            <v>102</v>
          </cell>
          <cell r="N2095">
            <v>1</v>
          </cell>
          <cell r="O2095">
            <v>0</v>
          </cell>
          <cell r="P2095">
            <v>1</v>
          </cell>
        </row>
        <row r="2096">
          <cell r="A2096" t="str">
            <v>GTO</v>
          </cell>
          <cell r="C2096">
            <v>22</v>
          </cell>
          <cell r="H2096" t="str">
            <v>01</v>
          </cell>
          <cell r="J2096" t="str">
            <v>Registrado</v>
          </cell>
          <cell r="L2096" t="str">
            <v>102</v>
          </cell>
          <cell r="N2096">
            <v>1</v>
          </cell>
          <cell r="O2096">
            <v>0</v>
          </cell>
          <cell r="P2096">
            <v>1</v>
          </cell>
        </row>
        <row r="2097">
          <cell r="A2097" t="str">
            <v>GTO</v>
          </cell>
          <cell r="C2097">
            <v>22</v>
          </cell>
          <cell r="H2097" t="str">
            <v>01</v>
          </cell>
          <cell r="J2097" t="str">
            <v>Registrado</v>
          </cell>
          <cell r="L2097" t="str">
            <v>102</v>
          </cell>
          <cell r="N2097">
            <v>1</v>
          </cell>
          <cell r="O2097">
            <v>0</v>
          </cell>
          <cell r="P2097">
            <v>1</v>
          </cell>
        </row>
        <row r="2098">
          <cell r="A2098" t="str">
            <v>GTO</v>
          </cell>
          <cell r="C2098">
            <v>22</v>
          </cell>
          <cell r="H2098" t="str">
            <v>01</v>
          </cell>
          <cell r="J2098" t="str">
            <v>Registrado</v>
          </cell>
          <cell r="L2098" t="str">
            <v>102</v>
          </cell>
          <cell r="N2098">
            <v>1</v>
          </cell>
          <cell r="O2098">
            <v>0</v>
          </cell>
          <cell r="P2098">
            <v>1</v>
          </cell>
        </row>
        <row r="2099">
          <cell r="A2099" t="str">
            <v>GTO</v>
          </cell>
          <cell r="C2099">
            <v>22</v>
          </cell>
          <cell r="H2099" t="str">
            <v>01</v>
          </cell>
          <cell r="J2099" t="str">
            <v>Registrado</v>
          </cell>
          <cell r="L2099" t="str">
            <v>102</v>
          </cell>
          <cell r="N2099">
            <v>1</v>
          </cell>
          <cell r="O2099">
            <v>0</v>
          </cell>
          <cell r="P2099">
            <v>1</v>
          </cell>
        </row>
        <row r="2100">
          <cell r="A2100" t="str">
            <v>GTO</v>
          </cell>
          <cell r="C2100">
            <v>22</v>
          </cell>
          <cell r="H2100" t="str">
            <v>01</v>
          </cell>
          <cell r="J2100" t="str">
            <v>Registrado</v>
          </cell>
          <cell r="L2100" t="str">
            <v>102</v>
          </cell>
          <cell r="N2100">
            <v>1</v>
          </cell>
          <cell r="O2100">
            <v>0</v>
          </cell>
          <cell r="P2100">
            <v>1</v>
          </cell>
        </row>
        <row r="2101">
          <cell r="A2101" t="str">
            <v>GTO</v>
          </cell>
          <cell r="C2101">
            <v>22</v>
          </cell>
          <cell r="H2101" t="str">
            <v>01</v>
          </cell>
          <cell r="J2101" t="str">
            <v>Registrado</v>
          </cell>
          <cell r="L2101" t="str">
            <v>102</v>
          </cell>
          <cell r="N2101">
            <v>1</v>
          </cell>
          <cell r="O2101">
            <v>0</v>
          </cell>
          <cell r="P2101">
            <v>1</v>
          </cell>
        </row>
        <row r="2102">
          <cell r="A2102" t="str">
            <v>GTO</v>
          </cell>
          <cell r="C2102">
            <v>22</v>
          </cell>
          <cell r="H2102" t="str">
            <v>01</v>
          </cell>
          <cell r="J2102" t="str">
            <v>Registrado</v>
          </cell>
          <cell r="L2102" t="str">
            <v>102</v>
          </cell>
          <cell r="N2102">
            <v>1</v>
          </cell>
          <cell r="O2102">
            <v>0</v>
          </cell>
          <cell r="P2102">
            <v>1</v>
          </cell>
        </row>
        <row r="2103">
          <cell r="A2103" t="str">
            <v>GTO</v>
          </cell>
          <cell r="C2103">
            <v>22</v>
          </cell>
          <cell r="H2103" t="str">
            <v>01</v>
          </cell>
          <cell r="J2103" t="str">
            <v>Registrado</v>
          </cell>
          <cell r="L2103" t="str">
            <v>102</v>
          </cell>
          <cell r="N2103">
            <v>3</v>
          </cell>
          <cell r="O2103">
            <v>0</v>
          </cell>
          <cell r="P2103">
            <v>1</v>
          </cell>
        </row>
        <row r="2104">
          <cell r="A2104" t="str">
            <v>ANA</v>
          </cell>
          <cell r="C2104">
            <v>21</v>
          </cell>
          <cell r="H2104" t="str">
            <v>01</v>
          </cell>
          <cell r="J2104" t="str">
            <v>Registrado</v>
          </cell>
          <cell r="L2104" t="str">
            <v>101</v>
          </cell>
          <cell r="N2104">
            <v>1</v>
          </cell>
          <cell r="O2104">
            <v>0</v>
          </cell>
          <cell r="P2104">
            <v>2</v>
          </cell>
        </row>
        <row r="2105">
          <cell r="A2105" t="str">
            <v>GTO</v>
          </cell>
          <cell r="C2105">
            <v>22</v>
          </cell>
          <cell r="H2105" t="str">
            <v>01</v>
          </cell>
          <cell r="J2105" t="str">
            <v>Registrado</v>
          </cell>
          <cell r="L2105" t="str">
            <v>203</v>
          </cell>
          <cell r="N2105">
            <v>1</v>
          </cell>
          <cell r="O2105">
            <v>0</v>
          </cell>
          <cell r="P2105">
            <v>1</v>
          </cell>
        </row>
        <row r="2106">
          <cell r="A2106" t="str">
            <v>GTO</v>
          </cell>
          <cell r="C2106">
            <v>22</v>
          </cell>
          <cell r="H2106" t="str">
            <v>01</v>
          </cell>
          <cell r="J2106" t="str">
            <v>Registrado</v>
          </cell>
          <cell r="L2106" t="str">
            <v>203</v>
          </cell>
          <cell r="N2106">
            <v>1</v>
          </cell>
          <cell r="O2106">
            <v>0</v>
          </cell>
          <cell r="P2106">
            <v>1</v>
          </cell>
        </row>
        <row r="2107">
          <cell r="A2107" t="str">
            <v>GTO</v>
          </cell>
          <cell r="C2107">
            <v>22</v>
          </cell>
          <cell r="H2107" t="str">
            <v>01</v>
          </cell>
          <cell r="J2107" t="str">
            <v>Registrado</v>
          </cell>
          <cell r="L2107" t="str">
            <v>203</v>
          </cell>
          <cell r="N2107">
            <v>1</v>
          </cell>
          <cell r="O2107">
            <v>0</v>
          </cell>
          <cell r="P2107">
            <v>1</v>
          </cell>
        </row>
        <row r="2108">
          <cell r="A2108" t="str">
            <v>GTO</v>
          </cell>
          <cell r="C2108">
            <v>22</v>
          </cell>
          <cell r="H2108" t="str">
            <v>01</v>
          </cell>
          <cell r="J2108" t="str">
            <v>Registrado</v>
          </cell>
          <cell r="L2108" t="str">
            <v>203</v>
          </cell>
          <cell r="N2108">
            <v>1</v>
          </cell>
          <cell r="O2108">
            <v>0</v>
          </cell>
          <cell r="P2108">
            <v>1</v>
          </cell>
        </row>
        <row r="2109">
          <cell r="A2109" t="str">
            <v>GTO</v>
          </cell>
          <cell r="C2109">
            <v>22</v>
          </cell>
          <cell r="H2109" t="str">
            <v>01</v>
          </cell>
          <cell r="J2109" t="str">
            <v>Registrado</v>
          </cell>
          <cell r="L2109" t="str">
            <v>203</v>
          </cell>
          <cell r="N2109">
            <v>1</v>
          </cell>
          <cell r="O2109">
            <v>0</v>
          </cell>
          <cell r="P2109">
            <v>1</v>
          </cell>
        </row>
        <row r="2110">
          <cell r="A2110" t="str">
            <v>GTO</v>
          </cell>
          <cell r="C2110">
            <v>22</v>
          </cell>
          <cell r="H2110" t="str">
            <v>01</v>
          </cell>
          <cell r="J2110" t="str">
            <v>Registrado</v>
          </cell>
          <cell r="L2110" t="str">
            <v>203</v>
          </cell>
          <cell r="N2110">
            <v>1</v>
          </cell>
          <cell r="O2110">
            <v>0</v>
          </cell>
          <cell r="P2110">
            <v>1</v>
          </cell>
        </row>
        <row r="2111">
          <cell r="A2111" t="str">
            <v>GTO</v>
          </cell>
          <cell r="C2111">
            <v>22</v>
          </cell>
          <cell r="H2111" t="str">
            <v>01</v>
          </cell>
          <cell r="J2111" t="str">
            <v>Registrado</v>
          </cell>
          <cell r="L2111" t="str">
            <v>203</v>
          </cell>
          <cell r="N2111">
            <v>1</v>
          </cell>
          <cell r="O2111">
            <v>0</v>
          </cell>
          <cell r="P2111">
            <v>1</v>
          </cell>
        </row>
        <row r="2112">
          <cell r="A2112" t="str">
            <v>GTO</v>
          </cell>
          <cell r="C2112">
            <v>22</v>
          </cell>
          <cell r="H2112" t="str">
            <v>01</v>
          </cell>
          <cell r="J2112" t="str">
            <v>Registrado</v>
          </cell>
          <cell r="L2112" t="str">
            <v>203</v>
          </cell>
          <cell r="N2112">
            <v>1</v>
          </cell>
          <cell r="O2112">
            <v>0</v>
          </cell>
          <cell r="P2112">
            <v>1</v>
          </cell>
        </row>
        <row r="2113">
          <cell r="A2113" t="str">
            <v>GTO</v>
          </cell>
          <cell r="C2113">
            <v>22</v>
          </cell>
          <cell r="H2113" t="str">
            <v>01</v>
          </cell>
          <cell r="J2113" t="str">
            <v>Registrado</v>
          </cell>
          <cell r="L2113" t="str">
            <v>203</v>
          </cell>
          <cell r="N2113">
            <v>1</v>
          </cell>
          <cell r="O2113">
            <v>0</v>
          </cell>
          <cell r="P2113">
            <v>1</v>
          </cell>
        </row>
        <row r="2114">
          <cell r="A2114" t="str">
            <v>GTO</v>
          </cell>
          <cell r="C2114">
            <v>22</v>
          </cell>
          <cell r="H2114" t="str">
            <v>01</v>
          </cell>
          <cell r="J2114" t="str">
            <v>Registrado</v>
          </cell>
          <cell r="L2114" t="str">
            <v>203</v>
          </cell>
          <cell r="N2114">
            <v>1</v>
          </cell>
          <cell r="O2114">
            <v>0</v>
          </cell>
          <cell r="P2114">
            <v>1</v>
          </cell>
        </row>
        <row r="2115">
          <cell r="A2115" t="str">
            <v>GTO</v>
          </cell>
          <cell r="C2115">
            <v>22</v>
          </cell>
          <cell r="H2115" t="str">
            <v>01</v>
          </cell>
          <cell r="J2115" t="str">
            <v>Registrado</v>
          </cell>
          <cell r="L2115" t="str">
            <v>203</v>
          </cell>
          <cell r="N2115">
            <v>1</v>
          </cell>
          <cell r="O2115">
            <v>0</v>
          </cell>
          <cell r="P2115">
            <v>1</v>
          </cell>
        </row>
        <row r="2116">
          <cell r="A2116" t="str">
            <v>GTO</v>
          </cell>
          <cell r="C2116">
            <v>22</v>
          </cell>
          <cell r="H2116" t="str">
            <v>01</v>
          </cell>
          <cell r="J2116" t="str">
            <v>Registrado</v>
          </cell>
          <cell r="L2116" t="str">
            <v>203</v>
          </cell>
          <cell r="N2116">
            <v>1</v>
          </cell>
          <cell r="O2116">
            <v>0</v>
          </cell>
          <cell r="P2116">
            <v>1</v>
          </cell>
        </row>
        <row r="2117">
          <cell r="A2117" t="str">
            <v>GTO</v>
          </cell>
          <cell r="C2117">
            <v>22</v>
          </cell>
          <cell r="H2117" t="str">
            <v>01</v>
          </cell>
          <cell r="J2117" t="str">
            <v>Registrado</v>
          </cell>
          <cell r="L2117" t="str">
            <v>203</v>
          </cell>
          <cell r="N2117">
            <v>1</v>
          </cell>
          <cell r="O2117">
            <v>0</v>
          </cell>
          <cell r="P2117">
            <v>1</v>
          </cell>
        </row>
        <row r="2118">
          <cell r="A2118" t="str">
            <v>GTO</v>
          </cell>
          <cell r="C2118">
            <v>22</v>
          </cell>
          <cell r="H2118" t="str">
            <v>01</v>
          </cell>
          <cell r="J2118" t="str">
            <v>Registrado</v>
          </cell>
          <cell r="L2118" t="str">
            <v>203</v>
          </cell>
          <cell r="N2118">
            <v>1</v>
          </cell>
          <cell r="O2118">
            <v>0</v>
          </cell>
          <cell r="P2118">
            <v>1</v>
          </cell>
        </row>
        <row r="2119">
          <cell r="A2119" t="str">
            <v>GTO</v>
          </cell>
          <cell r="C2119">
            <v>22</v>
          </cell>
          <cell r="H2119" t="str">
            <v>01</v>
          </cell>
          <cell r="J2119" t="str">
            <v>Registrado</v>
          </cell>
          <cell r="L2119" t="str">
            <v>203</v>
          </cell>
          <cell r="N2119">
            <v>1</v>
          </cell>
          <cell r="O2119">
            <v>0</v>
          </cell>
          <cell r="P2119">
            <v>1</v>
          </cell>
        </row>
        <row r="2120">
          <cell r="A2120" t="str">
            <v>GTO</v>
          </cell>
          <cell r="C2120">
            <v>22</v>
          </cell>
          <cell r="H2120" t="str">
            <v>01</v>
          </cell>
          <cell r="J2120" t="str">
            <v>Registrado</v>
          </cell>
          <cell r="L2120" t="str">
            <v>203</v>
          </cell>
          <cell r="N2120">
            <v>1</v>
          </cell>
          <cell r="O2120">
            <v>0</v>
          </cell>
          <cell r="P2120">
            <v>1</v>
          </cell>
        </row>
        <row r="2121">
          <cell r="A2121" t="str">
            <v>GTO</v>
          </cell>
          <cell r="C2121">
            <v>22</v>
          </cell>
          <cell r="H2121" t="str">
            <v>01</v>
          </cell>
          <cell r="J2121" t="str">
            <v>Registrado</v>
          </cell>
          <cell r="L2121" t="str">
            <v>203</v>
          </cell>
          <cell r="N2121">
            <v>1</v>
          </cell>
          <cell r="O2121">
            <v>0</v>
          </cell>
          <cell r="P2121">
            <v>1</v>
          </cell>
        </row>
        <row r="2122">
          <cell r="A2122" t="str">
            <v>GTO</v>
          </cell>
          <cell r="C2122">
            <v>22</v>
          </cell>
          <cell r="H2122" t="str">
            <v>01</v>
          </cell>
          <cell r="J2122" t="str">
            <v>Registrado</v>
          </cell>
          <cell r="L2122" t="str">
            <v>203</v>
          </cell>
          <cell r="N2122">
            <v>1</v>
          </cell>
          <cell r="O2122">
            <v>0</v>
          </cell>
          <cell r="P2122">
            <v>1</v>
          </cell>
        </row>
        <row r="2123">
          <cell r="A2123" t="str">
            <v>GTO</v>
          </cell>
          <cell r="C2123">
            <v>22</v>
          </cell>
          <cell r="H2123" t="str">
            <v>01</v>
          </cell>
          <cell r="J2123" t="str">
            <v>Registrado</v>
          </cell>
          <cell r="L2123" t="str">
            <v>203</v>
          </cell>
          <cell r="N2123">
            <v>1</v>
          </cell>
          <cell r="O2123">
            <v>0</v>
          </cell>
          <cell r="P2123">
            <v>1</v>
          </cell>
        </row>
        <row r="2124">
          <cell r="A2124" t="str">
            <v>GTO</v>
          </cell>
          <cell r="C2124">
            <v>22</v>
          </cell>
          <cell r="H2124" t="str">
            <v>01</v>
          </cell>
          <cell r="J2124" t="str">
            <v>Registrado</v>
          </cell>
          <cell r="L2124" t="str">
            <v>203</v>
          </cell>
          <cell r="N2124">
            <v>2</v>
          </cell>
          <cell r="O2124">
            <v>0</v>
          </cell>
          <cell r="P2124">
            <v>1</v>
          </cell>
        </row>
        <row r="2125">
          <cell r="A2125" t="str">
            <v>GTO</v>
          </cell>
          <cell r="C2125">
            <v>22</v>
          </cell>
          <cell r="H2125" t="str">
            <v>01</v>
          </cell>
          <cell r="J2125" t="str">
            <v>Registrado</v>
          </cell>
          <cell r="L2125" t="str">
            <v>203</v>
          </cell>
          <cell r="N2125">
            <v>2</v>
          </cell>
          <cell r="O2125">
            <v>0</v>
          </cell>
          <cell r="P2125">
            <v>1</v>
          </cell>
        </row>
        <row r="2126">
          <cell r="A2126" t="str">
            <v>GTO</v>
          </cell>
          <cell r="C2126">
            <v>22</v>
          </cell>
          <cell r="H2126" t="str">
            <v>01</v>
          </cell>
          <cell r="J2126" t="str">
            <v>Registrado</v>
          </cell>
          <cell r="L2126" t="str">
            <v>203</v>
          </cell>
          <cell r="N2126">
            <v>2</v>
          </cell>
          <cell r="O2126">
            <v>0</v>
          </cell>
          <cell r="P2126">
            <v>1</v>
          </cell>
        </row>
        <row r="2127">
          <cell r="A2127" t="str">
            <v>GTO</v>
          </cell>
          <cell r="C2127">
            <v>22</v>
          </cell>
          <cell r="H2127" t="str">
            <v>01</v>
          </cell>
          <cell r="J2127" t="str">
            <v>Registrado</v>
          </cell>
          <cell r="L2127" t="str">
            <v>203</v>
          </cell>
          <cell r="N2127">
            <v>2</v>
          </cell>
          <cell r="O2127">
            <v>0</v>
          </cell>
          <cell r="P2127">
            <v>1</v>
          </cell>
        </row>
        <row r="2128">
          <cell r="A2128" t="str">
            <v>GTO</v>
          </cell>
          <cell r="C2128">
            <v>22</v>
          </cell>
          <cell r="H2128" t="str">
            <v>01</v>
          </cell>
          <cell r="J2128" t="str">
            <v>Registrado</v>
          </cell>
          <cell r="L2128" t="str">
            <v>203</v>
          </cell>
          <cell r="N2128">
            <v>2</v>
          </cell>
          <cell r="O2128">
            <v>0</v>
          </cell>
          <cell r="P2128">
            <v>1</v>
          </cell>
        </row>
        <row r="2129">
          <cell r="A2129" t="str">
            <v>GTO</v>
          </cell>
          <cell r="C2129">
            <v>22</v>
          </cell>
          <cell r="H2129" t="str">
            <v>01</v>
          </cell>
          <cell r="J2129" t="str">
            <v>Registrado</v>
          </cell>
          <cell r="L2129" t="str">
            <v>203</v>
          </cell>
          <cell r="N2129">
            <v>2</v>
          </cell>
          <cell r="O2129">
            <v>0</v>
          </cell>
          <cell r="P2129">
            <v>1</v>
          </cell>
        </row>
        <row r="2130">
          <cell r="A2130" t="str">
            <v>GTO</v>
          </cell>
          <cell r="C2130">
            <v>22</v>
          </cell>
          <cell r="H2130" t="str">
            <v>01</v>
          </cell>
          <cell r="J2130" t="str">
            <v>Registrado</v>
          </cell>
          <cell r="L2130" t="str">
            <v>203</v>
          </cell>
          <cell r="N2130">
            <v>2</v>
          </cell>
          <cell r="O2130">
            <v>0</v>
          </cell>
          <cell r="P2130">
            <v>1</v>
          </cell>
        </row>
        <row r="2131">
          <cell r="A2131" t="str">
            <v>GTO</v>
          </cell>
          <cell r="C2131">
            <v>22</v>
          </cell>
          <cell r="H2131" t="str">
            <v>01</v>
          </cell>
          <cell r="J2131" t="str">
            <v>Registrado</v>
          </cell>
          <cell r="L2131" t="str">
            <v>203</v>
          </cell>
          <cell r="N2131">
            <v>2</v>
          </cell>
          <cell r="O2131">
            <v>0</v>
          </cell>
          <cell r="P2131">
            <v>1</v>
          </cell>
        </row>
        <row r="2132">
          <cell r="A2132" t="str">
            <v>GTO</v>
          </cell>
          <cell r="C2132">
            <v>22</v>
          </cell>
          <cell r="H2132" t="str">
            <v>01</v>
          </cell>
          <cell r="J2132" t="str">
            <v>Registrado</v>
          </cell>
          <cell r="L2132" t="str">
            <v>203</v>
          </cell>
          <cell r="N2132">
            <v>2</v>
          </cell>
          <cell r="O2132">
            <v>0</v>
          </cell>
          <cell r="P2132">
            <v>1</v>
          </cell>
        </row>
        <row r="2133">
          <cell r="A2133" t="str">
            <v>GTO</v>
          </cell>
          <cell r="C2133">
            <v>22</v>
          </cell>
          <cell r="H2133" t="str">
            <v>01</v>
          </cell>
          <cell r="J2133" t="str">
            <v>Registrado</v>
          </cell>
          <cell r="L2133" t="str">
            <v>203</v>
          </cell>
          <cell r="N2133">
            <v>2</v>
          </cell>
          <cell r="O2133">
            <v>0</v>
          </cell>
          <cell r="P2133">
            <v>1</v>
          </cell>
        </row>
        <row r="2134">
          <cell r="A2134" t="str">
            <v>GTO</v>
          </cell>
          <cell r="C2134">
            <v>22</v>
          </cell>
          <cell r="H2134" t="str">
            <v>01</v>
          </cell>
          <cell r="J2134" t="str">
            <v>Registrado</v>
          </cell>
          <cell r="L2134" t="str">
            <v>203</v>
          </cell>
          <cell r="N2134">
            <v>2</v>
          </cell>
          <cell r="O2134">
            <v>0</v>
          </cell>
          <cell r="P2134">
            <v>1</v>
          </cell>
        </row>
        <row r="2135">
          <cell r="A2135" t="str">
            <v>GTO</v>
          </cell>
          <cell r="C2135">
            <v>22</v>
          </cell>
          <cell r="H2135" t="str">
            <v>01</v>
          </cell>
          <cell r="J2135" t="str">
            <v>Registrado</v>
          </cell>
          <cell r="L2135" t="str">
            <v>203</v>
          </cell>
          <cell r="N2135">
            <v>2</v>
          </cell>
          <cell r="O2135">
            <v>0</v>
          </cell>
          <cell r="P2135">
            <v>1</v>
          </cell>
        </row>
        <row r="2136">
          <cell r="A2136" t="str">
            <v>GTO</v>
          </cell>
          <cell r="C2136">
            <v>22</v>
          </cell>
          <cell r="H2136" t="str">
            <v>01</v>
          </cell>
          <cell r="J2136" t="str">
            <v>Registrado</v>
          </cell>
          <cell r="L2136" t="str">
            <v>203</v>
          </cell>
          <cell r="N2136">
            <v>2</v>
          </cell>
          <cell r="O2136">
            <v>0</v>
          </cell>
          <cell r="P2136">
            <v>1</v>
          </cell>
        </row>
        <row r="2137">
          <cell r="A2137" t="str">
            <v>GTO</v>
          </cell>
          <cell r="C2137">
            <v>22</v>
          </cell>
          <cell r="H2137" t="str">
            <v>01</v>
          </cell>
          <cell r="J2137" t="str">
            <v>Registrado</v>
          </cell>
          <cell r="L2137" t="str">
            <v>203</v>
          </cell>
          <cell r="N2137">
            <v>2</v>
          </cell>
          <cell r="O2137">
            <v>0</v>
          </cell>
          <cell r="P2137">
            <v>1</v>
          </cell>
        </row>
        <row r="2138">
          <cell r="A2138" t="str">
            <v>GTO</v>
          </cell>
          <cell r="C2138">
            <v>22</v>
          </cell>
          <cell r="H2138" t="str">
            <v>01</v>
          </cell>
          <cell r="J2138" t="str">
            <v>Registrado</v>
          </cell>
          <cell r="L2138" t="str">
            <v>203</v>
          </cell>
          <cell r="N2138">
            <v>2</v>
          </cell>
          <cell r="O2138">
            <v>0</v>
          </cell>
          <cell r="P2138">
            <v>1</v>
          </cell>
        </row>
        <row r="2139">
          <cell r="A2139" t="str">
            <v>GTO</v>
          </cell>
          <cell r="C2139">
            <v>22</v>
          </cell>
          <cell r="H2139" t="str">
            <v>01</v>
          </cell>
          <cell r="J2139" t="str">
            <v>Registrado</v>
          </cell>
          <cell r="L2139" t="str">
            <v>203</v>
          </cell>
          <cell r="N2139">
            <v>2</v>
          </cell>
          <cell r="O2139">
            <v>0</v>
          </cell>
          <cell r="P2139">
            <v>1</v>
          </cell>
        </row>
        <row r="2140">
          <cell r="A2140" t="str">
            <v>GTO</v>
          </cell>
          <cell r="C2140">
            <v>22</v>
          </cell>
          <cell r="H2140" t="str">
            <v>01</v>
          </cell>
          <cell r="J2140" t="str">
            <v>Registrado</v>
          </cell>
          <cell r="L2140" t="str">
            <v>203</v>
          </cell>
          <cell r="N2140">
            <v>2</v>
          </cell>
          <cell r="O2140">
            <v>0</v>
          </cell>
          <cell r="P2140">
            <v>1</v>
          </cell>
        </row>
        <row r="2141">
          <cell r="A2141" t="str">
            <v>GTO</v>
          </cell>
          <cell r="C2141">
            <v>22</v>
          </cell>
          <cell r="H2141" t="str">
            <v>01</v>
          </cell>
          <cell r="J2141" t="str">
            <v>Registrado</v>
          </cell>
          <cell r="L2141" t="str">
            <v>203</v>
          </cell>
          <cell r="N2141">
            <v>2</v>
          </cell>
          <cell r="O2141">
            <v>0</v>
          </cell>
          <cell r="P2141">
            <v>1</v>
          </cell>
        </row>
        <row r="2142">
          <cell r="A2142" t="str">
            <v>GTO</v>
          </cell>
          <cell r="C2142">
            <v>22</v>
          </cell>
          <cell r="H2142" t="str">
            <v>01</v>
          </cell>
          <cell r="J2142" t="str">
            <v>Registrado</v>
          </cell>
          <cell r="L2142" t="str">
            <v>203</v>
          </cell>
          <cell r="N2142">
            <v>3</v>
          </cell>
          <cell r="O2142">
            <v>0</v>
          </cell>
          <cell r="P2142">
            <v>1</v>
          </cell>
        </row>
        <row r="2143">
          <cell r="A2143" t="str">
            <v>GTO</v>
          </cell>
          <cell r="C2143">
            <v>22</v>
          </cell>
          <cell r="H2143" t="str">
            <v>01</v>
          </cell>
          <cell r="J2143" t="str">
            <v>Registrado</v>
          </cell>
          <cell r="L2143" t="str">
            <v>203</v>
          </cell>
          <cell r="N2143">
            <v>3</v>
          </cell>
          <cell r="O2143">
            <v>0</v>
          </cell>
          <cell r="P2143">
            <v>1</v>
          </cell>
        </row>
        <row r="2144">
          <cell r="A2144" t="str">
            <v>GTO</v>
          </cell>
          <cell r="C2144">
            <v>22</v>
          </cell>
          <cell r="H2144" t="str">
            <v>01</v>
          </cell>
          <cell r="J2144" t="str">
            <v>Registrado</v>
          </cell>
          <cell r="L2144" t="str">
            <v>203</v>
          </cell>
          <cell r="N2144">
            <v>3</v>
          </cell>
          <cell r="O2144">
            <v>0</v>
          </cell>
          <cell r="P2144">
            <v>1</v>
          </cell>
        </row>
        <row r="2145">
          <cell r="A2145" t="str">
            <v>GTO</v>
          </cell>
          <cell r="C2145">
            <v>22</v>
          </cell>
          <cell r="H2145" t="str">
            <v>01</v>
          </cell>
          <cell r="J2145" t="str">
            <v>Registrado</v>
          </cell>
          <cell r="L2145" t="str">
            <v>203</v>
          </cell>
          <cell r="N2145">
            <v>3</v>
          </cell>
          <cell r="O2145">
            <v>0</v>
          </cell>
          <cell r="P2145">
            <v>1</v>
          </cell>
        </row>
        <row r="2146">
          <cell r="A2146" t="str">
            <v>GTO</v>
          </cell>
          <cell r="C2146">
            <v>22</v>
          </cell>
          <cell r="H2146" t="str">
            <v>01</v>
          </cell>
          <cell r="J2146" t="str">
            <v>Registrado</v>
          </cell>
          <cell r="L2146" t="str">
            <v>203</v>
          </cell>
          <cell r="N2146">
            <v>3</v>
          </cell>
          <cell r="O2146">
            <v>0</v>
          </cell>
          <cell r="P2146">
            <v>1</v>
          </cell>
        </row>
        <row r="2147">
          <cell r="A2147" t="str">
            <v>GTO</v>
          </cell>
          <cell r="C2147">
            <v>22</v>
          </cell>
          <cell r="H2147" t="str">
            <v>01</v>
          </cell>
          <cell r="J2147" t="str">
            <v>Registrado</v>
          </cell>
          <cell r="L2147" t="str">
            <v>203</v>
          </cell>
          <cell r="N2147">
            <v>3</v>
          </cell>
          <cell r="O2147">
            <v>0</v>
          </cell>
          <cell r="P2147">
            <v>1</v>
          </cell>
        </row>
        <row r="2148">
          <cell r="A2148" t="str">
            <v>GTO</v>
          </cell>
          <cell r="C2148">
            <v>22</v>
          </cell>
          <cell r="H2148" t="str">
            <v>01</v>
          </cell>
          <cell r="J2148" t="str">
            <v>Registrado</v>
          </cell>
          <cell r="L2148" t="str">
            <v>203</v>
          </cell>
          <cell r="N2148">
            <v>5</v>
          </cell>
          <cell r="O2148">
            <v>0</v>
          </cell>
          <cell r="P2148">
            <v>2</v>
          </cell>
        </row>
        <row r="2149">
          <cell r="A2149" t="str">
            <v>GTO</v>
          </cell>
          <cell r="C2149">
            <v>22</v>
          </cell>
          <cell r="H2149" t="str">
            <v>01</v>
          </cell>
          <cell r="J2149" t="str">
            <v>Registrado</v>
          </cell>
          <cell r="L2149" t="str">
            <v>203</v>
          </cell>
          <cell r="N2149">
            <v>5</v>
          </cell>
          <cell r="O2149">
            <v>0</v>
          </cell>
          <cell r="P2149">
            <v>2</v>
          </cell>
        </row>
        <row r="2150">
          <cell r="A2150" t="str">
            <v>GTO</v>
          </cell>
          <cell r="C2150">
            <v>22</v>
          </cell>
          <cell r="H2150" t="str">
            <v>01</v>
          </cell>
          <cell r="J2150" t="str">
            <v>Registrado</v>
          </cell>
          <cell r="L2150" t="str">
            <v>203</v>
          </cell>
          <cell r="N2150">
            <v>5</v>
          </cell>
          <cell r="O2150">
            <v>0</v>
          </cell>
          <cell r="P2150">
            <v>2</v>
          </cell>
        </row>
        <row r="2151">
          <cell r="A2151" t="str">
            <v>GTO</v>
          </cell>
          <cell r="C2151">
            <v>22</v>
          </cell>
          <cell r="H2151" t="str">
            <v>01</v>
          </cell>
          <cell r="J2151" t="str">
            <v>Registrado</v>
          </cell>
          <cell r="L2151" t="str">
            <v>203</v>
          </cell>
          <cell r="N2151">
            <v>5</v>
          </cell>
          <cell r="O2151">
            <v>0</v>
          </cell>
          <cell r="P2151">
            <v>2</v>
          </cell>
        </row>
        <row r="2152">
          <cell r="A2152" t="str">
            <v>GTO</v>
          </cell>
          <cell r="C2152">
            <v>22</v>
          </cell>
          <cell r="H2152" t="str">
            <v>01</v>
          </cell>
          <cell r="J2152" t="str">
            <v>Registrado</v>
          </cell>
          <cell r="L2152" t="str">
            <v>203</v>
          </cell>
          <cell r="N2152">
            <v>5</v>
          </cell>
          <cell r="O2152">
            <v>0</v>
          </cell>
          <cell r="P2152">
            <v>2</v>
          </cell>
        </row>
        <row r="2153">
          <cell r="A2153" t="str">
            <v>GTO</v>
          </cell>
          <cell r="C2153">
            <v>22</v>
          </cell>
          <cell r="H2153" t="str">
            <v>01</v>
          </cell>
          <cell r="J2153" t="str">
            <v>Registrado</v>
          </cell>
          <cell r="L2153" t="str">
            <v>203</v>
          </cell>
          <cell r="N2153">
            <v>5</v>
          </cell>
          <cell r="O2153">
            <v>0</v>
          </cell>
          <cell r="P2153">
            <v>2</v>
          </cell>
        </row>
        <row r="2154">
          <cell r="A2154" t="str">
            <v>GTO</v>
          </cell>
          <cell r="C2154">
            <v>22</v>
          </cell>
          <cell r="H2154" t="str">
            <v>01</v>
          </cell>
          <cell r="J2154" t="str">
            <v>Registrado</v>
          </cell>
          <cell r="L2154" t="str">
            <v>597</v>
          </cell>
          <cell r="N2154">
            <v>6</v>
          </cell>
          <cell r="O2154">
            <v>0</v>
          </cell>
          <cell r="P2154">
            <v>2</v>
          </cell>
        </row>
        <row r="2155">
          <cell r="A2155" t="str">
            <v>GTO</v>
          </cell>
          <cell r="C2155">
            <v>22</v>
          </cell>
          <cell r="H2155" t="str">
            <v>01</v>
          </cell>
          <cell r="J2155" t="str">
            <v>Registrado</v>
          </cell>
          <cell r="L2155" t="str">
            <v>203</v>
          </cell>
          <cell r="N2155">
            <v>6</v>
          </cell>
          <cell r="O2155">
            <v>0</v>
          </cell>
          <cell r="P2155">
            <v>2</v>
          </cell>
        </row>
        <row r="2156">
          <cell r="A2156" t="str">
            <v>GTO</v>
          </cell>
          <cell r="C2156">
            <v>22</v>
          </cell>
          <cell r="H2156" t="str">
            <v>01</v>
          </cell>
          <cell r="J2156" t="str">
            <v>Registrado</v>
          </cell>
          <cell r="L2156" t="str">
            <v>203</v>
          </cell>
          <cell r="N2156">
            <v>6</v>
          </cell>
          <cell r="O2156">
            <v>0</v>
          </cell>
          <cell r="P2156">
            <v>2</v>
          </cell>
        </row>
        <row r="2157">
          <cell r="A2157" t="str">
            <v>ANA</v>
          </cell>
          <cell r="C2157">
            <v>25</v>
          </cell>
          <cell r="H2157" t="str">
            <v>01</v>
          </cell>
          <cell r="J2157" t="str">
            <v>Registrado</v>
          </cell>
          <cell r="L2157" t="str">
            <v>101</v>
          </cell>
          <cell r="N2157">
            <v>1</v>
          </cell>
          <cell r="O2157">
            <v>0</v>
          </cell>
          <cell r="P2157">
            <v>1</v>
          </cell>
        </row>
        <row r="2158">
          <cell r="A2158" t="str">
            <v>GTO</v>
          </cell>
          <cell r="C2158">
            <v>22</v>
          </cell>
          <cell r="H2158" t="str">
            <v>01</v>
          </cell>
          <cell r="J2158" t="str">
            <v>Registrado</v>
          </cell>
          <cell r="L2158" t="str">
            <v>102</v>
          </cell>
          <cell r="N2158">
            <v>1</v>
          </cell>
          <cell r="O2158">
            <v>0</v>
          </cell>
          <cell r="P2158">
            <v>1</v>
          </cell>
        </row>
        <row r="2159">
          <cell r="A2159" t="str">
            <v>GTO</v>
          </cell>
          <cell r="C2159">
            <v>22</v>
          </cell>
          <cell r="H2159" t="str">
            <v>01</v>
          </cell>
          <cell r="J2159" t="str">
            <v>Registrado</v>
          </cell>
          <cell r="L2159" t="str">
            <v>102</v>
          </cell>
          <cell r="N2159">
            <v>1</v>
          </cell>
          <cell r="O2159">
            <v>0</v>
          </cell>
          <cell r="P2159">
            <v>1</v>
          </cell>
        </row>
        <row r="2160">
          <cell r="A2160" t="str">
            <v>GTO</v>
          </cell>
          <cell r="C2160">
            <v>22</v>
          </cell>
          <cell r="H2160" t="str">
            <v>01</v>
          </cell>
          <cell r="J2160" t="str">
            <v>Registrado</v>
          </cell>
          <cell r="L2160" t="str">
            <v>102</v>
          </cell>
          <cell r="N2160">
            <v>1</v>
          </cell>
          <cell r="O2160">
            <v>0</v>
          </cell>
          <cell r="P2160">
            <v>1</v>
          </cell>
        </row>
        <row r="2161">
          <cell r="A2161" t="str">
            <v>GTO</v>
          </cell>
          <cell r="C2161">
            <v>22</v>
          </cell>
          <cell r="H2161" t="str">
            <v>01</v>
          </cell>
          <cell r="J2161" t="str">
            <v>Registrado</v>
          </cell>
          <cell r="L2161" t="str">
            <v>102</v>
          </cell>
          <cell r="N2161">
            <v>1</v>
          </cell>
          <cell r="O2161">
            <v>0</v>
          </cell>
          <cell r="P2161">
            <v>1</v>
          </cell>
        </row>
        <row r="2162">
          <cell r="A2162" t="str">
            <v>GTO</v>
          </cell>
          <cell r="C2162">
            <v>22</v>
          </cell>
          <cell r="H2162" t="str">
            <v>01</v>
          </cell>
          <cell r="J2162" t="str">
            <v>Registrado</v>
          </cell>
          <cell r="L2162" t="str">
            <v>102</v>
          </cell>
          <cell r="N2162">
            <v>1</v>
          </cell>
          <cell r="O2162">
            <v>0</v>
          </cell>
          <cell r="P2162">
            <v>1</v>
          </cell>
        </row>
        <row r="2163">
          <cell r="A2163" t="str">
            <v>GTO</v>
          </cell>
          <cell r="C2163">
            <v>22</v>
          </cell>
          <cell r="H2163" t="str">
            <v>01</v>
          </cell>
          <cell r="J2163" t="str">
            <v>Registrado</v>
          </cell>
          <cell r="L2163" t="str">
            <v>102</v>
          </cell>
          <cell r="N2163">
            <v>1</v>
          </cell>
          <cell r="O2163">
            <v>0</v>
          </cell>
          <cell r="P2163">
            <v>1</v>
          </cell>
        </row>
        <row r="2164">
          <cell r="A2164" t="str">
            <v>GTO</v>
          </cell>
          <cell r="C2164">
            <v>22</v>
          </cell>
          <cell r="H2164" t="str">
            <v>01</v>
          </cell>
          <cell r="J2164" t="str">
            <v>Registrado</v>
          </cell>
          <cell r="L2164" t="str">
            <v>102</v>
          </cell>
          <cell r="N2164">
            <v>1</v>
          </cell>
          <cell r="O2164">
            <v>0</v>
          </cell>
          <cell r="P2164">
            <v>1</v>
          </cell>
        </row>
        <row r="2165">
          <cell r="A2165" t="str">
            <v>GTO</v>
          </cell>
          <cell r="C2165">
            <v>22</v>
          </cell>
          <cell r="H2165" t="str">
            <v>01</v>
          </cell>
          <cell r="J2165" t="str">
            <v>Registrado</v>
          </cell>
          <cell r="L2165" t="str">
            <v>102</v>
          </cell>
          <cell r="N2165">
            <v>1</v>
          </cell>
          <cell r="O2165">
            <v>0</v>
          </cell>
          <cell r="P2165">
            <v>1</v>
          </cell>
        </row>
        <row r="2166">
          <cell r="A2166" t="str">
            <v>GTO</v>
          </cell>
          <cell r="C2166">
            <v>22</v>
          </cell>
          <cell r="H2166" t="str">
            <v>01</v>
          </cell>
          <cell r="J2166" t="str">
            <v>Registrado</v>
          </cell>
          <cell r="L2166" t="str">
            <v>102</v>
          </cell>
          <cell r="N2166">
            <v>1</v>
          </cell>
          <cell r="O2166">
            <v>0</v>
          </cell>
          <cell r="P2166">
            <v>1</v>
          </cell>
        </row>
        <row r="2167">
          <cell r="A2167" t="str">
            <v>GTO</v>
          </cell>
          <cell r="C2167">
            <v>22</v>
          </cell>
          <cell r="H2167" t="str">
            <v>01</v>
          </cell>
          <cell r="J2167" t="str">
            <v>Registrado</v>
          </cell>
          <cell r="L2167" t="str">
            <v>102</v>
          </cell>
          <cell r="N2167">
            <v>1</v>
          </cell>
          <cell r="O2167">
            <v>0</v>
          </cell>
          <cell r="P2167">
            <v>1</v>
          </cell>
        </row>
        <row r="2168">
          <cell r="A2168" t="str">
            <v>GTO</v>
          </cell>
          <cell r="C2168">
            <v>22</v>
          </cell>
          <cell r="H2168" t="str">
            <v>01</v>
          </cell>
          <cell r="J2168" t="str">
            <v>Registrado</v>
          </cell>
          <cell r="L2168" t="str">
            <v>102</v>
          </cell>
          <cell r="N2168">
            <v>1</v>
          </cell>
          <cell r="O2168">
            <v>0</v>
          </cell>
          <cell r="P2168">
            <v>1</v>
          </cell>
        </row>
        <row r="2169">
          <cell r="A2169" t="str">
            <v>GTO</v>
          </cell>
          <cell r="C2169">
            <v>22</v>
          </cell>
          <cell r="H2169" t="str">
            <v>01</v>
          </cell>
          <cell r="J2169" t="str">
            <v>Registrado</v>
          </cell>
          <cell r="L2169" t="str">
            <v>102</v>
          </cell>
          <cell r="N2169">
            <v>3</v>
          </cell>
          <cell r="O2169">
            <v>0</v>
          </cell>
          <cell r="P2169">
            <v>1</v>
          </cell>
        </row>
        <row r="2170">
          <cell r="A2170" t="str">
            <v>GTO</v>
          </cell>
          <cell r="C2170">
            <v>22</v>
          </cell>
          <cell r="H2170" t="str">
            <v>01</v>
          </cell>
          <cell r="J2170" t="str">
            <v>Registrado</v>
          </cell>
          <cell r="L2170" t="str">
            <v>102</v>
          </cell>
          <cell r="N2170">
            <v>3</v>
          </cell>
          <cell r="O2170">
            <v>0</v>
          </cell>
          <cell r="P2170">
            <v>1</v>
          </cell>
        </row>
        <row r="2171">
          <cell r="A2171" t="str">
            <v>ANA</v>
          </cell>
          <cell r="C2171">
            <v>24</v>
          </cell>
          <cell r="H2171" t="str">
            <v>01</v>
          </cell>
          <cell r="J2171" t="str">
            <v>Registrado</v>
          </cell>
          <cell r="L2171" t="str">
            <v>101</v>
          </cell>
          <cell r="N2171">
            <v>1</v>
          </cell>
          <cell r="O2171">
            <v>0</v>
          </cell>
          <cell r="P2171">
            <v>1</v>
          </cell>
        </row>
        <row r="2172">
          <cell r="A2172" t="str">
            <v>GTO</v>
          </cell>
          <cell r="C2172">
            <v>22</v>
          </cell>
          <cell r="H2172" t="str">
            <v>01</v>
          </cell>
          <cell r="J2172" t="str">
            <v>Registrado</v>
          </cell>
          <cell r="L2172" t="str">
            <v>203</v>
          </cell>
          <cell r="N2172">
            <v>1</v>
          </cell>
          <cell r="O2172">
            <v>0</v>
          </cell>
          <cell r="P2172">
            <v>1</v>
          </cell>
        </row>
        <row r="2173">
          <cell r="A2173" t="str">
            <v>GTO</v>
          </cell>
          <cell r="C2173">
            <v>22</v>
          </cell>
          <cell r="H2173" t="str">
            <v>01</v>
          </cell>
          <cell r="J2173" t="str">
            <v>Registrado</v>
          </cell>
          <cell r="L2173" t="str">
            <v>203</v>
          </cell>
          <cell r="N2173">
            <v>1</v>
          </cell>
          <cell r="O2173">
            <v>0</v>
          </cell>
          <cell r="P2173">
            <v>1</v>
          </cell>
        </row>
        <row r="2174">
          <cell r="A2174" t="str">
            <v>GTO</v>
          </cell>
          <cell r="C2174">
            <v>22</v>
          </cell>
          <cell r="H2174" t="str">
            <v>01</v>
          </cell>
          <cell r="J2174" t="str">
            <v>Registrado</v>
          </cell>
          <cell r="L2174" t="str">
            <v>203</v>
          </cell>
          <cell r="N2174">
            <v>1</v>
          </cell>
          <cell r="O2174">
            <v>0</v>
          </cell>
          <cell r="P2174">
            <v>1</v>
          </cell>
        </row>
        <row r="2175">
          <cell r="A2175" t="str">
            <v>GTO</v>
          </cell>
          <cell r="C2175">
            <v>22</v>
          </cell>
          <cell r="H2175" t="str">
            <v>01</v>
          </cell>
          <cell r="J2175" t="str">
            <v>Registrado</v>
          </cell>
          <cell r="L2175" t="str">
            <v>203</v>
          </cell>
          <cell r="N2175">
            <v>1</v>
          </cell>
          <cell r="O2175">
            <v>0</v>
          </cell>
          <cell r="P2175">
            <v>1</v>
          </cell>
        </row>
        <row r="2176">
          <cell r="A2176" t="str">
            <v>GTO</v>
          </cell>
          <cell r="C2176">
            <v>22</v>
          </cell>
          <cell r="H2176" t="str">
            <v>01</v>
          </cell>
          <cell r="J2176" t="str">
            <v>Registrado</v>
          </cell>
          <cell r="L2176" t="str">
            <v>203</v>
          </cell>
          <cell r="N2176">
            <v>1</v>
          </cell>
          <cell r="O2176">
            <v>0</v>
          </cell>
          <cell r="P2176">
            <v>1</v>
          </cell>
        </row>
        <row r="2177">
          <cell r="A2177" t="str">
            <v>GTO</v>
          </cell>
          <cell r="C2177">
            <v>22</v>
          </cell>
          <cell r="H2177" t="str">
            <v>01</v>
          </cell>
          <cell r="J2177" t="str">
            <v>Registrado</v>
          </cell>
          <cell r="L2177" t="str">
            <v>203</v>
          </cell>
          <cell r="N2177">
            <v>1</v>
          </cell>
          <cell r="O2177">
            <v>0</v>
          </cell>
          <cell r="P2177">
            <v>1</v>
          </cell>
        </row>
        <row r="2178">
          <cell r="A2178" t="str">
            <v>GTO</v>
          </cell>
          <cell r="C2178">
            <v>22</v>
          </cell>
          <cell r="H2178" t="str">
            <v>01</v>
          </cell>
          <cell r="J2178" t="str">
            <v>Registrado</v>
          </cell>
          <cell r="L2178" t="str">
            <v>203</v>
          </cell>
          <cell r="N2178">
            <v>1</v>
          </cell>
          <cell r="O2178">
            <v>0</v>
          </cell>
          <cell r="P2178">
            <v>1</v>
          </cell>
        </row>
        <row r="2179">
          <cell r="A2179" t="str">
            <v>GTO</v>
          </cell>
          <cell r="C2179">
            <v>22</v>
          </cell>
          <cell r="H2179" t="str">
            <v>01</v>
          </cell>
          <cell r="J2179" t="str">
            <v>Registrado</v>
          </cell>
          <cell r="L2179" t="str">
            <v>203</v>
          </cell>
          <cell r="N2179">
            <v>1</v>
          </cell>
          <cell r="O2179">
            <v>0</v>
          </cell>
          <cell r="P2179">
            <v>1</v>
          </cell>
        </row>
        <row r="2180">
          <cell r="A2180" t="str">
            <v>GTO</v>
          </cell>
          <cell r="C2180">
            <v>22</v>
          </cell>
          <cell r="H2180" t="str">
            <v>01</v>
          </cell>
          <cell r="J2180" t="str">
            <v>Registrado</v>
          </cell>
          <cell r="L2180" t="str">
            <v>203</v>
          </cell>
          <cell r="N2180">
            <v>1</v>
          </cell>
          <cell r="O2180">
            <v>0</v>
          </cell>
          <cell r="P2180">
            <v>1</v>
          </cell>
        </row>
        <row r="2181">
          <cell r="A2181" t="str">
            <v>GTO</v>
          </cell>
          <cell r="C2181">
            <v>22</v>
          </cell>
          <cell r="H2181" t="str">
            <v>01</v>
          </cell>
          <cell r="J2181" t="str">
            <v>Registrado</v>
          </cell>
          <cell r="L2181" t="str">
            <v>203</v>
          </cell>
          <cell r="N2181">
            <v>1</v>
          </cell>
          <cell r="O2181">
            <v>0</v>
          </cell>
          <cell r="P2181">
            <v>1</v>
          </cell>
        </row>
        <row r="2182">
          <cell r="A2182" t="str">
            <v>GTO</v>
          </cell>
          <cell r="C2182">
            <v>22</v>
          </cell>
          <cell r="H2182" t="str">
            <v>01</v>
          </cell>
          <cell r="J2182" t="str">
            <v>Registrado</v>
          </cell>
          <cell r="L2182" t="str">
            <v>203</v>
          </cell>
          <cell r="N2182">
            <v>1</v>
          </cell>
          <cell r="O2182">
            <v>0</v>
          </cell>
          <cell r="P2182">
            <v>1</v>
          </cell>
        </row>
        <row r="2183">
          <cell r="A2183" t="str">
            <v>GTO</v>
          </cell>
          <cell r="C2183">
            <v>22</v>
          </cell>
          <cell r="H2183" t="str">
            <v>01</v>
          </cell>
          <cell r="J2183" t="str">
            <v>Registrado</v>
          </cell>
          <cell r="L2183" t="str">
            <v>203</v>
          </cell>
          <cell r="N2183">
            <v>1</v>
          </cell>
          <cell r="O2183">
            <v>0</v>
          </cell>
          <cell r="P2183">
            <v>1</v>
          </cell>
        </row>
        <row r="2184">
          <cell r="A2184" t="str">
            <v>GTO</v>
          </cell>
          <cell r="C2184">
            <v>22</v>
          </cell>
          <cell r="H2184" t="str">
            <v>01</v>
          </cell>
          <cell r="J2184" t="str">
            <v>Registrado</v>
          </cell>
          <cell r="L2184" t="str">
            <v>203</v>
          </cell>
          <cell r="N2184">
            <v>1</v>
          </cell>
          <cell r="O2184">
            <v>0</v>
          </cell>
          <cell r="P2184">
            <v>1</v>
          </cell>
        </row>
        <row r="2185">
          <cell r="A2185" t="str">
            <v>GTO</v>
          </cell>
          <cell r="C2185">
            <v>22</v>
          </cell>
          <cell r="H2185" t="str">
            <v>01</v>
          </cell>
          <cell r="J2185" t="str">
            <v>Registrado</v>
          </cell>
          <cell r="L2185" t="str">
            <v>203</v>
          </cell>
          <cell r="N2185">
            <v>1</v>
          </cell>
          <cell r="O2185">
            <v>0</v>
          </cell>
          <cell r="P2185">
            <v>1</v>
          </cell>
        </row>
        <row r="2186">
          <cell r="A2186" t="str">
            <v>GTO</v>
          </cell>
          <cell r="C2186">
            <v>22</v>
          </cell>
          <cell r="H2186" t="str">
            <v>01</v>
          </cell>
          <cell r="J2186" t="str">
            <v>Registrado</v>
          </cell>
          <cell r="L2186" t="str">
            <v>203</v>
          </cell>
          <cell r="N2186">
            <v>1</v>
          </cell>
          <cell r="O2186">
            <v>0</v>
          </cell>
          <cell r="P2186">
            <v>1</v>
          </cell>
        </row>
        <row r="2187">
          <cell r="A2187" t="str">
            <v>GTO</v>
          </cell>
          <cell r="C2187">
            <v>22</v>
          </cell>
          <cell r="H2187" t="str">
            <v>01</v>
          </cell>
          <cell r="J2187" t="str">
            <v>Registrado</v>
          </cell>
          <cell r="L2187" t="str">
            <v>203</v>
          </cell>
          <cell r="N2187">
            <v>1</v>
          </cell>
          <cell r="O2187">
            <v>0</v>
          </cell>
          <cell r="P2187">
            <v>1</v>
          </cell>
        </row>
        <row r="2188">
          <cell r="A2188" t="str">
            <v>GTO</v>
          </cell>
          <cell r="C2188">
            <v>22</v>
          </cell>
          <cell r="H2188" t="str">
            <v>01</v>
          </cell>
          <cell r="J2188" t="str">
            <v>Registrado</v>
          </cell>
          <cell r="L2188" t="str">
            <v>203</v>
          </cell>
          <cell r="N2188">
            <v>1</v>
          </cell>
          <cell r="O2188">
            <v>0</v>
          </cell>
          <cell r="P2188">
            <v>1</v>
          </cell>
        </row>
        <row r="2189">
          <cell r="A2189" t="str">
            <v>GTO</v>
          </cell>
          <cell r="C2189">
            <v>22</v>
          </cell>
          <cell r="H2189" t="str">
            <v>01</v>
          </cell>
          <cell r="J2189" t="str">
            <v>Registrado</v>
          </cell>
          <cell r="L2189" t="str">
            <v>203</v>
          </cell>
          <cell r="N2189">
            <v>1</v>
          </cell>
          <cell r="O2189">
            <v>0</v>
          </cell>
          <cell r="P2189">
            <v>1</v>
          </cell>
        </row>
        <row r="2190">
          <cell r="A2190" t="str">
            <v>GTO</v>
          </cell>
          <cell r="C2190">
            <v>22</v>
          </cell>
          <cell r="H2190" t="str">
            <v>01</v>
          </cell>
          <cell r="J2190" t="str">
            <v>Registrado</v>
          </cell>
          <cell r="L2190" t="str">
            <v>203</v>
          </cell>
          <cell r="N2190">
            <v>1</v>
          </cell>
          <cell r="O2190">
            <v>0</v>
          </cell>
          <cell r="P2190">
            <v>1</v>
          </cell>
        </row>
        <row r="2191">
          <cell r="A2191" t="str">
            <v>GTO</v>
          </cell>
          <cell r="C2191">
            <v>22</v>
          </cell>
          <cell r="H2191" t="str">
            <v>01</v>
          </cell>
          <cell r="J2191" t="str">
            <v>Registrado</v>
          </cell>
          <cell r="L2191" t="str">
            <v>203</v>
          </cell>
          <cell r="N2191">
            <v>2</v>
          </cell>
          <cell r="O2191">
            <v>0</v>
          </cell>
          <cell r="P2191">
            <v>1</v>
          </cell>
        </row>
        <row r="2192">
          <cell r="A2192" t="str">
            <v>GTO</v>
          </cell>
          <cell r="C2192">
            <v>22</v>
          </cell>
          <cell r="H2192" t="str">
            <v>01</v>
          </cell>
          <cell r="J2192" t="str">
            <v>Registrado</v>
          </cell>
          <cell r="L2192" t="str">
            <v>203</v>
          </cell>
          <cell r="N2192">
            <v>2</v>
          </cell>
          <cell r="O2192">
            <v>0</v>
          </cell>
          <cell r="P2192">
            <v>1</v>
          </cell>
        </row>
        <row r="2193">
          <cell r="A2193" t="str">
            <v>GTO</v>
          </cell>
          <cell r="C2193">
            <v>22</v>
          </cell>
          <cell r="H2193" t="str">
            <v>01</v>
          </cell>
          <cell r="J2193" t="str">
            <v>Registrado</v>
          </cell>
          <cell r="L2193" t="str">
            <v>203</v>
          </cell>
          <cell r="N2193">
            <v>2</v>
          </cell>
          <cell r="O2193">
            <v>0</v>
          </cell>
          <cell r="P2193">
            <v>1</v>
          </cell>
        </row>
        <row r="2194">
          <cell r="A2194" t="str">
            <v>GTO</v>
          </cell>
          <cell r="C2194">
            <v>22</v>
          </cell>
          <cell r="H2194" t="str">
            <v>01</v>
          </cell>
          <cell r="J2194" t="str">
            <v>Registrado</v>
          </cell>
          <cell r="L2194" t="str">
            <v>203</v>
          </cell>
          <cell r="N2194">
            <v>2</v>
          </cell>
          <cell r="O2194">
            <v>0</v>
          </cell>
          <cell r="P2194">
            <v>1</v>
          </cell>
        </row>
        <row r="2195">
          <cell r="A2195" t="str">
            <v>GTO</v>
          </cell>
          <cell r="C2195">
            <v>22</v>
          </cell>
          <cell r="H2195" t="str">
            <v>01</v>
          </cell>
          <cell r="J2195" t="str">
            <v>Registrado</v>
          </cell>
          <cell r="L2195" t="str">
            <v>203</v>
          </cell>
          <cell r="N2195">
            <v>2</v>
          </cell>
          <cell r="O2195">
            <v>0</v>
          </cell>
          <cell r="P2195">
            <v>1</v>
          </cell>
        </row>
        <row r="2196">
          <cell r="A2196" t="str">
            <v>GTO</v>
          </cell>
          <cell r="C2196">
            <v>22</v>
          </cell>
          <cell r="H2196" t="str">
            <v>01</v>
          </cell>
          <cell r="J2196" t="str">
            <v>Registrado</v>
          </cell>
          <cell r="L2196" t="str">
            <v>203</v>
          </cell>
          <cell r="N2196">
            <v>2</v>
          </cell>
          <cell r="O2196">
            <v>0</v>
          </cell>
          <cell r="P2196">
            <v>1</v>
          </cell>
        </row>
        <row r="2197">
          <cell r="A2197" t="str">
            <v>GTO</v>
          </cell>
          <cell r="C2197">
            <v>22</v>
          </cell>
          <cell r="H2197" t="str">
            <v>01</v>
          </cell>
          <cell r="J2197" t="str">
            <v>Registrado</v>
          </cell>
          <cell r="L2197" t="str">
            <v>203</v>
          </cell>
          <cell r="N2197">
            <v>2</v>
          </cell>
          <cell r="O2197">
            <v>0</v>
          </cell>
          <cell r="P2197">
            <v>1</v>
          </cell>
        </row>
        <row r="2198">
          <cell r="A2198" t="str">
            <v>GTO</v>
          </cell>
          <cell r="C2198">
            <v>22</v>
          </cell>
          <cell r="H2198" t="str">
            <v>01</v>
          </cell>
          <cell r="J2198" t="str">
            <v>Registrado</v>
          </cell>
          <cell r="L2198" t="str">
            <v>203</v>
          </cell>
          <cell r="N2198">
            <v>2</v>
          </cell>
          <cell r="O2198">
            <v>0</v>
          </cell>
          <cell r="P2198">
            <v>1</v>
          </cell>
        </row>
        <row r="2199">
          <cell r="A2199" t="str">
            <v>GTO</v>
          </cell>
          <cell r="C2199">
            <v>22</v>
          </cell>
          <cell r="H2199" t="str">
            <v>01</v>
          </cell>
          <cell r="J2199" t="str">
            <v>Registrado</v>
          </cell>
          <cell r="L2199" t="str">
            <v>203</v>
          </cell>
          <cell r="N2199">
            <v>2</v>
          </cell>
          <cell r="O2199">
            <v>0</v>
          </cell>
          <cell r="P2199">
            <v>1</v>
          </cell>
        </row>
        <row r="2200">
          <cell r="A2200" t="str">
            <v>GTO</v>
          </cell>
          <cell r="C2200">
            <v>22</v>
          </cell>
          <cell r="H2200" t="str">
            <v>01</v>
          </cell>
          <cell r="J2200" t="str">
            <v>Registrado</v>
          </cell>
          <cell r="L2200" t="str">
            <v>203</v>
          </cell>
          <cell r="N2200">
            <v>2</v>
          </cell>
          <cell r="O2200">
            <v>0</v>
          </cell>
          <cell r="P2200">
            <v>1</v>
          </cell>
        </row>
        <row r="2201">
          <cell r="A2201" t="str">
            <v>GTO</v>
          </cell>
          <cell r="C2201">
            <v>22</v>
          </cell>
          <cell r="H2201" t="str">
            <v>01</v>
          </cell>
          <cell r="J2201" t="str">
            <v>Registrado</v>
          </cell>
          <cell r="L2201" t="str">
            <v>203</v>
          </cell>
          <cell r="N2201">
            <v>2</v>
          </cell>
          <cell r="O2201">
            <v>0</v>
          </cell>
          <cell r="P2201">
            <v>1</v>
          </cell>
        </row>
        <row r="2202">
          <cell r="A2202" t="str">
            <v>GTO</v>
          </cell>
          <cell r="C2202">
            <v>22</v>
          </cell>
          <cell r="H2202" t="str">
            <v>01</v>
          </cell>
          <cell r="J2202" t="str">
            <v>Registrado</v>
          </cell>
          <cell r="L2202" t="str">
            <v>203</v>
          </cell>
          <cell r="N2202">
            <v>2</v>
          </cell>
          <cell r="O2202">
            <v>0</v>
          </cell>
          <cell r="P2202">
            <v>1</v>
          </cell>
        </row>
        <row r="2203">
          <cell r="A2203" t="str">
            <v>GTO</v>
          </cell>
          <cell r="C2203">
            <v>22</v>
          </cell>
          <cell r="H2203" t="str">
            <v>01</v>
          </cell>
          <cell r="J2203" t="str">
            <v>Registrado</v>
          </cell>
          <cell r="L2203" t="str">
            <v>203</v>
          </cell>
          <cell r="N2203">
            <v>2</v>
          </cell>
          <cell r="O2203">
            <v>0</v>
          </cell>
          <cell r="P2203">
            <v>1</v>
          </cell>
        </row>
        <row r="2204">
          <cell r="A2204" t="str">
            <v>GTO</v>
          </cell>
          <cell r="C2204">
            <v>22</v>
          </cell>
          <cell r="H2204" t="str">
            <v>01</v>
          </cell>
          <cell r="J2204" t="str">
            <v>Registrado</v>
          </cell>
          <cell r="L2204" t="str">
            <v>203</v>
          </cell>
          <cell r="N2204">
            <v>2</v>
          </cell>
          <cell r="O2204">
            <v>0</v>
          </cell>
          <cell r="P2204">
            <v>1</v>
          </cell>
        </row>
        <row r="2205">
          <cell r="A2205" t="str">
            <v>GTO</v>
          </cell>
          <cell r="C2205">
            <v>22</v>
          </cell>
          <cell r="H2205" t="str">
            <v>01</v>
          </cell>
          <cell r="J2205" t="str">
            <v>Registrado</v>
          </cell>
          <cell r="L2205" t="str">
            <v>203</v>
          </cell>
          <cell r="N2205">
            <v>2</v>
          </cell>
          <cell r="O2205">
            <v>0</v>
          </cell>
          <cell r="P2205">
            <v>1</v>
          </cell>
        </row>
        <row r="2206">
          <cell r="A2206" t="str">
            <v>GTO</v>
          </cell>
          <cell r="C2206">
            <v>22</v>
          </cell>
          <cell r="H2206" t="str">
            <v>01</v>
          </cell>
          <cell r="J2206" t="str">
            <v>Registrado</v>
          </cell>
          <cell r="L2206" t="str">
            <v>203</v>
          </cell>
          <cell r="N2206">
            <v>2</v>
          </cell>
          <cell r="O2206">
            <v>0</v>
          </cell>
          <cell r="P2206">
            <v>1</v>
          </cell>
        </row>
        <row r="2207">
          <cell r="A2207" t="str">
            <v>GTO</v>
          </cell>
          <cell r="C2207">
            <v>22</v>
          </cell>
          <cell r="H2207" t="str">
            <v>01</v>
          </cell>
          <cell r="J2207" t="str">
            <v>Registrado</v>
          </cell>
          <cell r="L2207" t="str">
            <v>203</v>
          </cell>
          <cell r="N2207">
            <v>2</v>
          </cell>
          <cell r="O2207">
            <v>0</v>
          </cell>
          <cell r="P2207">
            <v>1</v>
          </cell>
        </row>
        <row r="2208">
          <cell r="A2208" t="str">
            <v>GTO</v>
          </cell>
          <cell r="C2208">
            <v>22</v>
          </cell>
          <cell r="H2208" t="str">
            <v>01</v>
          </cell>
          <cell r="J2208" t="str">
            <v>Registrado</v>
          </cell>
          <cell r="L2208" t="str">
            <v>203</v>
          </cell>
          <cell r="N2208">
            <v>2</v>
          </cell>
          <cell r="O2208">
            <v>0</v>
          </cell>
          <cell r="P2208">
            <v>1</v>
          </cell>
        </row>
        <row r="2209">
          <cell r="A2209" t="str">
            <v>GTO</v>
          </cell>
          <cell r="C2209">
            <v>22</v>
          </cell>
          <cell r="H2209" t="str">
            <v>01</v>
          </cell>
          <cell r="J2209" t="str">
            <v>Registrado</v>
          </cell>
          <cell r="L2209" t="str">
            <v>203</v>
          </cell>
          <cell r="N2209">
            <v>2</v>
          </cell>
          <cell r="O2209">
            <v>0</v>
          </cell>
          <cell r="P2209">
            <v>1</v>
          </cell>
        </row>
        <row r="2210">
          <cell r="A2210" t="str">
            <v>GTO</v>
          </cell>
          <cell r="C2210">
            <v>22</v>
          </cell>
          <cell r="H2210" t="str">
            <v>01</v>
          </cell>
          <cell r="J2210" t="str">
            <v>Registrado</v>
          </cell>
          <cell r="L2210" t="str">
            <v>203</v>
          </cell>
          <cell r="N2210">
            <v>2</v>
          </cell>
          <cell r="O2210">
            <v>0</v>
          </cell>
          <cell r="P2210">
            <v>1</v>
          </cell>
        </row>
        <row r="2211">
          <cell r="A2211" t="str">
            <v>GTO</v>
          </cell>
          <cell r="C2211">
            <v>22</v>
          </cell>
          <cell r="H2211" t="str">
            <v>01</v>
          </cell>
          <cell r="J2211" t="str">
            <v>Registrado</v>
          </cell>
          <cell r="L2211" t="str">
            <v>203</v>
          </cell>
          <cell r="N2211">
            <v>2</v>
          </cell>
          <cell r="O2211">
            <v>0</v>
          </cell>
          <cell r="P2211">
            <v>1</v>
          </cell>
        </row>
        <row r="2212">
          <cell r="A2212" t="str">
            <v>GTO</v>
          </cell>
          <cell r="C2212">
            <v>22</v>
          </cell>
          <cell r="H2212" t="str">
            <v>01</v>
          </cell>
          <cell r="J2212" t="str">
            <v>Registrado</v>
          </cell>
          <cell r="L2212" t="str">
            <v>203</v>
          </cell>
          <cell r="N2212">
            <v>2</v>
          </cell>
          <cell r="O2212">
            <v>0</v>
          </cell>
          <cell r="P2212">
            <v>1</v>
          </cell>
        </row>
        <row r="2213">
          <cell r="A2213" t="str">
            <v>GTO</v>
          </cell>
          <cell r="C2213">
            <v>22</v>
          </cell>
          <cell r="H2213" t="str">
            <v>01</v>
          </cell>
          <cell r="J2213" t="str">
            <v>Registrado</v>
          </cell>
          <cell r="L2213" t="str">
            <v>203</v>
          </cell>
          <cell r="N2213">
            <v>2</v>
          </cell>
          <cell r="O2213">
            <v>0</v>
          </cell>
          <cell r="P2213">
            <v>1</v>
          </cell>
        </row>
        <row r="2214">
          <cell r="A2214" t="str">
            <v>GTO</v>
          </cell>
          <cell r="C2214">
            <v>22</v>
          </cell>
          <cell r="H2214" t="str">
            <v>01</v>
          </cell>
          <cell r="J2214" t="str">
            <v>Registrado</v>
          </cell>
          <cell r="L2214" t="str">
            <v>203</v>
          </cell>
          <cell r="N2214">
            <v>3</v>
          </cell>
          <cell r="O2214">
            <v>0</v>
          </cell>
          <cell r="P2214">
            <v>1</v>
          </cell>
        </row>
        <row r="2215">
          <cell r="A2215" t="str">
            <v>GTO</v>
          </cell>
          <cell r="C2215">
            <v>22</v>
          </cell>
          <cell r="H2215" t="str">
            <v>01</v>
          </cell>
          <cell r="J2215" t="str">
            <v>Registrado</v>
          </cell>
          <cell r="L2215" t="str">
            <v>203</v>
          </cell>
          <cell r="N2215">
            <v>3</v>
          </cell>
          <cell r="O2215">
            <v>0</v>
          </cell>
          <cell r="P2215">
            <v>1</v>
          </cell>
        </row>
        <row r="2216">
          <cell r="A2216" t="str">
            <v>GTO</v>
          </cell>
          <cell r="C2216">
            <v>22</v>
          </cell>
          <cell r="H2216" t="str">
            <v>01</v>
          </cell>
          <cell r="J2216" t="str">
            <v>Registrado</v>
          </cell>
          <cell r="L2216" t="str">
            <v>203</v>
          </cell>
          <cell r="N2216">
            <v>3</v>
          </cell>
          <cell r="O2216">
            <v>0</v>
          </cell>
          <cell r="P2216">
            <v>1</v>
          </cell>
        </row>
        <row r="2217">
          <cell r="A2217" t="str">
            <v>GTO</v>
          </cell>
          <cell r="C2217">
            <v>22</v>
          </cell>
          <cell r="H2217" t="str">
            <v>01</v>
          </cell>
          <cell r="J2217" t="str">
            <v>Registrado</v>
          </cell>
          <cell r="L2217" t="str">
            <v>203</v>
          </cell>
          <cell r="N2217">
            <v>3</v>
          </cell>
          <cell r="O2217">
            <v>0</v>
          </cell>
          <cell r="P2217">
            <v>1</v>
          </cell>
        </row>
        <row r="2218">
          <cell r="A2218" t="str">
            <v>GTO</v>
          </cell>
          <cell r="C2218">
            <v>22</v>
          </cell>
          <cell r="H2218" t="str">
            <v>01</v>
          </cell>
          <cell r="J2218" t="str">
            <v>Registrado</v>
          </cell>
          <cell r="L2218" t="str">
            <v>203</v>
          </cell>
          <cell r="N2218">
            <v>3</v>
          </cell>
          <cell r="O2218">
            <v>0</v>
          </cell>
          <cell r="P2218">
            <v>1</v>
          </cell>
        </row>
        <row r="2219">
          <cell r="A2219" t="str">
            <v>GTO</v>
          </cell>
          <cell r="C2219">
            <v>22</v>
          </cell>
          <cell r="H2219" t="str">
            <v>01</v>
          </cell>
          <cell r="J2219" t="str">
            <v>Registrado</v>
          </cell>
          <cell r="L2219" t="str">
            <v>203</v>
          </cell>
          <cell r="N2219">
            <v>3</v>
          </cell>
          <cell r="O2219">
            <v>0</v>
          </cell>
          <cell r="P2219">
            <v>1</v>
          </cell>
        </row>
        <row r="2220">
          <cell r="A2220" t="str">
            <v>GTO</v>
          </cell>
          <cell r="C2220">
            <v>22</v>
          </cell>
          <cell r="H2220" t="str">
            <v>01</v>
          </cell>
          <cell r="J2220" t="str">
            <v>Registrado</v>
          </cell>
          <cell r="L2220" t="str">
            <v>203</v>
          </cell>
          <cell r="N2220">
            <v>3</v>
          </cell>
          <cell r="O2220">
            <v>0</v>
          </cell>
          <cell r="P2220">
            <v>1</v>
          </cell>
        </row>
        <row r="2221">
          <cell r="A2221" t="str">
            <v>GTO</v>
          </cell>
          <cell r="C2221">
            <v>22</v>
          </cell>
          <cell r="H2221" t="str">
            <v>01</v>
          </cell>
          <cell r="J2221" t="str">
            <v>Registrado</v>
          </cell>
          <cell r="L2221" t="str">
            <v>203</v>
          </cell>
          <cell r="N2221">
            <v>5</v>
          </cell>
          <cell r="O2221">
            <v>0</v>
          </cell>
          <cell r="P2221">
            <v>2</v>
          </cell>
        </row>
        <row r="2222">
          <cell r="A2222" t="str">
            <v>GTO</v>
          </cell>
          <cell r="C2222">
            <v>22</v>
          </cell>
          <cell r="H2222" t="str">
            <v>01</v>
          </cell>
          <cell r="J2222" t="str">
            <v>Registrado</v>
          </cell>
          <cell r="L2222" t="str">
            <v>203</v>
          </cell>
          <cell r="N2222">
            <v>5</v>
          </cell>
          <cell r="O2222">
            <v>0</v>
          </cell>
          <cell r="P2222">
            <v>2</v>
          </cell>
        </row>
        <row r="2223">
          <cell r="A2223" t="str">
            <v>GTO</v>
          </cell>
          <cell r="C2223">
            <v>22</v>
          </cell>
          <cell r="H2223" t="str">
            <v>01</v>
          </cell>
          <cell r="J2223" t="str">
            <v>Registrado</v>
          </cell>
          <cell r="L2223" t="str">
            <v>203</v>
          </cell>
          <cell r="N2223">
            <v>5</v>
          </cell>
          <cell r="O2223">
            <v>0</v>
          </cell>
          <cell r="P2223">
            <v>2</v>
          </cell>
        </row>
        <row r="2224">
          <cell r="A2224" t="str">
            <v>GTO</v>
          </cell>
          <cell r="C2224">
            <v>22</v>
          </cell>
          <cell r="H2224" t="str">
            <v>01</v>
          </cell>
          <cell r="J2224" t="str">
            <v>Registrado</v>
          </cell>
          <cell r="L2224" t="str">
            <v>203</v>
          </cell>
          <cell r="N2224">
            <v>5</v>
          </cell>
          <cell r="O2224">
            <v>0</v>
          </cell>
          <cell r="P2224">
            <v>2</v>
          </cell>
        </row>
        <row r="2225">
          <cell r="A2225" t="str">
            <v>GTO</v>
          </cell>
          <cell r="C2225">
            <v>22</v>
          </cell>
          <cell r="H2225" t="str">
            <v>01</v>
          </cell>
          <cell r="J2225" t="str">
            <v>Registrado</v>
          </cell>
          <cell r="L2225" t="str">
            <v>203</v>
          </cell>
          <cell r="N2225">
            <v>5</v>
          </cell>
          <cell r="O2225">
            <v>0</v>
          </cell>
          <cell r="P2225">
            <v>2</v>
          </cell>
        </row>
        <row r="2226">
          <cell r="A2226" t="str">
            <v>GTO</v>
          </cell>
          <cell r="C2226">
            <v>22</v>
          </cell>
          <cell r="H2226" t="str">
            <v>01</v>
          </cell>
          <cell r="J2226" t="str">
            <v>Registrado</v>
          </cell>
          <cell r="L2226" t="str">
            <v>203</v>
          </cell>
          <cell r="N2226">
            <v>5</v>
          </cell>
          <cell r="O2226">
            <v>0</v>
          </cell>
          <cell r="P2226">
            <v>2</v>
          </cell>
        </row>
        <row r="2227">
          <cell r="A2227" t="str">
            <v>GTO</v>
          </cell>
          <cell r="C2227">
            <v>22</v>
          </cell>
          <cell r="H2227" t="str">
            <v>01</v>
          </cell>
          <cell r="J2227" t="str">
            <v>Registrado</v>
          </cell>
          <cell r="L2227" t="str">
            <v>203</v>
          </cell>
          <cell r="N2227">
            <v>5</v>
          </cell>
          <cell r="O2227">
            <v>0</v>
          </cell>
          <cell r="P2227">
            <v>2</v>
          </cell>
        </row>
        <row r="2228">
          <cell r="A2228" t="str">
            <v>GTO</v>
          </cell>
          <cell r="C2228">
            <v>22</v>
          </cell>
          <cell r="H2228" t="str">
            <v>01</v>
          </cell>
          <cell r="J2228" t="str">
            <v>Registrado</v>
          </cell>
          <cell r="L2228" t="str">
            <v>203</v>
          </cell>
          <cell r="N2228">
            <v>5</v>
          </cell>
          <cell r="O2228">
            <v>0</v>
          </cell>
          <cell r="P2228">
            <v>2</v>
          </cell>
        </row>
        <row r="2229">
          <cell r="A2229" t="str">
            <v>GTO</v>
          </cell>
          <cell r="C2229">
            <v>22</v>
          </cell>
          <cell r="H2229" t="str">
            <v>01</v>
          </cell>
          <cell r="J2229" t="str">
            <v>Registrado</v>
          </cell>
          <cell r="L2229" t="str">
            <v>203</v>
          </cell>
          <cell r="N2229">
            <v>5</v>
          </cell>
          <cell r="O2229">
            <v>0</v>
          </cell>
          <cell r="P2229">
            <v>2</v>
          </cell>
        </row>
        <row r="2230">
          <cell r="A2230" t="str">
            <v>GTO</v>
          </cell>
          <cell r="C2230">
            <v>22</v>
          </cell>
          <cell r="H2230" t="str">
            <v>01</v>
          </cell>
          <cell r="J2230" t="str">
            <v>Registrado</v>
          </cell>
          <cell r="L2230" t="str">
            <v>203</v>
          </cell>
          <cell r="N2230">
            <v>5</v>
          </cell>
          <cell r="O2230">
            <v>0</v>
          </cell>
          <cell r="P2230">
            <v>2</v>
          </cell>
        </row>
        <row r="2231">
          <cell r="A2231" t="str">
            <v>GTO</v>
          </cell>
          <cell r="C2231">
            <v>22</v>
          </cell>
          <cell r="H2231" t="str">
            <v>01</v>
          </cell>
          <cell r="J2231" t="str">
            <v>Registrado</v>
          </cell>
          <cell r="L2231" t="str">
            <v>203</v>
          </cell>
          <cell r="N2231">
            <v>5</v>
          </cell>
          <cell r="O2231">
            <v>0</v>
          </cell>
          <cell r="P2231">
            <v>2</v>
          </cell>
        </row>
        <row r="2232">
          <cell r="A2232" t="str">
            <v>GTO</v>
          </cell>
          <cell r="C2232">
            <v>22</v>
          </cell>
          <cell r="H2232" t="str">
            <v>01</v>
          </cell>
          <cell r="J2232" t="str">
            <v>Registrado</v>
          </cell>
          <cell r="L2232" t="str">
            <v>203</v>
          </cell>
          <cell r="N2232">
            <v>5</v>
          </cell>
          <cell r="O2232">
            <v>0</v>
          </cell>
          <cell r="P2232">
            <v>2</v>
          </cell>
        </row>
        <row r="2233">
          <cell r="A2233" t="str">
            <v>GTO</v>
          </cell>
          <cell r="C2233">
            <v>22</v>
          </cell>
          <cell r="H2233" t="str">
            <v>01</v>
          </cell>
          <cell r="J2233" t="str">
            <v>Registrado</v>
          </cell>
          <cell r="L2233" t="str">
            <v>203</v>
          </cell>
          <cell r="N2233">
            <v>5</v>
          </cell>
          <cell r="O2233">
            <v>0</v>
          </cell>
          <cell r="P2233">
            <v>2</v>
          </cell>
        </row>
        <row r="2234">
          <cell r="A2234" t="str">
            <v>GTO</v>
          </cell>
          <cell r="C2234">
            <v>22</v>
          </cell>
          <cell r="H2234" t="str">
            <v>01</v>
          </cell>
          <cell r="J2234" t="str">
            <v>Registrado</v>
          </cell>
          <cell r="L2234" t="str">
            <v>203</v>
          </cell>
          <cell r="N2234">
            <v>5</v>
          </cell>
          <cell r="O2234">
            <v>0</v>
          </cell>
          <cell r="P2234">
            <v>2</v>
          </cell>
        </row>
        <row r="2235">
          <cell r="A2235" t="str">
            <v>ANA</v>
          </cell>
          <cell r="C2235">
            <v>24</v>
          </cell>
          <cell r="H2235" t="str">
            <v>01</v>
          </cell>
          <cell r="J2235" t="str">
            <v>Registrado</v>
          </cell>
          <cell r="L2235" t="str">
            <v>101</v>
          </cell>
          <cell r="N2235">
            <v>1</v>
          </cell>
          <cell r="O2235">
            <v>0</v>
          </cell>
          <cell r="P2235">
            <v>2</v>
          </cell>
        </row>
        <row r="2236">
          <cell r="A2236" t="str">
            <v>GTO</v>
          </cell>
          <cell r="C2236">
            <v>22</v>
          </cell>
          <cell r="H2236" t="str">
            <v>01</v>
          </cell>
          <cell r="J2236" t="str">
            <v>Registrado</v>
          </cell>
          <cell r="L2236" t="str">
            <v>102</v>
          </cell>
          <cell r="N2236">
            <v>1</v>
          </cell>
          <cell r="O2236">
            <v>0</v>
          </cell>
          <cell r="P2236">
            <v>1</v>
          </cell>
        </row>
        <row r="2237">
          <cell r="A2237" t="str">
            <v>GTO</v>
          </cell>
          <cell r="C2237">
            <v>22</v>
          </cell>
          <cell r="H2237" t="str">
            <v>01</v>
          </cell>
          <cell r="J2237" t="str">
            <v>Registrado</v>
          </cell>
          <cell r="L2237" t="str">
            <v>102</v>
          </cell>
          <cell r="N2237">
            <v>1</v>
          </cell>
          <cell r="O2237">
            <v>0</v>
          </cell>
          <cell r="P2237">
            <v>1</v>
          </cell>
        </row>
        <row r="2238">
          <cell r="A2238" t="str">
            <v>GTO</v>
          </cell>
          <cell r="C2238">
            <v>22</v>
          </cell>
          <cell r="H2238" t="str">
            <v>01</v>
          </cell>
          <cell r="J2238" t="str">
            <v>Registrado</v>
          </cell>
          <cell r="L2238" t="str">
            <v>102</v>
          </cell>
          <cell r="N2238">
            <v>1</v>
          </cell>
          <cell r="O2238">
            <v>0</v>
          </cell>
          <cell r="P2238">
            <v>1</v>
          </cell>
        </row>
        <row r="2239">
          <cell r="A2239" t="str">
            <v>GTO</v>
          </cell>
          <cell r="C2239">
            <v>22</v>
          </cell>
          <cell r="H2239" t="str">
            <v>01</v>
          </cell>
          <cell r="J2239" t="str">
            <v>Registrado</v>
          </cell>
          <cell r="L2239" t="str">
            <v>102</v>
          </cell>
          <cell r="N2239">
            <v>1</v>
          </cell>
          <cell r="O2239">
            <v>0</v>
          </cell>
          <cell r="P2239">
            <v>1</v>
          </cell>
        </row>
        <row r="2240">
          <cell r="A2240" t="str">
            <v>GTO</v>
          </cell>
          <cell r="C2240">
            <v>22</v>
          </cell>
          <cell r="H2240" t="str">
            <v>01</v>
          </cell>
          <cell r="J2240" t="str">
            <v>Registrado</v>
          </cell>
          <cell r="L2240" t="str">
            <v>102</v>
          </cell>
          <cell r="N2240">
            <v>1</v>
          </cell>
          <cell r="O2240">
            <v>0</v>
          </cell>
          <cell r="P2240">
            <v>1</v>
          </cell>
        </row>
        <row r="2241">
          <cell r="A2241" t="str">
            <v>GTO</v>
          </cell>
          <cell r="C2241">
            <v>22</v>
          </cell>
          <cell r="H2241" t="str">
            <v>01</v>
          </cell>
          <cell r="J2241" t="str">
            <v>Registrado</v>
          </cell>
          <cell r="L2241" t="str">
            <v>102</v>
          </cell>
          <cell r="N2241">
            <v>1</v>
          </cell>
          <cell r="O2241">
            <v>0</v>
          </cell>
          <cell r="P2241">
            <v>1</v>
          </cell>
        </row>
        <row r="2242">
          <cell r="A2242" t="str">
            <v>GTO</v>
          </cell>
          <cell r="C2242">
            <v>22</v>
          </cell>
          <cell r="H2242" t="str">
            <v>01</v>
          </cell>
          <cell r="J2242" t="str">
            <v>Registrado</v>
          </cell>
          <cell r="L2242" t="str">
            <v>102</v>
          </cell>
          <cell r="N2242">
            <v>1</v>
          </cell>
          <cell r="O2242">
            <v>0</v>
          </cell>
          <cell r="P2242">
            <v>1</v>
          </cell>
        </row>
        <row r="2243">
          <cell r="A2243" t="str">
            <v>GTO</v>
          </cell>
          <cell r="C2243">
            <v>22</v>
          </cell>
          <cell r="H2243" t="str">
            <v>01</v>
          </cell>
          <cell r="J2243" t="str">
            <v>Registrado</v>
          </cell>
          <cell r="L2243" t="str">
            <v>102</v>
          </cell>
          <cell r="N2243">
            <v>1</v>
          </cell>
          <cell r="O2243">
            <v>0</v>
          </cell>
          <cell r="P2243">
            <v>1</v>
          </cell>
        </row>
        <row r="2244">
          <cell r="A2244" t="str">
            <v>GTO</v>
          </cell>
          <cell r="C2244">
            <v>22</v>
          </cell>
          <cell r="H2244" t="str">
            <v>01</v>
          </cell>
          <cell r="J2244" t="str">
            <v>Registrado</v>
          </cell>
          <cell r="L2244" t="str">
            <v>102</v>
          </cell>
          <cell r="N2244">
            <v>1</v>
          </cell>
          <cell r="O2244">
            <v>0</v>
          </cell>
          <cell r="P2244">
            <v>1</v>
          </cell>
        </row>
        <row r="2245">
          <cell r="A2245" t="str">
            <v>GTO</v>
          </cell>
          <cell r="C2245">
            <v>22</v>
          </cell>
          <cell r="H2245" t="str">
            <v>01</v>
          </cell>
          <cell r="J2245" t="str">
            <v>Registrado</v>
          </cell>
          <cell r="L2245" t="str">
            <v>102</v>
          </cell>
          <cell r="N2245">
            <v>1</v>
          </cell>
          <cell r="O2245">
            <v>0</v>
          </cell>
          <cell r="P2245">
            <v>1</v>
          </cell>
        </row>
        <row r="2246">
          <cell r="A2246" t="str">
            <v>GTO</v>
          </cell>
          <cell r="C2246">
            <v>22</v>
          </cell>
          <cell r="H2246" t="str">
            <v>01</v>
          </cell>
          <cell r="J2246" t="str">
            <v>Registrado</v>
          </cell>
          <cell r="L2246" t="str">
            <v>102</v>
          </cell>
          <cell r="N2246">
            <v>1</v>
          </cell>
          <cell r="O2246">
            <v>0</v>
          </cell>
          <cell r="P2246">
            <v>1</v>
          </cell>
        </row>
        <row r="2247">
          <cell r="A2247" t="str">
            <v>GTO</v>
          </cell>
          <cell r="C2247">
            <v>22</v>
          </cell>
          <cell r="H2247" t="str">
            <v>01</v>
          </cell>
          <cell r="J2247" t="str">
            <v>Registrado</v>
          </cell>
          <cell r="L2247" t="str">
            <v>102</v>
          </cell>
          <cell r="N2247">
            <v>3</v>
          </cell>
          <cell r="O2247">
            <v>0</v>
          </cell>
          <cell r="P2247">
            <v>1</v>
          </cell>
        </row>
        <row r="2248">
          <cell r="A2248" t="str">
            <v>GTO</v>
          </cell>
          <cell r="C2248">
            <v>22</v>
          </cell>
          <cell r="H2248" t="str">
            <v>01</v>
          </cell>
          <cell r="J2248" t="str">
            <v>Registrado</v>
          </cell>
          <cell r="L2248" t="str">
            <v>102</v>
          </cell>
          <cell r="N2248">
            <v>3</v>
          </cell>
          <cell r="O2248">
            <v>0</v>
          </cell>
          <cell r="P2248">
            <v>1</v>
          </cell>
        </row>
        <row r="2249">
          <cell r="A2249" t="str">
            <v>ANA</v>
          </cell>
          <cell r="C2249">
            <v>25</v>
          </cell>
          <cell r="H2249" t="str">
            <v>01</v>
          </cell>
          <cell r="J2249" t="str">
            <v>Registrado</v>
          </cell>
          <cell r="L2249" t="str">
            <v>101</v>
          </cell>
          <cell r="N2249">
            <v>1</v>
          </cell>
          <cell r="O2249">
            <v>0</v>
          </cell>
          <cell r="P2249">
            <v>1</v>
          </cell>
        </row>
        <row r="2250">
          <cell r="A2250" t="str">
            <v>GTO</v>
          </cell>
          <cell r="C2250">
            <v>22</v>
          </cell>
          <cell r="H2250" t="str">
            <v>01</v>
          </cell>
          <cell r="J2250" t="str">
            <v>Registrado</v>
          </cell>
          <cell r="L2250" t="str">
            <v>203</v>
          </cell>
          <cell r="N2250">
            <v>1</v>
          </cell>
          <cell r="O2250">
            <v>0</v>
          </cell>
          <cell r="P2250">
            <v>1</v>
          </cell>
        </row>
        <row r="2251">
          <cell r="A2251" t="str">
            <v>GTO</v>
          </cell>
          <cell r="C2251">
            <v>22</v>
          </cell>
          <cell r="H2251" t="str">
            <v>01</v>
          </cell>
          <cell r="J2251" t="str">
            <v>Registrado</v>
          </cell>
          <cell r="L2251" t="str">
            <v>203</v>
          </cell>
          <cell r="N2251">
            <v>1</v>
          </cell>
          <cell r="O2251">
            <v>0</v>
          </cell>
          <cell r="P2251">
            <v>1</v>
          </cell>
        </row>
        <row r="2252">
          <cell r="A2252" t="str">
            <v>GTO</v>
          </cell>
          <cell r="C2252">
            <v>22</v>
          </cell>
          <cell r="H2252" t="str">
            <v>01</v>
          </cell>
          <cell r="J2252" t="str">
            <v>Registrado</v>
          </cell>
          <cell r="L2252" t="str">
            <v>203</v>
          </cell>
          <cell r="N2252">
            <v>1</v>
          </cell>
          <cell r="O2252">
            <v>0</v>
          </cell>
          <cell r="P2252">
            <v>1</v>
          </cell>
        </row>
        <row r="2253">
          <cell r="A2253" t="str">
            <v>GTO</v>
          </cell>
          <cell r="C2253">
            <v>22</v>
          </cell>
          <cell r="H2253" t="str">
            <v>01</v>
          </cell>
          <cell r="J2253" t="str">
            <v>Registrado</v>
          </cell>
          <cell r="L2253" t="str">
            <v>203</v>
          </cell>
          <cell r="N2253">
            <v>1</v>
          </cell>
          <cell r="O2253">
            <v>0</v>
          </cell>
          <cell r="P2253">
            <v>1</v>
          </cell>
        </row>
        <row r="2254">
          <cell r="A2254" t="str">
            <v>GTO</v>
          </cell>
          <cell r="C2254">
            <v>22</v>
          </cell>
          <cell r="H2254" t="str">
            <v>01</v>
          </cell>
          <cell r="J2254" t="str">
            <v>Registrado</v>
          </cell>
          <cell r="L2254" t="str">
            <v>203</v>
          </cell>
          <cell r="N2254">
            <v>1</v>
          </cell>
          <cell r="O2254">
            <v>0</v>
          </cell>
          <cell r="P2254">
            <v>1</v>
          </cell>
        </row>
        <row r="2255">
          <cell r="A2255" t="str">
            <v>GTO</v>
          </cell>
          <cell r="C2255">
            <v>22</v>
          </cell>
          <cell r="H2255" t="str">
            <v>01</v>
          </cell>
          <cell r="J2255" t="str">
            <v>Registrado</v>
          </cell>
          <cell r="L2255" t="str">
            <v>203</v>
          </cell>
          <cell r="N2255">
            <v>1</v>
          </cell>
          <cell r="O2255">
            <v>0</v>
          </cell>
          <cell r="P2255">
            <v>1</v>
          </cell>
        </row>
        <row r="2256">
          <cell r="A2256" t="str">
            <v>GTO</v>
          </cell>
          <cell r="C2256">
            <v>22</v>
          </cell>
          <cell r="H2256" t="str">
            <v>01</v>
          </cell>
          <cell r="J2256" t="str">
            <v>Registrado</v>
          </cell>
          <cell r="L2256" t="str">
            <v>203</v>
          </cell>
          <cell r="N2256">
            <v>1</v>
          </cell>
          <cell r="O2256">
            <v>0</v>
          </cell>
          <cell r="P2256">
            <v>1</v>
          </cell>
        </row>
        <row r="2257">
          <cell r="A2257" t="str">
            <v>GTO</v>
          </cell>
          <cell r="C2257">
            <v>22</v>
          </cell>
          <cell r="H2257" t="str">
            <v>01</v>
          </cell>
          <cell r="J2257" t="str">
            <v>Registrado</v>
          </cell>
          <cell r="L2257" t="str">
            <v>203</v>
          </cell>
          <cell r="N2257">
            <v>1</v>
          </cell>
          <cell r="O2257">
            <v>0</v>
          </cell>
          <cell r="P2257">
            <v>1</v>
          </cell>
        </row>
        <row r="2258">
          <cell r="A2258" t="str">
            <v>GTO</v>
          </cell>
          <cell r="C2258">
            <v>22</v>
          </cell>
          <cell r="H2258" t="str">
            <v>01</v>
          </cell>
          <cell r="J2258" t="str">
            <v>Registrado</v>
          </cell>
          <cell r="L2258" t="str">
            <v>203</v>
          </cell>
          <cell r="N2258">
            <v>1</v>
          </cell>
          <cell r="O2258">
            <v>0</v>
          </cell>
          <cell r="P2258">
            <v>1</v>
          </cell>
        </row>
        <row r="2259">
          <cell r="A2259" t="str">
            <v>GTO</v>
          </cell>
          <cell r="C2259">
            <v>22</v>
          </cell>
          <cell r="H2259" t="str">
            <v>01</v>
          </cell>
          <cell r="J2259" t="str">
            <v>Registrado</v>
          </cell>
          <cell r="L2259" t="str">
            <v>203</v>
          </cell>
          <cell r="N2259">
            <v>1</v>
          </cell>
          <cell r="O2259">
            <v>0</v>
          </cell>
          <cell r="P2259">
            <v>1</v>
          </cell>
        </row>
        <row r="2260">
          <cell r="A2260" t="str">
            <v>GTO</v>
          </cell>
          <cell r="C2260">
            <v>22</v>
          </cell>
          <cell r="H2260" t="str">
            <v>01</v>
          </cell>
          <cell r="J2260" t="str">
            <v>Registrado</v>
          </cell>
          <cell r="L2260" t="str">
            <v>203</v>
          </cell>
          <cell r="N2260">
            <v>1</v>
          </cell>
          <cell r="O2260">
            <v>0</v>
          </cell>
          <cell r="P2260">
            <v>1</v>
          </cell>
        </row>
        <row r="2261">
          <cell r="A2261" t="str">
            <v>GTO</v>
          </cell>
          <cell r="C2261">
            <v>22</v>
          </cell>
          <cell r="H2261" t="str">
            <v>01</v>
          </cell>
          <cell r="J2261" t="str">
            <v>Registrado</v>
          </cell>
          <cell r="L2261" t="str">
            <v>203</v>
          </cell>
          <cell r="N2261">
            <v>1</v>
          </cell>
          <cell r="O2261">
            <v>0</v>
          </cell>
          <cell r="P2261">
            <v>1</v>
          </cell>
        </row>
        <row r="2262">
          <cell r="A2262" t="str">
            <v>GTO</v>
          </cell>
          <cell r="C2262">
            <v>22</v>
          </cell>
          <cell r="H2262" t="str">
            <v>01</v>
          </cell>
          <cell r="J2262" t="str">
            <v>Registrado</v>
          </cell>
          <cell r="L2262" t="str">
            <v>203</v>
          </cell>
          <cell r="N2262">
            <v>1</v>
          </cell>
          <cell r="O2262">
            <v>0</v>
          </cell>
          <cell r="P2262">
            <v>1</v>
          </cell>
        </row>
        <row r="2263">
          <cell r="A2263" t="str">
            <v>GTO</v>
          </cell>
          <cell r="C2263">
            <v>22</v>
          </cell>
          <cell r="H2263" t="str">
            <v>01</v>
          </cell>
          <cell r="J2263" t="str">
            <v>Registrado</v>
          </cell>
          <cell r="L2263" t="str">
            <v>203</v>
          </cell>
          <cell r="N2263">
            <v>1</v>
          </cell>
          <cell r="O2263">
            <v>0</v>
          </cell>
          <cell r="P2263">
            <v>1</v>
          </cell>
        </row>
        <row r="2264">
          <cell r="A2264" t="str">
            <v>GTO</v>
          </cell>
          <cell r="C2264">
            <v>22</v>
          </cell>
          <cell r="H2264" t="str">
            <v>01</v>
          </cell>
          <cell r="J2264" t="str">
            <v>Registrado</v>
          </cell>
          <cell r="L2264" t="str">
            <v>203</v>
          </cell>
          <cell r="N2264">
            <v>1</v>
          </cell>
          <cell r="O2264">
            <v>0</v>
          </cell>
          <cell r="P2264">
            <v>1</v>
          </cell>
        </row>
        <row r="2265">
          <cell r="A2265" t="str">
            <v>GTO</v>
          </cell>
          <cell r="C2265">
            <v>22</v>
          </cell>
          <cell r="H2265" t="str">
            <v>01</v>
          </cell>
          <cell r="J2265" t="str">
            <v>Registrado</v>
          </cell>
          <cell r="L2265" t="str">
            <v>203</v>
          </cell>
          <cell r="N2265">
            <v>1</v>
          </cell>
          <cell r="O2265">
            <v>0</v>
          </cell>
          <cell r="P2265">
            <v>1</v>
          </cell>
        </row>
        <row r="2266">
          <cell r="A2266" t="str">
            <v>GTO</v>
          </cell>
          <cell r="C2266">
            <v>22</v>
          </cell>
          <cell r="H2266" t="str">
            <v>01</v>
          </cell>
          <cell r="J2266" t="str">
            <v>Registrado</v>
          </cell>
          <cell r="L2266" t="str">
            <v>203</v>
          </cell>
          <cell r="N2266">
            <v>1</v>
          </cell>
          <cell r="O2266">
            <v>0</v>
          </cell>
          <cell r="P2266">
            <v>1</v>
          </cell>
        </row>
        <row r="2267">
          <cell r="A2267" t="str">
            <v>GTO</v>
          </cell>
          <cell r="C2267">
            <v>22</v>
          </cell>
          <cell r="H2267" t="str">
            <v>01</v>
          </cell>
          <cell r="J2267" t="str">
            <v>Registrado</v>
          </cell>
          <cell r="L2267" t="str">
            <v>203</v>
          </cell>
          <cell r="N2267">
            <v>1</v>
          </cell>
          <cell r="O2267">
            <v>0</v>
          </cell>
          <cell r="P2267">
            <v>1</v>
          </cell>
        </row>
        <row r="2268">
          <cell r="A2268" t="str">
            <v>GTO</v>
          </cell>
          <cell r="C2268">
            <v>22</v>
          </cell>
          <cell r="H2268" t="str">
            <v>01</v>
          </cell>
          <cell r="J2268" t="str">
            <v>Registrado</v>
          </cell>
          <cell r="L2268" t="str">
            <v>203</v>
          </cell>
          <cell r="N2268">
            <v>1</v>
          </cell>
          <cell r="O2268">
            <v>0</v>
          </cell>
          <cell r="P2268">
            <v>1</v>
          </cell>
        </row>
        <row r="2269">
          <cell r="A2269" t="str">
            <v>GTO</v>
          </cell>
          <cell r="C2269">
            <v>22</v>
          </cell>
          <cell r="H2269" t="str">
            <v>01</v>
          </cell>
          <cell r="J2269" t="str">
            <v>Registrado</v>
          </cell>
          <cell r="L2269" t="str">
            <v>203</v>
          </cell>
          <cell r="N2269">
            <v>1</v>
          </cell>
          <cell r="O2269">
            <v>0</v>
          </cell>
          <cell r="P2269">
            <v>1</v>
          </cell>
        </row>
        <row r="2270">
          <cell r="A2270" t="str">
            <v>GTO</v>
          </cell>
          <cell r="C2270">
            <v>22</v>
          </cell>
          <cell r="H2270" t="str">
            <v>01</v>
          </cell>
          <cell r="J2270" t="str">
            <v>Registrado</v>
          </cell>
          <cell r="L2270" t="str">
            <v>203</v>
          </cell>
          <cell r="N2270">
            <v>2</v>
          </cell>
          <cell r="O2270">
            <v>0</v>
          </cell>
          <cell r="P2270">
            <v>1</v>
          </cell>
        </row>
        <row r="2271">
          <cell r="A2271" t="str">
            <v>GTO</v>
          </cell>
          <cell r="C2271">
            <v>22</v>
          </cell>
          <cell r="H2271" t="str">
            <v>01</v>
          </cell>
          <cell r="J2271" t="str">
            <v>Registrado</v>
          </cell>
          <cell r="L2271" t="str">
            <v>203</v>
          </cell>
          <cell r="N2271">
            <v>2</v>
          </cell>
          <cell r="O2271">
            <v>0</v>
          </cell>
          <cell r="P2271">
            <v>1</v>
          </cell>
        </row>
        <row r="2272">
          <cell r="A2272" t="str">
            <v>GTO</v>
          </cell>
          <cell r="C2272">
            <v>22</v>
          </cell>
          <cell r="H2272" t="str">
            <v>01</v>
          </cell>
          <cell r="J2272" t="str">
            <v>Registrado</v>
          </cell>
          <cell r="L2272" t="str">
            <v>203</v>
          </cell>
          <cell r="N2272">
            <v>2</v>
          </cell>
          <cell r="O2272">
            <v>0</v>
          </cell>
          <cell r="P2272">
            <v>1</v>
          </cell>
        </row>
        <row r="2273">
          <cell r="A2273" t="str">
            <v>GTO</v>
          </cell>
          <cell r="C2273">
            <v>22</v>
          </cell>
          <cell r="H2273" t="str">
            <v>01</v>
          </cell>
          <cell r="J2273" t="str">
            <v>Registrado</v>
          </cell>
          <cell r="L2273" t="str">
            <v>203</v>
          </cell>
          <cell r="N2273">
            <v>2</v>
          </cell>
          <cell r="O2273">
            <v>0</v>
          </cell>
          <cell r="P2273">
            <v>1</v>
          </cell>
        </row>
        <row r="2274">
          <cell r="A2274" t="str">
            <v>GTO</v>
          </cell>
          <cell r="C2274">
            <v>22</v>
          </cell>
          <cell r="H2274" t="str">
            <v>01</v>
          </cell>
          <cell r="J2274" t="str">
            <v>Registrado</v>
          </cell>
          <cell r="L2274" t="str">
            <v>203</v>
          </cell>
          <cell r="N2274">
            <v>2</v>
          </cell>
          <cell r="O2274">
            <v>0</v>
          </cell>
          <cell r="P2274">
            <v>1</v>
          </cell>
        </row>
        <row r="2275">
          <cell r="A2275" t="str">
            <v>GTO</v>
          </cell>
          <cell r="C2275">
            <v>22</v>
          </cell>
          <cell r="H2275" t="str">
            <v>01</v>
          </cell>
          <cell r="J2275" t="str">
            <v>Registrado</v>
          </cell>
          <cell r="L2275" t="str">
            <v>203</v>
          </cell>
          <cell r="N2275">
            <v>2</v>
          </cell>
          <cell r="O2275">
            <v>0</v>
          </cell>
          <cell r="P2275">
            <v>1</v>
          </cell>
        </row>
        <row r="2276">
          <cell r="A2276" t="str">
            <v>GTO</v>
          </cell>
          <cell r="C2276">
            <v>22</v>
          </cell>
          <cell r="H2276" t="str">
            <v>01</v>
          </cell>
          <cell r="J2276" t="str">
            <v>Registrado</v>
          </cell>
          <cell r="L2276" t="str">
            <v>203</v>
          </cell>
          <cell r="N2276">
            <v>2</v>
          </cell>
          <cell r="O2276">
            <v>0</v>
          </cell>
          <cell r="P2276">
            <v>1</v>
          </cell>
        </row>
        <row r="2277">
          <cell r="A2277" t="str">
            <v>GTO</v>
          </cell>
          <cell r="C2277">
            <v>22</v>
          </cell>
          <cell r="H2277" t="str">
            <v>01</v>
          </cell>
          <cell r="J2277" t="str">
            <v>Registrado</v>
          </cell>
          <cell r="L2277" t="str">
            <v>203</v>
          </cell>
          <cell r="N2277">
            <v>2</v>
          </cell>
          <cell r="O2277">
            <v>0</v>
          </cell>
          <cell r="P2277">
            <v>1</v>
          </cell>
        </row>
        <row r="2278">
          <cell r="A2278" t="str">
            <v>GTO</v>
          </cell>
          <cell r="C2278">
            <v>22</v>
          </cell>
          <cell r="H2278" t="str">
            <v>01</v>
          </cell>
          <cell r="J2278" t="str">
            <v>Registrado</v>
          </cell>
          <cell r="L2278" t="str">
            <v>203</v>
          </cell>
          <cell r="N2278">
            <v>2</v>
          </cell>
          <cell r="O2278">
            <v>0</v>
          </cell>
          <cell r="P2278">
            <v>1</v>
          </cell>
        </row>
        <row r="2279">
          <cell r="A2279" t="str">
            <v>GTO</v>
          </cell>
          <cell r="C2279">
            <v>22</v>
          </cell>
          <cell r="H2279" t="str">
            <v>01</v>
          </cell>
          <cell r="J2279" t="str">
            <v>Registrado</v>
          </cell>
          <cell r="L2279" t="str">
            <v>203</v>
          </cell>
          <cell r="N2279">
            <v>2</v>
          </cell>
          <cell r="O2279">
            <v>0</v>
          </cell>
          <cell r="P2279">
            <v>1</v>
          </cell>
        </row>
        <row r="2280">
          <cell r="A2280" t="str">
            <v>GTO</v>
          </cell>
          <cell r="C2280">
            <v>22</v>
          </cell>
          <cell r="H2280" t="str">
            <v>01</v>
          </cell>
          <cell r="J2280" t="str">
            <v>Registrado</v>
          </cell>
          <cell r="L2280" t="str">
            <v>203</v>
          </cell>
          <cell r="N2280">
            <v>2</v>
          </cell>
          <cell r="O2280">
            <v>0</v>
          </cell>
          <cell r="P2280">
            <v>1</v>
          </cell>
        </row>
        <row r="2281">
          <cell r="A2281" t="str">
            <v>GTO</v>
          </cell>
          <cell r="C2281">
            <v>22</v>
          </cell>
          <cell r="H2281" t="str">
            <v>01</v>
          </cell>
          <cell r="J2281" t="str">
            <v>Registrado</v>
          </cell>
          <cell r="L2281" t="str">
            <v>203</v>
          </cell>
          <cell r="N2281">
            <v>2</v>
          </cell>
          <cell r="O2281">
            <v>0</v>
          </cell>
          <cell r="P2281">
            <v>1</v>
          </cell>
        </row>
        <row r="2282">
          <cell r="A2282" t="str">
            <v>GTO</v>
          </cell>
          <cell r="C2282">
            <v>22</v>
          </cell>
          <cell r="H2282" t="str">
            <v>01</v>
          </cell>
          <cell r="J2282" t="str">
            <v>Registrado</v>
          </cell>
          <cell r="L2282" t="str">
            <v>203</v>
          </cell>
          <cell r="N2282">
            <v>2</v>
          </cell>
          <cell r="O2282">
            <v>0</v>
          </cell>
          <cell r="P2282">
            <v>1</v>
          </cell>
        </row>
        <row r="2283">
          <cell r="A2283" t="str">
            <v>GTO</v>
          </cell>
          <cell r="C2283">
            <v>22</v>
          </cell>
          <cell r="H2283" t="str">
            <v>01</v>
          </cell>
          <cell r="J2283" t="str">
            <v>Registrado</v>
          </cell>
          <cell r="L2283" t="str">
            <v>203</v>
          </cell>
          <cell r="N2283">
            <v>2</v>
          </cell>
          <cell r="O2283">
            <v>0</v>
          </cell>
          <cell r="P2283">
            <v>1</v>
          </cell>
        </row>
        <row r="2284">
          <cell r="A2284" t="str">
            <v>GTO</v>
          </cell>
          <cell r="C2284">
            <v>22</v>
          </cell>
          <cell r="H2284" t="str">
            <v>01</v>
          </cell>
          <cell r="J2284" t="str">
            <v>Registrado</v>
          </cell>
          <cell r="L2284" t="str">
            <v>203</v>
          </cell>
          <cell r="N2284">
            <v>2</v>
          </cell>
          <cell r="O2284">
            <v>0</v>
          </cell>
          <cell r="P2284">
            <v>1</v>
          </cell>
        </row>
        <row r="2285">
          <cell r="A2285" t="str">
            <v>GTO</v>
          </cell>
          <cell r="C2285">
            <v>22</v>
          </cell>
          <cell r="H2285" t="str">
            <v>01</v>
          </cell>
          <cell r="J2285" t="str">
            <v>Registrado</v>
          </cell>
          <cell r="L2285" t="str">
            <v>203</v>
          </cell>
          <cell r="N2285">
            <v>2</v>
          </cell>
          <cell r="O2285">
            <v>0</v>
          </cell>
          <cell r="P2285">
            <v>1</v>
          </cell>
        </row>
        <row r="2286">
          <cell r="A2286" t="str">
            <v>GTO</v>
          </cell>
          <cell r="C2286">
            <v>22</v>
          </cell>
          <cell r="H2286" t="str">
            <v>01</v>
          </cell>
          <cell r="J2286" t="str">
            <v>Registrado</v>
          </cell>
          <cell r="L2286" t="str">
            <v>203</v>
          </cell>
          <cell r="N2286">
            <v>2</v>
          </cell>
          <cell r="O2286">
            <v>0</v>
          </cell>
          <cell r="P2286">
            <v>1</v>
          </cell>
        </row>
        <row r="2287">
          <cell r="A2287" t="str">
            <v>GTO</v>
          </cell>
          <cell r="C2287">
            <v>22</v>
          </cell>
          <cell r="H2287" t="str">
            <v>01</v>
          </cell>
          <cell r="J2287" t="str">
            <v>Registrado</v>
          </cell>
          <cell r="L2287" t="str">
            <v>203</v>
          </cell>
          <cell r="N2287">
            <v>3</v>
          </cell>
          <cell r="O2287">
            <v>0</v>
          </cell>
          <cell r="P2287">
            <v>1</v>
          </cell>
        </row>
        <row r="2288">
          <cell r="A2288" t="str">
            <v>GTO</v>
          </cell>
          <cell r="C2288">
            <v>22</v>
          </cell>
          <cell r="H2288" t="str">
            <v>01</v>
          </cell>
          <cell r="J2288" t="str">
            <v>Registrado</v>
          </cell>
          <cell r="L2288" t="str">
            <v>203</v>
          </cell>
          <cell r="N2288">
            <v>3</v>
          </cell>
          <cell r="O2288">
            <v>0</v>
          </cell>
          <cell r="P2288">
            <v>1</v>
          </cell>
        </row>
        <row r="2289">
          <cell r="A2289" t="str">
            <v>GTO</v>
          </cell>
          <cell r="C2289">
            <v>22</v>
          </cell>
          <cell r="H2289" t="str">
            <v>01</v>
          </cell>
          <cell r="J2289" t="str">
            <v>Registrado</v>
          </cell>
          <cell r="L2289" t="str">
            <v>203</v>
          </cell>
          <cell r="N2289">
            <v>3</v>
          </cell>
          <cell r="O2289">
            <v>0</v>
          </cell>
          <cell r="P2289">
            <v>1</v>
          </cell>
        </row>
        <row r="2290">
          <cell r="A2290" t="str">
            <v>GTO</v>
          </cell>
          <cell r="C2290">
            <v>22</v>
          </cell>
          <cell r="H2290" t="str">
            <v>01</v>
          </cell>
          <cell r="J2290" t="str">
            <v>Registrado</v>
          </cell>
          <cell r="L2290" t="str">
            <v>203</v>
          </cell>
          <cell r="N2290">
            <v>3</v>
          </cell>
          <cell r="O2290">
            <v>0</v>
          </cell>
          <cell r="P2290">
            <v>1</v>
          </cell>
        </row>
        <row r="2291">
          <cell r="A2291" t="str">
            <v>GTO</v>
          </cell>
          <cell r="C2291">
            <v>22</v>
          </cell>
          <cell r="H2291" t="str">
            <v>01</v>
          </cell>
          <cell r="J2291" t="str">
            <v>Registrado</v>
          </cell>
          <cell r="L2291" t="str">
            <v>203</v>
          </cell>
          <cell r="N2291">
            <v>3</v>
          </cell>
          <cell r="O2291">
            <v>0</v>
          </cell>
          <cell r="P2291">
            <v>1</v>
          </cell>
        </row>
        <row r="2292">
          <cell r="A2292" t="str">
            <v>GTO</v>
          </cell>
          <cell r="C2292">
            <v>22</v>
          </cell>
          <cell r="H2292" t="str">
            <v>01</v>
          </cell>
          <cell r="J2292" t="str">
            <v>Registrado</v>
          </cell>
          <cell r="L2292" t="str">
            <v>203</v>
          </cell>
          <cell r="N2292">
            <v>5</v>
          </cell>
          <cell r="O2292">
            <v>0</v>
          </cell>
          <cell r="P2292">
            <v>2</v>
          </cell>
        </row>
        <row r="2293">
          <cell r="A2293" t="str">
            <v>GTO</v>
          </cell>
          <cell r="C2293">
            <v>22</v>
          </cell>
          <cell r="H2293" t="str">
            <v>01</v>
          </cell>
          <cell r="J2293" t="str">
            <v>Registrado</v>
          </cell>
          <cell r="L2293" t="str">
            <v>203</v>
          </cell>
          <cell r="N2293">
            <v>5</v>
          </cell>
          <cell r="O2293">
            <v>0</v>
          </cell>
          <cell r="P2293">
            <v>2</v>
          </cell>
        </row>
        <row r="2294">
          <cell r="A2294" t="str">
            <v>GTO</v>
          </cell>
          <cell r="C2294">
            <v>22</v>
          </cell>
          <cell r="H2294" t="str">
            <v>01</v>
          </cell>
          <cell r="J2294" t="str">
            <v>Registrado</v>
          </cell>
          <cell r="L2294" t="str">
            <v>203</v>
          </cell>
          <cell r="N2294">
            <v>5</v>
          </cell>
          <cell r="O2294">
            <v>0</v>
          </cell>
          <cell r="P2294">
            <v>2</v>
          </cell>
        </row>
        <row r="2295">
          <cell r="A2295" t="str">
            <v>GTO</v>
          </cell>
          <cell r="C2295">
            <v>22</v>
          </cell>
          <cell r="H2295" t="str">
            <v>01</v>
          </cell>
          <cell r="J2295" t="str">
            <v>Registrado</v>
          </cell>
          <cell r="L2295" t="str">
            <v>302</v>
          </cell>
          <cell r="N2295">
            <v>6</v>
          </cell>
          <cell r="O2295">
            <v>0</v>
          </cell>
          <cell r="P2295">
            <v>2</v>
          </cell>
        </row>
        <row r="2296">
          <cell r="A2296" t="str">
            <v>ANA</v>
          </cell>
          <cell r="C2296">
            <v>25</v>
          </cell>
          <cell r="H2296" t="str">
            <v>01</v>
          </cell>
          <cell r="J2296" t="str">
            <v>Registrado</v>
          </cell>
          <cell r="L2296" t="str">
            <v>101</v>
          </cell>
          <cell r="N2296">
            <v>1</v>
          </cell>
          <cell r="O2296">
            <v>0</v>
          </cell>
          <cell r="P2296">
            <v>2</v>
          </cell>
        </row>
        <row r="2297">
          <cell r="A2297" t="str">
            <v>GTO</v>
          </cell>
          <cell r="C2297">
            <v>22</v>
          </cell>
          <cell r="H2297" t="str">
            <v>01</v>
          </cell>
          <cell r="J2297" t="str">
            <v>Registrado</v>
          </cell>
          <cell r="L2297" t="str">
            <v>102</v>
          </cell>
          <cell r="N2297">
            <v>1</v>
          </cell>
          <cell r="O2297">
            <v>0</v>
          </cell>
          <cell r="P2297">
            <v>1</v>
          </cell>
        </row>
        <row r="2298">
          <cell r="A2298" t="str">
            <v>GTO</v>
          </cell>
          <cell r="C2298">
            <v>22</v>
          </cell>
          <cell r="H2298" t="str">
            <v>01</v>
          </cell>
          <cell r="J2298" t="str">
            <v>Registrado</v>
          </cell>
          <cell r="L2298" t="str">
            <v>102</v>
          </cell>
          <cell r="N2298">
            <v>1</v>
          </cell>
          <cell r="O2298">
            <v>0</v>
          </cell>
          <cell r="P2298">
            <v>1</v>
          </cell>
        </row>
        <row r="2299">
          <cell r="A2299" t="str">
            <v>GTO</v>
          </cell>
          <cell r="C2299">
            <v>22</v>
          </cell>
          <cell r="H2299" t="str">
            <v>01</v>
          </cell>
          <cell r="J2299" t="str">
            <v>Registrado</v>
          </cell>
          <cell r="L2299" t="str">
            <v>102</v>
          </cell>
          <cell r="N2299">
            <v>1</v>
          </cell>
          <cell r="O2299">
            <v>0</v>
          </cell>
          <cell r="P2299">
            <v>1</v>
          </cell>
        </row>
        <row r="2300">
          <cell r="A2300" t="str">
            <v>GTO</v>
          </cell>
          <cell r="C2300">
            <v>22</v>
          </cell>
          <cell r="H2300" t="str">
            <v>01</v>
          </cell>
          <cell r="J2300" t="str">
            <v>Registrado</v>
          </cell>
          <cell r="L2300" t="str">
            <v>102</v>
          </cell>
          <cell r="N2300">
            <v>1</v>
          </cell>
          <cell r="O2300">
            <v>0</v>
          </cell>
          <cell r="P2300">
            <v>1</v>
          </cell>
        </row>
        <row r="2301">
          <cell r="A2301" t="str">
            <v>GTO</v>
          </cell>
          <cell r="C2301">
            <v>22</v>
          </cell>
          <cell r="H2301" t="str">
            <v>01</v>
          </cell>
          <cell r="J2301" t="str">
            <v>Registrado</v>
          </cell>
          <cell r="L2301" t="str">
            <v>102</v>
          </cell>
          <cell r="N2301">
            <v>1</v>
          </cell>
          <cell r="O2301">
            <v>0</v>
          </cell>
          <cell r="P2301">
            <v>1</v>
          </cell>
        </row>
        <row r="2302">
          <cell r="A2302" t="str">
            <v>GTO</v>
          </cell>
          <cell r="C2302">
            <v>22</v>
          </cell>
          <cell r="H2302" t="str">
            <v>01</v>
          </cell>
          <cell r="J2302" t="str">
            <v>Registrado</v>
          </cell>
          <cell r="L2302" t="str">
            <v>102</v>
          </cell>
          <cell r="N2302">
            <v>1</v>
          </cell>
          <cell r="O2302">
            <v>0</v>
          </cell>
          <cell r="P2302">
            <v>1</v>
          </cell>
        </row>
        <row r="2303">
          <cell r="A2303" t="str">
            <v>GTO</v>
          </cell>
          <cell r="C2303">
            <v>22</v>
          </cell>
          <cell r="H2303" t="str">
            <v>01</v>
          </cell>
          <cell r="J2303" t="str">
            <v>Registrado</v>
          </cell>
          <cell r="L2303" t="str">
            <v>102</v>
          </cell>
          <cell r="N2303">
            <v>1</v>
          </cell>
          <cell r="O2303">
            <v>0</v>
          </cell>
          <cell r="P2303">
            <v>1</v>
          </cell>
        </row>
        <row r="2304">
          <cell r="A2304" t="str">
            <v>GTO</v>
          </cell>
          <cell r="C2304">
            <v>22</v>
          </cell>
          <cell r="H2304" t="str">
            <v>01</v>
          </cell>
          <cell r="J2304" t="str">
            <v>Registrado</v>
          </cell>
          <cell r="L2304" t="str">
            <v>102</v>
          </cell>
          <cell r="N2304">
            <v>1</v>
          </cell>
          <cell r="O2304">
            <v>0</v>
          </cell>
          <cell r="P2304">
            <v>1</v>
          </cell>
        </row>
        <row r="2305">
          <cell r="A2305" t="str">
            <v>GTO</v>
          </cell>
          <cell r="C2305">
            <v>22</v>
          </cell>
          <cell r="H2305" t="str">
            <v>01</v>
          </cell>
          <cell r="J2305" t="str">
            <v>Registrado</v>
          </cell>
          <cell r="L2305" t="str">
            <v>102</v>
          </cell>
          <cell r="N2305">
            <v>1</v>
          </cell>
          <cell r="O2305">
            <v>0</v>
          </cell>
          <cell r="P2305">
            <v>1</v>
          </cell>
        </row>
        <row r="2306">
          <cell r="A2306" t="str">
            <v>GTO</v>
          </cell>
          <cell r="C2306">
            <v>22</v>
          </cell>
          <cell r="H2306" t="str">
            <v>01</v>
          </cell>
          <cell r="J2306" t="str">
            <v>Registrado</v>
          </cell>
          <cell r="L2306" t="str">
            <v>102</v>
          </cell>
          <cell r="N2306">
            <v>1</v>
          </cell>
          <cell r="O2306">
            <v>0</v>
          </cell>
          <cell r="P2306">
            <v>1</v>
          </cell>
        </row>
        <row r="2307">
          <cell r="A2307" t="str">
            <v>GTO</v>
          </cell>
          <cell r="C2307">
            <v>22</v>
          </cell>
          <cell r="H2307" t="str">
            <v>01</v>
          </cell>
          <cell r="J2307" t="str">
            <v>Registrado</v>
          </cell>
          <cell r="L2307" t="str">
            <v>102</v>
          </cell>
          <cell r="N2307">
            <v>1</v>
          </cell>
          <cell r="O2307">
            <v>0</v>
          </cell>
          <cell r="P2307">
            <v>1</v>
          </cell>
        </row>
        <row r="2308">
          <cell r="A2308" t="str">
            <v>GTO</v>
          </cell>
          <cell r="C2308">
            <v>22</v>
          </cell>
          <cell r="H2308" t="str">
            <v>01</v>
          </cell>
          <cell r="J2308" t="str">
            <v>Registrado</v>
          </cell>
          <cell r="L2308" t="str">
            <v>102</v>
          </cell>
          <cell r="N2308">
            <v>3</v>
          </cell>
          <cell r="O2308">
            <v>0</v>
          </cell>
          <cell r="P2308">
            <v>1</v>
          </cell>
        </row>
        <row r="2309">
          <cell r="A2309" t="str">
            <v>GTO</v>
          </cell>
          <cell r="C2309">
            <v>22</v>
          </cell>
          <cell r="H2309" t="str">
            <v>01</v>
          </cell>
          <cell r="J2309" t="str">
            <v>Registrado</v>
          </cell>
          <cell r="L2309" t="str">
            <v>102</v>
          </cell>
          <cell r="N2309">
            <v>3</v>
          </cell>
          <cell r="O2309">
            <v>0</v>
          </cell>
          <cell r="P2309">
            <v>1</v>
          </cell>
        </row>
        <row r="2310">
          <cell r="A2310" t="str">
            <v>ANA</v>
          </cell>
          <cell r="C2310">
            <v>20</v>
          </cell>
          <cell r="H2310" t="str">
            <v>01</v>
          </cell>
          <cell r="J2310" t="str">
            <v>Registrado</v>
          </cell>
          <cell r="L2310" t="str">
            <v>101</v>
          </cell>
          <cell r="N2310">
            <v>1</v>
          </cell>
          <cell r="O2310">
            <v>0</v>
          </cell>
          <cell r="P2310">
            <v>1</v>
          </cell>
        </row>
        <row r="2311">
          <cell r="A2311" t="str">
            <v>GTO</v>
          </cell>
          <cell r="C2311">
            <v>22</v>
          </cell>
          <cell r="H2311" t="str">
            <v>01</v>
          </cell>
          <cell r="J2311" t="str">
            <v>Registrado</v>
          </cell>
          <cell r="L2311" t="str">
            <v>203</v>
          </cell>
          <cell r="N2311">
            <v>1</v>
          </cell>
          <cell r="O2311">
            <v>0</v>
          </cell>
          <cell r="P2311">
            <v>1</v>
          </cell>
        </row>
        <row r="2312">
          <cell r="A2312" t="str">
            <v>GTO</v>
          </cell>
          <cell r="C2312">
            <v>22</v>
          </cell>
          <cell r="H2312" t="str">
            <v>01</v>
          </cell>
          <cell r="J2312" t="str">
            <v>Registrado</v>
          </cell>
          <cell r="L2312" t="str">
            <v>203</v>
          </cell>
          <cell r="N2312">
            <v>1</v>
          </cell>
          <cell r="O2312">
            <v>0</v>
          </cell>
          <cell r="P2312">
            <v>1</v>
          </cell>
        </row>
        <row r="2313">
          <cell r="A2313" t="str">
            <v>GTO</v>
          </cell>
          <cell r="C2313">
            <v>22</v>
          </cell>
          <cell r="H2313" t="str">
            <v>01</v>
          </cell>
          <cell r="J2313" t="str">
            <v>Registrado</v>
          </cell>
          <cell r="L2313" t="str">
            <v>203</v>
          </cell>
          <cell r="N2313">
            <v>1</v>
          </cell>
          <cell r="O2313">
            <v>0</v>
          </cell>
          <cell r="P2313">
            <v>1</v>
          </cell>
        </row>
        <row r="2314">
          <cell r="A2314" t="str">
            <v>GTO</v>
          </cell>
          <cell r="C2314">
            <v>22</v>
          </cell>
          <cell r="H2314" t="str">
            <v>01</v>
          </cell>
          <cell r="J2314" t="str">
            <v>Registrado</v>
          </cell>
          <cell r="L2314" t="str">
            <v>203</v>
          </cell>
          <cell r="N2314">
            <v>1</v>
          </cell>
          <cell r="O2314">
            <v>0</v>
          </cell>
          <cell r="P2314">
            <v>1</v>
          </cell>
        </row>
        <row r="2315">
          <cell r="A2315" t="str">
            <v>GTO</v>
          </cell>
          <cell r="C2315">
            <v>22</v>
          </cell>
          <cell r="H2315" t="str">
            <v>01</v>
          </cell>
          <cell r="J2315" t="str">
            <v>Registrado</v>
          </cell>
          <cell r="L2315" t="str">
            <v>203</v>
          </cell>
          <cell r="N2315">
            <v>1</v>
          </cell>
          <cell r="O2315">
            <v>0</v>
          </cell>
          <cell r="P2315">
            <v>1</v>
          </cell>
        </row>
        <row r="2316">
          <cell r="A2316" t="str">
            <v>GTO</v>
          </cell>
          <cell r="C2316">
            <v>22</v>
          </cell>
          <cell r="H2316" t="str">
            <v>01</v>
          </cell>
          <cell r="J2316" t="str">
            <v>Registrado</v>
          </cell>
          <cell r="L2316" t="str">
            <v>203</v>
          </cell>
          <cell r="N2316">
            <v>1</v>
          </cell>
          <cell r="O2316">
            <v>0</v>
          </cell>
          <cell r="P2316">
            <v>1</v>
          </cell>
        </row>
        <row r="2317">
          <cell r="A2317" t="str">
            <v>GTO</v>
          </cell>
          <cell r="C2317">
            <v>22</v>
          </cell>
          <cell r="H2317" t="str">
            <v>01</v>
          </cell>
          <cell r="J2317" t="str">
            <v>Registrado</v>
          </cell>
          <cell r="L2317" t="str">
            <v>203</v>
          </cell>
          <cell r="N2317">
            <v>1</v>
          </cell>
          <cell r="O2317">
            <v>0</v>
          </cell>
          <cell r="P2317">
            <v>1</v>
          </cell>
        </row>
        <row r="2318">
          <cell r="A2318" t="str">
            <v>GTO</v>
          </cell>
          <cell r="C2318">
            <v>22</v>
          </cell>
          <cell r="H2318" t="str">
            <v>01</v>
          </cell>
          <cell r="J2318" t="str">
            <v>Registrado</v>
          </cell>
          <cell r="L2318" t="str">
            <v>203</v>
          </cell>
          <cell r="N2318">
            <v>1</v>
          </cell>
          <cell r="O2318">
            <v>0</v>
          </cell>
          <cell r="P2318">
            <v>1</v>
          </cell>
        </row>
        <row r="2319">
          <cell r="A2319" t="str">
            <v>GTO</v>
          </cell>
          <cell r="C2319">
            <v>22</v>
          </cell>
          <cell r="H2319" t="str">
            <v>01</v>
          </cell>
          <cell r="J2319" t="str">
            <v>Registrado</v>
          </cell>
          <cell r="L2319" t="str">
            <v>203</v>
          </cell>
          <cell r="N2319">
            <v>1</v>
          </cell>
          <cell r="O2319">
            <v>0</v>
          </cell>
          <cell r="P2319">
            <v>1</v>
          </cell>
        </row>
        <row r="2320">
          <cell r="A2320" t="str">
            <v>GTO</v>
          </cell>
          <cell r="C2320">
            <v>22</v>
          </cell>
          <cell r="H2320" t="str">
            <v>01</v>
          </cell>
          <cell r="J2320" t="str">
            <v>Registrado</v>
          </cell>
          <cell r="L2320" t="str">
            <v>203</v>
          </cell>
          <cell r="N2320">
            <v>1</v>
          </cell>
          <cell r="O2320">
            <v>0</v>
          </cell>
          <cell r="P2320">
            <v>1</v>
          </cell>
        </row>
        <row r="2321">
          <cell r="A2321" t="str">
            <v>GTO</v>
          </cell>
          <cell r="C2321">
            <v>22</v>
          </cell>
          <cell r="H2321" t="str">
            <v>01</v>
          </cell>
          <cell r="J2321" t="str">
            <v>Registrado</v>
          </cell>
          <cell r="L2321" t="str">
            <v>203</v>
          </cell>
          <cell r="N2321">
            <v>1</v>
          </cell>
          <cell r="O2321">
            <v>0</v>
          </cell>
          <cell r="P2321">
            <v>1</v>
          </cell>
        </row>
        <row r="2322">
          <cell r="A2322" t="str">
            <v>GTO</v>
          </cell>
          <cell r="C2322">
            <v>22</v>
          </cell>
          <cell r="H2322" t="str">
            <v>01</v>
          </cell>
          <cell r="J2322" t="str">
            <v>Registrado</v>
          </cell>
          <cell r="L2322" t="str">
            <v>203</v>
          </cell>
          <cell r="N2322">
            <v>1</v>
          </cell>
          <cell r="O2322">
            <v>0</v>
          </cell>
          <cell r="P2322">
            <v>1</v>
          </cell>
        </row>
        <row r="2323">
          <cell r="A2323" t="str">
            <v>GTO</v>
          </cell>
          <cell r="C2323">
            <v>22</v>
          </cell>
          <cell r="H2323" t="str">
            <v>01</v>
          </cell>
          <cell r="J2323" t="str">
            <v>Registrado</v>
          </cell>
          <cell r="L2323" t="str">
            <v>203</v>
          </cell>
          <cell r="N2323">
            <v>1</v>
          </cell>
          <cell r="O2323">
            <v>0</v>
          </cell>
          <cell r="P2323">
            <v>1</v>
          </cell>
        </row>
        <row r="2324">
          <cell r="A2324" t="str">
            <v>GTO</v>
          </cell>
          <cell r="C2324">
            <v>22</v>
          </cell>
          <cell r="H2324" t="str">
            <v>01</v>
          </cell>
          <cell r="J2324" t="str">
            <v>Registrado</v>
          </cell>
          <cell r="L2324" t="str">
            <v>203</v>
          </cell>
          <cell r="N2324">
            <v>1</v>
          </cell>
          <cell r="O2324">
            <v>0</v>
          </cell>
          <cell r="P2324">
            <v>1</v>
          </cell>
        </row>
        <row r="2325">
          <cell r="A2325" t="str">
            <v>GTO</v>
          </cell>
          <cell r="C2325">
            <v>22</v>
          </cell>
          <cell r="H2325" t="str">
            <v>01</v>
          </cell>
          <cell r="J2325" t="str">
            <v>Registrado</v>
          </cell>
          <cell r="L2325" t="str">
            <v>203</v>
          </cell>
          <cell r="N2325">
            <v>1</v>
          </cell>
          <cell r="O2325">
            <v>0</v>
          </cell>
          <cell r="P2325">
            <v>1</v>
          </cell>
        </row>
        <row r="2326">
          <cell r="A2326" t="str">
            <v>GTO</v>
          </cell>
          <cell r="C2326">
            <v>22</v>
          </cell>
          <cell r="H2326" t="str">
            <v>01</v>
          </cell>
          <cell r="J2326" t="str">
            <v>Registrado</v>
          </cell>
          <cell r="L2326" t="str">
            <v>203</v>
          </cell>
          <cell r="N2326">
            <v>1</v>
          </cell>
          <cell r="O2326">
            <v>0</v>
          </cell>
          <cell r="P2326">
            <v>1</v>
          </cell>
        </row>
        <row r="2327">
          <cell r="A2327" t="str">
            <v>GTO</v>
          </cell>
          <cell r="C2327">
            <v>22</v>
          </cell>
          <cell r="H2327" t="str">
            <v>01</v>
          </cell>
          <cell r="J2327" t="str">
            <v>Registrado</v>
          </cell>
          <cell r="L2327" t="str">
            <v>203</v>
          </cell>
          <cell r="N2327">
            <v>1</v>
          </cell>
          <cell r="O2327">
            <v>0</v>
          </cell>
          <cell r="P2327">
            <v>1</v>
          </cell>
        </row>
        <row r="2328">
          <cell r="A2328" t="str">
            <v>GTO</v>
          </cell>
          <cell r="C2328">
            <v>22</v>
          </cell>
          <cell r="H2328" t="str">
            <v>01</v>
          </cell>
          <cell r="J2328" t="str">
            <v>Registrado</v>
          </cell>
          <cell r="L2328" t="str">
            <v>203</v>
          </cell>
          <cell r="N2328">
            <v>1</v>
          </cell>
          <cell r="O2328">
            <v>0</v>
          </cell>
          <cell r="P2328">
            <v>1</v>
          </cell>
        </row>
        <row r="2329">
          <cell r="A2329" t="str">
            <v>GTO</v>
          </cell>
          <cell r="C2329">
            <v>22</v>
          </cell>
          <cell r="H2329" t="str">
            <v>01</v>
          </cell>
          <cell r="J2329" t="str">
            <v>Registrado</v>
          </cell>
          <cell r="L2329" t="str">
            <v>203</v>
          </cell>
          <cell r="N2329">
            <v>2</v>
          </cell>
          <cell r="O2329">
            <v>0</v>
          </cell>
          <cell r="P2329">
            <v>1</v>
          </cell>
        </row>
        <row r="2330">
          <cell r="A2330" t="str">
            <v>GTO</v>
          </cell>
          <cell r="C2330">
            <v>22</v>
          </cell>
          <cell r="H2330" t="str">
            <v>01</v>
          </cell>
          <cell r="J2330" t="str">
            <v>Registrado</v>
          </cell>
          <cell r="L2330" t="str">
            <v>203</v>
          </cell>
          <cell r="N2330">
            <v>2</v>
          </cell>
          <cell r="O2330">
            <v>0</v>
          </cell>
          <cell r="P2330">
            <v>1</v>
          </cell>
        </row>
        <row r="2331">
          <cell r="A2331" t="str">
            <v>GTO</v>
          </cell>
          <cell r="C2331">
            <v>22</v>
          </cell>
          <cell r="H2331" t="str">
            <v>01</v>
          </cell>
          <cell r="J2331" t="str">
            <v>Registrado</v>
          </cell>
          <cell r="L2331" t="str">
            <v>203</v>
          </cell>
          <cell r="N2331">
            <v>2</v>
          </cell>
          <cell r="O2331">
            <v>0</v>
          </cell>
          <cell r="P2331">
            <v>1</v>
          </cell>
        </row>
        <row r="2332">
          <cell r="A2332" t="str">
            <v>GTO</v>
          </cell>
          <cell r="C2332">
            <v>22</v>
          </cell>
          <cell r="H2332" t="str">
            <v>01</v>
          </cell>
          <cell r="J2332" t="str">
            <v>Registrado</v>
          </cell>
          <cell r="L2332" t="str">
            <v>203</v>
          </cell>
          <cell r="N2332">
            <v>2</v>
          </cell>
          <cell r="O2332">
            <v>0</v>
          </cell>
          <cell r="P2332">
            <v>1</v>
          </cell>
        </row>
        <row r="2333">
          <cell r="A2333" t="str">
            <v>GTO</v>
          </cell>
          <cell r="C2333">
            <v>22</v>
          </cell>
          <cell r="H2333" t="str">
            <v>01</v>
          </cell>
          <cell r="J2333" t="str">
            <v>Registrado</v>
          </cell>
          <cell r="L2333" t="str">
            <v>203</v>
          </cell>
          <cell r="N2333">
            <v>2</v>
          </cell>
          <cell r="O2333">
            <v>0</v>
          </cell>
          <cell r="P2333">
            <v>1</v>
          </cell>
        </row>
        <row r="2334">
          <cell r="A2334" t="str">
            <v>GTO</v>
          </cell>
          <cell r="C2334">
            <v>22</v>
          </cell>
          <cell r="H2334" t="str">
            <v>01</v>
          </cell>
          <cell r="J2334" t="str">
            <v>Registrado</v>
          </cell>
          <cell r="L2334" t="str">
            <v>203</v>
          </cell>
          <cell r="N2334">
            <v>2</v>
          </cell>
          <cell r="O2334">
            <v>0</v>
          </cell>
          <cell r="P2334">
            <v>1</v>
          </cell>
        </row>
        <row r="2335">
          <cell r="A2335" t="str">
            <v>GTO</v>
          </cell>
          <cell r="C2335">
            <v>22</v>
          </cell>
          <cell r="H2335" t="str">
            <v>01</v>
          </cell>
          <cell r="J2335" t="str">
            <v>Registrado</v>
          </cell>
          <cell r="L2335" t="str">
            <v>203</v>
          </cell>
          <cell r="N2335">
            <v>2</v>
          </cell>
          <cell r="O2335">
            <v>0</v>
          </cell>
          <cell r="P2335">
            <v>1</v>
          </cell>
        </row>
        <row r="2336">
          <cell r="A2336" t="str">
            <v>GTO</v>
          </cell>
          <cell r="C2336">
            <v>22</v>
          </cell>
          <cell r="H2336" t="str">
            <v>01</v>
          </cell>
          <cell r="J2336" t="str">
            <v>Registrado</v>
          </cell>
          <cell r="L2336" t="str">
            <v>203</v>
          </cell>
          <cell r="N2336">
            <v>2</v>
          </cell>
          <cell r="O2336">
            <v>0</v>
          </cell>
          <cell r="P2336">
            <v>1</v>
          </cell>
        </row>
        <row r="2337">
          <cell r="A2337" t="str">
            <v>GTO</v>
          </cell>
          <cell r="C2337">
            <v>22</v>
          </cell>
          <cell r="H2337" t="str">
            <v>01</v>
          </cell>
          <cell r="J2337" t="str">
            <v>Registrado</v>
          </cell>
          <cell r="L2337" t="str">
            <v>203</v>
          </cell>
          <cell r="N2337">
            <v>3</v>
          </cell>
          <cell r="O2337">
            <v>0</v>
          </cell>
          <cell r="P2337">
            <v>1</v>
          </cell>
        </row>
        <row r="2338">
          <cell r="A2338" t="str">
            <v>GTO</v>
          </cell>
          <cell r="C2338">
            <v>22</v>
          </cell>
          <cell r="H2338" t="str">
            <v>01</v>
          </cell>
          <cell r="J2338" t="str">
            <v>Registrado</v>
          </cell>
          <cell r="L2338" t="str">
            <v>203</v>
          </cell>
          <cell r="N2338">
            <v>3</v>
          </cell>
          <cell r="O2338">
            <v>0</v>
          </cell>
          <cell r="P2338">
            <v>1</v>
          </cell>
        </row>
        <row r="2339">
          <cell r="A2339" t="str">
            <v>GTO</v>
          </cell>
          <cell r="C2339">
            <v>22</v>
          </cell>
          <cell r="H2339" t="str">
            <v>01</v>
          </cell>
          <cell r="J2339" t="str">
            <v>Registrado</v>
          </cell>
          <cell r="L2339" t="str">
            <v>203</v>
          </cell>
          <cell r="N2339">
            <v>3</v>
          </cell>
          <cell r="O2339">
            <v>0</v>
          </cell>
          <cell r="P2339">
            <v>1</v>
          </cell>
        </row>
        <row r="2340">
          <cell r="A2340" t="str">
            <v>GTO</v>
          </cell>
          <cell r="C2340">
            <v>22</v>
          </cell>
          <cell r="H2340" t="str">
            <v>01</v>
          </cell>
          <cell r="J2340" t="str">
            <v>Registrado</v>
          </cell>
          <cell r="L2340" t="str">
            <v>203</v>
          </cell>
          <cell r="N2340">
            <v>5</v>
          </cell>
          <cell r="O2340">
            <v>0</v>
          </cell>
          <cell r="P2340">
            <v>2</v>
          </cell>
        </row>
        <row r="2341">
          <cell r="A2341" t="str">
            <v>GTO</v>
          </cell>
          <cell r="C2341">
            <v>22</v>
          </cell>
          <cell r="H2341" t="str">
            <v>01</v>
          </cell>
          <cell r="J2341" t="str">
            <v>Registrado</v>
          </cell>
          <cell r="L2341" t="str">
            <v>203</v>
          </cell>
          <cell r="N2341">
            <v>5</v>
          </cell>
          <cell r="O2341">
            <v>0</v>
          </cell>
          <cell r="P2341">
            <v>2</v>
          </cell>
        </row>
        <row r="2342">
          <cell r="A2342" t="str">
            <v>GTO</v>
          </cell>
          <cell r="C2342">
            <v>22</v>
          </cell>
          <cell r="H2342" t="str">
            <v>01</v>
          </cell>
          <cell r="J2342" t="str">
            <v>Registrado</v>
          </cell>
          <cell r="L2342" t="str">
            <v>203</v>
          </cell>
          <cell r="N2342">
            <v>5</v>
          </cell>
          <cell r="O2342">
            <v>0</v>
          </cell>
          <cell r="P2342">
            <v>2</v>
          </cell>
        </row>
        <row r="2343">
          <cell r="A2343" t="str">
            <v>ANA</v>
          </cell>
          <cell r="C2343">
            <v>25</v>
          </cell>
          <cell r="H2343" t="str">
            <v>01</v>
          </cell>
          <cell r="J2343" t="str">
            <v>Registrado</v>
          </cell>
          <cell r="L2343" t="str">
            <v>101</v>
          </cell>
          <cell r="N2343">
            <v>1</v>
          </cell>
          <cell r="O2343">
            <v>0</v>
          </cell>
          <cell r="P2343">
            <v>1</v>
          </cell>
        </row>
        <row r="2344">
          <cell r="A2344" t="str">
            <v>GTO</v>
          </cell>
          <cell r="C2344">
            <v>8</v>
          </cell>
          <cell r="H2344" t="str">
            <v>01</v>
          </cell>
          <cell r="J2344" t="str">
            <v>Registrado</v>
          </cell>
          <cell r="L2344" t="str">
            <v>102</v>
          </cell>
          <cell r="N2344">
            <v>1</v>
          </cell>
          <cell r="O2344">
            <v>0</v>
          </cell>
          <cell r="P2344">
            <v>1</v>
          </cell>
        </row>
        <row r="2345">
          <cell r="A2345" t="str">
            <v>GTO</v>
          </cell>
          <cell r="C2345">
            <v>8</v>
          </cell>
          <cell r="H2345" t="str">
            <v>01</v>
          </cell>
          <cell r="J2345" t="str">
            <v>Registrado</v>
          </cell>
          <cell r="L2345" t="str">
            <v>102</v>
          </cell>
          <cell r="N2345">
            <v>1</v>
          </cell>
          <cell r="O2345">
            <v>0</v>
          </cell>
          <cell r="P2345">
            <v>1</v>
          </cell>
        </row>
        <row r="2346">
          <cell r="A2346" t="str">
            <v>GTO</v>
          </cell>
          <cell r="C2346">
            <v>8</v>
          </cell>
          <cell r="H2346" t="str">
            <v>01</v>
          </cell>
          <cell r="J2346" t="str">
            <v>Registrado</v>
          </cell>
          <cell r="L2346" t="str">
            <v>102</v>
          </cell>
          <cell r="N2346">
            <v>1</v>
          </cell>
          <cell r="O2346">
            <v>0</v>
          </cell>
          <cell r="P2346">
            <v>1</v>
          </cell>
        </row>
        <row r="2347">
          <cell r="A2347" t="str">
            <v>GTO</v>
          </cell>
          <cell r="C2347">
            <v>8</v>
          </cell>
          <cell r="H2347" t="str">
            <v>01</v>
          </cell>
          <cell r="J2347" t="str">
            <v>Registrado</v>
          </cell>
          <cell r="L2347" t="str">
            <v>102</v>
          </cell>
          <cell r="N2347">
            <v>1</v>
          </cell>
          <cell r="O2347">
            <v>0</v>
          </cell>
          <cell r="P2347">
            <v>1</v>
          </cell>
        </row>
        <row r="2348">
          <cell r="A2348" t="str">
            <v>GTO</v>
          </cell>
          <cell r="C2348">
            <v>8</v>
          </cell>
          <cell r="H2348" t="str">
            <v>01</v>
          </cell>
          <cell r="J2348" t="str">
            <v>Registrado</v>
          </cell>
          <cell r="L2348" t="str">
            <v>102</v>
          </cell>
          <cell r="N2348">
            <v>1</v>
          </cell>
          <cell r="O2348">
            <v>0</v>
          </cell>
          <cell r="P2348">
            <v>1</v>
          </cell>
        </row>
        <row r="2349">
          <cell r="A2349" t="str">
            <v>GTO</v>
          </cell>
          <cell r="C2349">
            <v>8</v>
          </cell>
          <cell r="H2349" t="str">
            <v>01</v>
          </cell>
          <cell r="J2349" t="str">
            <v>Registrado</v>
          </cell>
          <cell r="L2349" t="str">
            <v>102</v>
          </cell>
          <cell r="N2349">
            <v>1</v>
          </cell>
          <cell r="O2349">
            <v>0</v>
          </cell>
          <cell r="P2349">
            <v>1</v>
          </cell>
        </row>
        <row r="2350">
          <cell r="A2350" t="str">
            <v>GTO</v>
          </cell>
          <cell r="C2350">
            <v>8</v>
          </cell>
          <cell r="H2350" t="str">
            <v>01</v>
          </cell>
          <cell r="J2350" t="str">
            <v>Registrado</v>
          </cell>
          <cell r="L2350" t="str">
            <v>102</v>
          </cell>
          <cell r="N2350">
            <v>1</v>
          </cell>
          <cell r="O2350">
            <v>0</v>
          </cell>
          <cell r="P2350">
            <v>1</v>
          </cell>
        </row>
        <row r="2351">
          <cell r="A2351" t="str">
            <v>GTO</v>
          </cell>
          <cell r="C2351">
            <v>8</v>
          </cell>
          <cell r="H2351" t="str">
            <v>01</v>
          </cell>
          <cell r="J2351" t="str">
            <v>Registrado</v>
          </cell>
          <cell r="L2351" t="str">
            <v>102</v>
          </cell>
          <cell r="N2351">
            <v>1</v>
          </cell>
          <cell r="O2351">
            <v>0</v>
          </cell>
          <cell r="P2351">
            <v>1</v>
          </cell>
        </row>
        <row r="2352">
          <cell r="A2352" t="str">
            <v>GTO</v>
          </cell>
          <cell r="C2352">
            <v>8</v>
          </cell>
          <cell r="H2352" t="str">
            <v>01</v>
          </cell>
          <cell r="J2352" t="str">
            <v>Registrado</v>
          </cell>
          <cell r="L2352" t="str">
            <v>102</v>
          </cell>
          <cell r="N2352">
            <v>1</v>
          </cell>
          <cell r="O2352">
            <v>0</v>
          </cell>
          <cell r="P2352">
            <v>1</v>
          </cell>
        </row>
        <row r="2353">
          <cell r="A2353" t="str">
            <v>GTO</v>
          </cell>
          <cell r="C2353">
            <v>8</v>
          </cell>
          <cell r="H2353" t="str">
            <v>01</v>
          </cell>
          <cell r="J2353" t="str">
            <v>Registrado</v>
          </cell>
          <cell r="L2353" t="str">
            <v>102</v>
          </cell>
          <cell r="N2353">
            <v>1</v>
          </cell>
          <cell r="O2353">
            <v>0</v>
          </cell>
          <cell r="P2353">
            <v>1</v>
          </cell>
        </row>
        <row r="2354">
          <cell r="A2354" t="str">
            <v>GTO</v>
          </cell>
          <cell r="C2354">
            <v>8</v>
          </cell>
          <cell r="H2354" t="str">
            <v>01</v>
          </cell>
          <cell r="J2354" t="str">
            <v>Registrado</v>
          </cell>
          <cell r="L2354" t="str">
            <v>102</v>
          </cell>
          <cell r="N2354">
            <v>1</v>
          </cell>
          <cell r="O2354">
            <v>0</v>
          </cell>
          <cell r="P2354">
            <v>1</v>
          </cell>
        </row>
        <row r="2355">
          <cell r="A2355" t="str">
            <v>GTO</v>
          </cell>
          <cell r="C2355">
            <v>8</v>
          </cell>
          <cell r="H2355" t="str">
            <v>01</v>
          </cell>
          <cell r="J2355" t="str">
            <v>Registrado</v>
          </cell>
          <cell r="L2355" t="str">
            <v>102</v>
          </cell>
          <cell r="N2355">
            <v>3</v>
          </cell>
          <cell r="O2355">
            <v>0</v>
          </cell>
          <cell r="P2355">
            <v>1</v>
          </cell>
        </row>
        <row r="2356">
          <cell r="A2356" t="str">
            <v>GTO</v>
          </cell>
          <cell r="C2356">
            <v>8</v>
          </cell>
          <cell r="H2356" t="str">
            <v>01</v>
          </cell>
          <cell r="J2356" t="str">
            <v>Registrado</v>
          </cell>
          <cell r="L2356" t="str">
            <v>102</v>
          </cell>
          <cell r="N2356">
            <v>3</v>
          </cell>
          <cell r="O2356">
            <v>0</v>
          </cell>
          <cell r="P2356">
            <v>1</v>
          </cell>
        </row>
        <row r="2357">
          <cell r="A2357" t="str">
            <v>ANA</v>
          </cell>
          <cell r="C2357">
            <v>20</v>
          </cell>
          <cell r="H2357" t="str">
            <v>01</v>
          </cell>
          <cell r="J2357" t="str">
            <v>Registrado</v>
          </cell>
          <cell r="L2357" t="str">
            <v>101</v>
          </cell>
          <cell r="N2357">
            <v>1</v>
          </cell>
          <cell r="O2357">
            <v>0</v>
          </cell>
          <cell r="P2357">
            <v>1</v>
          </cell>
        </row>
        <row r="2358">
          <cell r="A2358" t="str">
            <v>GTO</v>
          </cell>
          <cell r="C2358">
            <v>8</v>
          </cell>
          <cell r="H2358" t="str">
            <v>01</v>
          </cell>
          <cell r="J2358" t="str">
            <v>Registrado</v>
          </cell>
          <cell r="L2358" t="str">
            <v>203</v>
          </cell>
          <cell r="N2358">
            <v>1</v>
          </cell>
          <cell r="O2358">
            <v>0</v>
          </cell>
          <cell r="P2358">
            <v>1</v>
          </cell>
        </row>
        <row r="2359">
          <cell r="A2359" t="str">
            <v>GTO</v>
          </cell>
          <cell r="C2359">
            <v>8</v>
          </cell>
          <cell r="H2359" t="str">
            <v>01</v>
          </cell>
          <cell r="J2359" t="str">
            <v>Registrado</v>
          </cell>
          <cell r="L2359" t="str">
            <v>203</v>
          </cell>
          <cell r="N2359">
            <v>1</v>
          </cell>
          <cell r="O2359">
            <v>0</v>
          </cell>
          <cell r="P2359">
            <v>1</v>
          </cell>
        </row>
        <row r="2360">
          <cell r="A2360" t="str">
            <v>GTO</v>
          </cell>
          <cell r="C2360">
            <v>8</v>
          </cell>
          <cell r="H2360" t="str">
            <v>01</v>
          </cell>
          <cell r="J2360" t="str">
            <v>Registrado</v>
          </cell>
          <cell r="L2360" t="str">
            <v>203</v>
          </cell>
          <cell r="N2360">
            <v>1</v>
          </cell>
          <cell r="O2360">
            <v>0</v>
          </cell>
          <cell r="P2360">
            <v>1</v>
          </cell>
        </row>
        <row r="2361">
          <cell r="A2361" t="str">
            <v>GTO</v>
          </cell>
          <cell r="C2361">
            <v>8</v>
          </cell>
          <cell r="H2361" t="str">
            <v>01</v>
          </cell>
          <cell r="J2361" t="str">
            <v>Registrado</v>
          </cell>
          <cell r="L2361" t="str">
            <v>203</v>
          </cell>
          <cell r="N2361">
            <v>1</v>
          </cell>
          <cell r="O2361">
            <v>0</v>
          </cell>
          <cell r="P2361">
            <v>1</v>
          </cell>
        </row>
        <row r="2362">
          <cell r="A2362" t="str">
            <v>GTO</v>
          </cell>
          <cell r="C2362">
            <v>8</v>
          </cell>
          <cell r="H2362" t="str">
            <v>01</v>
          </cell>
          <cell r="J2362" t="str">
            <v>Registrado</v>
          </cell>
          <cell r="L2362" t="str">
            <v>203</v>
          </cell>
          <cell r="N2362">
            <v>1</v>
          </cell>
          <cell r="O2362">
            <v>0</v>
          </cell>
          <cell r="P2362">
            <v>1</v>
          </cell>
        </row>
        <row r="2363">
          <cell r="A2363" t="str">
            <v>GTO</v>
          </cell>
          <cell r="C2363">
            <v>8</v>
          </cell>
          <cell r="H2363" t="str">
            <v>01</v>
          </cell>
          <cell r="J2363" t="str">
            <v>Registrado</v>
          </cell>
          <cell r="L2363" t="str">
            <v>203</v>
          </cell>
          <cell r="N2363">
            <v>1</v>
          </cell>
          <cell r="O2363">
            <v>0</v>
          </cell>
          <cell r="P2363">
            <v>1</v>
          </cell>
        </row>
        <row r="2364">
          <cell r="A2364" t="str">
            <v>GTO</v>
          </cell>
          <cell r="C2364">
            <v>8</v>
          </cell>
          <cell r="H2364" t="str">
            <v>01</v>
          </cell>
          <cell r="J2364" t="str">
            <v>Registrado</v>
          </cell>
          <cell r="L2364" t="str">
            <v>203</v>
          </cell>
          <cell r="N2364">
            <v>1</v>
          </cell>
          <cell r="O2364">
            <v>0</v>
          </cell>
          <cell r="P2364">
            <v>1</v>
          </cell>
        </row>
        <row r="2365">
          <cell r="A2365" t="str">
            <v>GTO</v>
          </cell>
          <cell r="C2365">
            <v>8</v>
          </cell>
          <cell r="H2365" t="str">
            <v>01</v>
          </cell>
          <cell r="J2365" t="str">
            <v>Registrado</v>
          </cell>
          <cell r="L2365" t="str">
            <v>203</v>
          </cell>
          <cell r="N2365">
            <v>1</v>
          </cell>
          <cell r="O2365">
            <v>0</v>
          </cell>
          <cell r="P2365">
            <v>1</v>
          </cell>
        </row>
        <row r="2366">
          <cell r="A2366" t="str">
            <v>GTO</v>
          </cell>
          <cell r="C2366">
            <v>8</v>
          </cell>
          <cell r="H2366" t="str">
            <v>01</v>
          </cell>
          <cell r="J2366" t="str">
            <v>Registrado</v>
          </cell>
          <cell r="L2366" t="str">
            <v>203</v>
          </cell>
          <cell r="N2366">
            <v>1</v>
          </cell>
          <cell r="O2366">
            <v>0</v>
          </cell>
          <cell r="P2366">
            <v>1</v>
          </cell>
        </row>
        <row r="2367">
          <cell r="A2367" t="str">
            <v>GTO</v>
          </cell>
          <cell r="C2367">
            <v>8</v>
          </cell>
          <cell r="H2367" t="str">
            <v>01</v>
          </cell>
          <cell r="J2367" t="str">
            <v>Registrado</v>
          </cell>
          <cell r="L2367" t="str">
            <v>203</v>
          </cell>
          <cell r="N2367">
            <v>1</v>
          </cell>
          <cell r="O2367">
            <v>0</v>
          </cell>
          <cell r="P2367">
            <v>1</v>
          </cell>
        </row>
        <row r="2368">
          <cell r="A2368" t="str">
            <v>GTO</v>
          </cell>
          <cell r="C2368">
            <v>8</v>
          </cell>
          <cell r="H2368" t="str">
            <v>01</v>
          </cell>
          <cell r="J2368" t="str">
            <v>Registrado</v>
          </cell>
          <cell r="L2368" t="str">
            <v>203</v>
          </cell>
          <cell r="N2368">
            <v>1</v>
          </cell>
          <cell r="O2368">
            <v>0</v>
          </cell>
          <cell r="P2368">
            <v>1</v>
          </cell>
        </row>
        <row r="2369">
          <cell r="A2369" t="str">
            <v>GTO</v>
          </cell>
          <cell r="C2369">
            <v>8</v>
          </cell>
          <cell r="H2369" t="str">
            <v>01</v>
          </cell>
          <cell r="J2369" t="str">
            <v>Registrado</v>
          </cell>
          <cell r="L2369" t="str">
            <v>203</v>
          </cell>
          <cell r="N2369">
            <v>1</v>
          </cell>
          <cell r="O2369">
            <v>0</v>
          </cell>
          <cell r="P2369">
            <v>1</v>
          </cell>
        </row>
        <row r="2370">
          <cell r="A2370" t="str">
            <v>GTO</v>
          </cell>
          <cell r="C2370">
            <v>8</v>
          </cell>
          <cell r="H2370" t="str">
            <v>01</v>
          </cell>
          <cell r="J2370" t="str">
            <v>Registrado</v>
          </cell>
          <cell r="L2370" t="str">
            <v>203</v>
          </cell>
          <cell r="N2370">
            <v>1</v>
          </cell>
          <cell r="O2370">
            <v>0</v>
          </cell>
          <cell r="P2370">
            <v>1</v>
          </cell>
        </row>
        <row r="2371">
          <cell r="A2371" t="str">
            <v>GTO</v>
          </cell>
          <cell r="C2371">
            <v>8</v>
          </cell>
          <cell r="H2371" t="str">
            <v>01</v>
          </cell>
          <cell r="J2371" t="str">
            <v>Registrado</v>
          </cell>
          <cell r="L2371" t="str">
            <v>203</v>
          </cell>
          <cell r="N2371">
            <v>1</v>
          </cell>
          <cell r="O2371">
            <v>0</v>
          </cell>
          <cell r="P2371">
            <v>1</v>
          </cell>
        </row>
        <row r="2372">
          <cell r="A2372" t="str">
            <v>GTO</v>
          </cell>
          <cell r="C2372">
            <v>8</v>
          </cell>
          <cell r="H2372" t="str">
            <v>01</v>
          </cell>
          <cell r="J2372" t="str">
            <v>Registrado</v>
          </cell>
          <cell r="L2372" t="str">
            <v>203</v>
          </cell>
          <cell r="N2372">
            <v>1</v>
          </cell>
          <cell r="O2372">
            <v>0</v>
          </cell>
          <cell r="P2372">
            <v>1</v>
          </cell>
        </row>
        <row r="2373">
          <cell r="A2373" t="str">
            <v>GTO</v>
          </cell>
          <cell r="C2373">
            <v>8</v>
          </cell>
          <cell r="H2373" t="str">
            <v>01</v>
          </cell>
          <cell r="J2373" t="str">
            <v>Registrado</v>
          </cell>
          <cell r="L2373" t="str">
            <v>203</v>
          </cell>
          <cell r="N2373">
            <v>1</v>
          </cell>
          <cell r="O2373">
            <v>0</v>
          </cell>
          <cell r="P2373">
            <v>1</v>
          </cell>
        </row>
        <row r="2374">
          <cell r="A2374" t="str">
            <v>GTO</v>
          </cell>
          <cell r="C2374">
            <v>8</v>
          </cell>
          <cell r="H2374" t="str">
            <v>01</v>
          </cell>
          <cell r="J2374" t="str">
            <v>Registrado</v>
          </cell>
          <cell r="L2374" t="str">
            <v>203</v>
          </cell>
          <cell r="N2374">
            <v>1</v>
          </cell>
          <cell r="O2374">
            <v>0</v>
          </cell>
          <cell r="P2374">
            <v>1</v>
          </cell>
        </row>
        <row r="2375">
          <cell r="A2375" t="str">
            <v>GTO</v>
          </cell>
          <cell r="C2375">
            <v>8</v>
          </cell>
          <cell r="H2375" t="str">
            <v>01</v>
          </cell>
          <cell r="J2375" t="str">
            <v>Registrado</v>
          </cell>
          <cell r="L2375" t="str">
            <v>203</v>
          </cell>
          <cell r="N2375">
            <v>1</v>
          </cell>
          <cell r="O2375">
            <v>0</v>
          </cell>
          <cell r="P2375">
            <v>1</v>
          </cell>
        </row>
        <row r="2376">
          <cell r="A2376" t="str">
            <v>GTO</v>
          </cell>
          <cell r="C2376">
            <v>8</v>
          </cell>
          <cell r="H2376" t="str">
            <v>01</v>
          </cell>
          <cell r="J2376" t="str">
            <v>Registrado</v>
          </cell>
          <cell r="L2376" t="str">
            <v>203</v>
          </cell>
          <cell r="N2376">
            <v>1</v>
          </cell>
          <cell r="O2376">
            <v>0</v>
          </cell>
          <cell r="P2376">
            <v>1</v>
          </cell>
        </row>
        <row r="2377">
          <cell r="A2377" t="str">
            <v>GTO</v>
          </cell>
          <cell r="C2377">
            <v>8</v>
          </cell>
          <cell r="H2377" t="str">
            <v>01</v>
          </cell>
          <cell r="J2377" t="str">
            <v>Registrado</v>
          </cell>
          <cell r="L2377" t="str">
            <v>203</v>
          </cell>
          <cell r="N2377">
            <v>2</v>
          </cell>
          <cell r="O2377">
            <v>0</v>
          </cell>
          <cell r="P2377">
            <v>1</v>
          </cell>
        </row>
        <row r="2378">
          <cell r="A2378" t="str">
            <v>GTO</v>
          </cell>
          <cell r="C2378">
            <v>8</v>
          </cell>
          <cell r="H2378" t="str">
            <v>01</v>
          </cell>
          <cell r="J2378" t="str">
            <v>Registrado</v>
          </cell>
          <cell r="L2378" t="str">
            <v>203</v>
          </cell>
          <cell r="N2378">
            <v>2</v>
          </cell>
          <cell r="O2378">
            <v>0</v>
          </cell>
          <cell r="P2378">
            <v>1</v>
          </cell>
        </row>
        <row r="2379">
          <cell r="A2379" t="str">
            <v>GTO</v>
          </cell>
          <cell r="C2379">
            <v>8</v>
          </cell>
          <cell r="H2379" t="str">
            <v>01</v>
          </cell>
          <cell r="J2379" t="str">
            <v>Registrado</v>
          </cell>
          <cell r="L2379" t="str">
            <v>203</v>
          </cell>
          <cell r="N2379">
            <v>2</v>
          </cell>
          <cell r="O2379">
            <v>0</v>
          </cell>
          <cell r="P2379">
            <v>1</v>
          </cell>
        </row>
        <row r="2380">
          <cell r="A2380" t="str">
            <v>GTO</v>
          </cell>
          <cell r="C2380">
            <v>8</v>
          </cell>
          <cell r="H2380" t="str">
            <v>01</v>
          </cell>
          <cell r="J2380" t="str">
            <v>Registrado</v>
          </cell>
          <cell r="L2380" t="str">
            <v>203</v>
          </cell>
          <cell r="N2380">
            <v>2</v>
          </cell>
          <cell r="O2380">
            <v>0</v>
          </cell>
          <cell r="P2380">
            <v>1</v>
          </cell>
        </row>
        <row r="2381">
          <cell r="A2381" t="str">
            <v>GTO</v>
          </cell>
          <cell r="C2381">
            <v>8</v>
          </cell>
          <cell r="H2381" t="str">
            <v>01</v>
          </cell>
          <cell r="J2381" t="str">
            <v>Registrado</v>
          </cell>
          <cell r="L2381" t="str">
            <v>203</v>
          </cell>
          <cell r="N2381">
            <v>2</v>
          </cell>
          <cell r="O2381">
            <v>0</v>
          </cell>
          <cell r="P2381">
            <v>1</v>
          </cell>
        </row>
        <row r="2382">
          <cell r="A2382" t="str">
            <v>GTO</v>
          </cell>
          <cell r="C2382">
            <v>8</v>
          </cell>
          <cell r="H2382" t="str">
            <v>01</v>
          </cell>
          <cell r="J2382" t="str">
            <v>Registrado</v>
          </cell>
          <cell r="L2382" t="str">
            <v>203</v>
          </cell>
          <cell r="N2382">
            <v>2</v>
          </cell>
          <cell r="O2382">
            <v>0</v>
          </cell>
          <cell r="P2382">
            <v>1</v>
          </cell>
        </row>
        <row r="2383">
          <cell r="A2383" t="str">
            <v>GTO</v>
          </cell>
          <cell r="C2383">
            <v>8</v>
          </cell>
          <cell r="H2383" t="str">
            <v>01</v>
          </cell>
          <cell r="J2383" t="str">
            <v>Registrado</v>
          </cell>
          <cell r="L2383" t="str">
            <v>203</v>
          </cell>
          <cell r="N2383">
            <v>2</v>
          </cell>
          <cell r="O2383">
            <v>0</v>
          </cell>
          <cell r="P2383">
            <v>1</v>
          </cell>
        </row>
        <row r="2384">
          <cell r="A2384" t="str">
            <v>GTO</v>
          </cell>
          <cell r="C2384">
            <v>8</v>
          </cell>
          <cell r="H2384" t="str">
            <v>01</v>
          </cell>
          <cell r="J2384" t="str">
            <v>Registrado</v>
          </cell>
          <cell r="L2384" t="str">
            <v>203</v>
          </cell>
          <cell r="N2384">
            <v>2</v>
          </cell>
          <cell r="O2384">
            <v>0</v>
          </cell>
          <cell r="P2384">
            <v>1</v>
          </cell>
        </row>
        <row r="2385">
          <cell r="A2385" t="str">
            <v>GTO</v>
          </cell>
          <cell r="C2385">
            <v>8</v>
          </cell>
          <cell r="H2385" t="str">
            <v>01</v>
          </cell>
          <cell r="J2385" t="str">
            <v>Registrado</v>
          </cell>
          <cell r="L2385" t="str">
            <v>203</v>
          </cell>
          <cell r="N2385">
            <v>2</v>
          </cell>
          <cell r="O2385">
            <v>0</v>
          </cell>
          <cell r="P2385">
            <v>1</v>
          </cell>
        </row>
        <row r="2386">
          <cell r="A2386" t="str">
            <v>GTO</v>
          </cell>
          <cell r="C2386">
            <v>8</v>
          </cell>
          <cell r="H2386" t="str">
            <v>01</v>
          </cell>
          <cell r="J2386" t="str">
            <v>Registrado</v>
          </cell>
          <cell r="L2386" t="str">
            <v>203</v>
          </cell>
          <cell r="N2386">
            <v>2</v>
          </cell>
          <cell r="O2386">
            <v>0</v>
          </cell>
          <cell r="P2386">
            <v>1</v>
          </cell>
        </row>
        <row r="2387">
          <cell r="A2387" t="str">
            <v>GTO</v>
          </cell>
          <cell r="C2387">
            <v>8</v>
          </cell>
          <cell r="H2387" t="str">
            <v>01</v>
          </cell>
          <cell r="J2387" t="str">
            <v>Registrado</v>
          </cell>
          <cell r="L2387" t="str">
            <v>203</v>
          </cell>
          <cell r="N2387">
            <v>2</v>
          </cell>
          <cell r="O2387">
            <v>0</v>
          </cell>
          <cell r="P2387">
            <v>1</v>
          </cell>
        </row>
        <row r="2388">
          <cell r="A2388" t="str">
            <v>GTO</v>
          </cell>
          <cell r="C2388">
            <v>8</v>
          </cell>
          <cell r="H2388" t="str">
            <v>01</v>
          </cell>
          <cell r="J2388" t="str">
            <v>Registrado</v>
          </cell>
          <cell r="L2388" t="str">
            <v>203</v>
          </cell>
          <cell r="N2388">
            <v>2</v>
          </cell>
          <cell r="O2388">
            <v>0</v>
          </cell>
          <cell r="P2388">
            <v>1</v>
          </cell>
        </row>
        <row r="2389">
          <cell r="A2389" t="str">
            <v>GTO</v>
          </cell>
          <cell r="C2389">
            <v>8</v>
          </cell>
          <cell r="H2389" t="str">
            <v>01</v>
          </cell>
          <cell r="J2389" t="str">
            <v>Registrado</v>
          </cell>
          <cell r="L2389" t="str">
            <v>203</v>
          </cell>
          <cell r="N2389">
            <v>2</v>
          </cell>
          <cell r="O2389">
            <v>0</v>
          </cell>
          <cell r="P2389">
            <v>1</v>
          </cell>
        </row>
        <row r="2390">
          <cell r="A2390" t="str">
            <v>GTO</v>
          </cell>
          <cell r="C2390">
            <v>8</v>
          </cell>
          <cell r="H2390" t="str">
            <v>01</v>
          </cell>
          <cell r="J2390" t="str">
            <v>Registrado</v>
          </cell>
          <cell r="L2390" t="str">
            <v>203</v>
          </cell>
          <cell r="N2390">
            <v>3</v>
          </cell>
          <cell r="O2390">
            <v>0</v>
          </cell>
          <cell r="P2390">
            <v>1</v>
          </cell>
        </row>
        <row r="2391">
          <cell r="A2391" t="str">
            <v>GTO</v>
          </cell>
          <cell r="C2391">
            <v>8</v>
          </cell>
          <cell r="H2391" t="str">
            <v>01</v>
          </cell>
          <cell r="J2391" t="str">
            <v>Registrado</v>
          </cell>
          <cell r="L2391" t="str">
            <v>203</v>
          </cell>
          <cell r="N2391">
            <v>3</v>
          </cell>
          <cell r="O2391">
            <v>0</v>
          </cell>
          <cell r="P2391">
            <v>1</v>
          </cell>
        </row>
        <row r="2392">
          <cell r="A2392" t="str">
            <v>GTO</v>
          </cell>
          <cell r="C2392">
            <v>8</v>
          </cell>
          <cell r="H2392" t="str">
            <v>01</v>
          </cell>
          <cell r="J2392" t="str">
            <v>Registrado</v>
          </cell>
          <cell r="L2392" t="str">
            <v>203</v>
          </cell>
          <cell r="N2392">
            <v>3</v>
          </cell>
          <cell r="O2392">
            <v>0</v>
          </cell>
          <cell r="P2392">
            <v>1</v>
          </cell>
        </row>
        <row r="2393">
          <cell r="A2393" t="str">
            <v>GTO</v>
          </cell>
          <cell r="C2393">
            <v>8</v>
          </cell>
          <cell r="H2393" t="str">
            <v>01</v>
          </cell>
          <cell r="J2393" t="str">
            <v>Registrado</v>
          </cell>
          <cell r="L2393" t="str">
            <v>203</v>
          </cell>
          <cell r="N2393">
            <v>3</v>
          </cell>
          <cell r="O2393">
            <v>0</v>
          </cell>
          <cell r="P2393">
            <v>1</v>
          </cell>
        </row>
        <row r="2394">
          <cell r="A2394" t="str">
            <v>GTO</v>
          </cell>
          <cell r="C2394">
            <v>8</v>
          </cell>
          <cell r="H2394" t="str">
            <v>01</v>
          </cell>
          <cell r="J2394" t="str">
            <v>Registrado</v>
          </cell>
          <cell r="L2394" t="str">
            <v>203</v>
          </cell>
          <cell r="N2394">
            <v>3</v>
          </cell>
          <cell r="O2394">
            <v>0</v>
          </cell>
          <cell r="P2394">
            <v>1</v>
          </cell>
        </row>
        <row r="2395">
          <cell r="A2395" t="str">
            <v>GTO</v>
          </cell>
          <cell r="C2395">
            <v>8</v>
          </cell>
          <cell r="H2395" t="str">
            <v>01</v>
          </cell>
          <cell r="J2395" t="str">
            <v>Registrado</v>
          </cell>
          <cell r="L2395" t="str">
            <v>203</v>
          </cell>
          <cell r="N2395">
            <v>5</v>
          </cell>
          <cell r="O2395">
            <v>0</v>
          </cell>
          <cell r="P2395">
            <v>2</v>
          </cell>
        </row>
        <row r="2396">
          <cell r="A2396" t="str">
            <v>GTO</v>
          </cell>
          <cell r="C2396">
            <v>8</v>
          </cell>
          <cell r="H2396" t="str">
            <v>01</v>
          </cell>
          <cell r="J2396" t="str">
            <v>Registrado</v>
          </cell>
          <cell r="L2396" t="str">
            <v>203</v>
          </cell>
          <cell r="N2396">
            <v>5</v>
          </cell>
          <cell r="O2396">
            <v>0</v>
          </cell>
          <cell r="P2396">
            <v>2</v>
          </cell>
        </row>
        <row r="2397">
          <cell r="A2397" t="str">
            <v>GTO</v>
          </cell>
          <cell r="C2397">
            <v>8</v>
          </cell>
          <cell r="H2397" t="str">
            <v>01</v>
          </cell>
          <cell r="J2397" t="str">
            <v>Registrado</v>
          </cell>
          <cell r="L2397" t="str">
            <v>203</v>
          </cell>
          <cell r="N2397">
            <v>5</v>
          </cell>
          <cell r="O2397">
            <v>0</v>
          </cell>
          <cell r="P2397">
            <v>2</v>
          </cell>
        </row>
        <row r="2398">
          <cell r="A2398" t="str">
            <v>GTO</v>
          </cell>
          <cell r="C2398">
            <v>8</v>
          </cell>
          <cell r="H2398" t="str">
            <v>01</v>
          </cell>
          <cell r="J2398" t="str">
            <v>Registrado</v>
          </cell>
          <cell r="L2398" t="str">
            <v>203</v>
          </cell>
          <cell r="N2398">
            <v>5</v>
          </cell>
          <cell r="O2398">
            <v>0</v>
          </cell>
          <cell r="P2398">
            <v>2</v>
          </cell>
        </row>
        <row r="2399">
          <cell r="A2399" t="str">
            <v>GTO</v>
          </cell>
          <cell r="C2399">
            <v>8</v>
          </cell>
          <cell r="H2399" t="str">
            <v>01</v>
          </cell>
          <cell r="J2399" t="str">
            <v>Registrado</v>
          </cell>
          <cell r="L2399" t="str">
            <v>203</v>
          </cell>
          <cell r="N2399">
            <v>5</v>
          </cell>
          <cell r="O2399">
            <v>0</v>
          </cell>
          <cell r="P2399">
            <v>2</v>
          </cell>
        </row>
        <row r="2400">
          <cell r="A2400" t="str">
            <v>GTO</v>
          </cell>
          <cell r="C2400">
            <v>9</v>
          </cell>
          <cell r="H2400" t="str">
            <v>00</v>
          </cell>
          <cell r="J2400" t="str">
            <v>Registrado</v>
          </cell>
          <cell r="L2400" t="str">
            <v>203</v>
          </cell>
          <cell r="N2400">
            <v>2</v>
          </cell>
          <cell r="O2400">
            <v>0</v>
          </cell>
          <cell r="P2400">
            <v>1</v>
          </cell>
        </row>
        <row r="2401">
          <cell r="A2401" t="str">
            <v>GTO</v>
          </cell>
          <cell r="C2401">
            <v>4</v>
          </cell>
          <cell r="H2401" t="str">
            <v>00</v>
          </cell>
          <cell r="J2401" t="str">
            <v>Registrado</v>
          </cell>
          <cell r="L2401" t="str">
            <v>203</v>
          </cell>
          <cell r="N2401">
            <v>1</v>
          </cell>
          <cell r="O2401">
            <v>0</v>
          </cell>
          <cell r="P2401">
            <v>1</v>
          </cell>
        </row>
        <row r="2402">
          <cell r="A2402" t="str">
            <v>GTO</v>
          </cell>
          <cell r="C2402">
            <v>8</v>
          </cell>
          <cell r="H2402" t="str">
            <v>01</v>
          </cell>
          <cell r="J2402" t="str">
            <v>Registrado</v>
          </cell>
          <cell r="L2402" t="str">
            <v>203</v>
          </cell>
          <cell r="N2402">
            <v>5</v>
          </cell>
          <cell r="O2402">
            <v>0</v>
          </cell>
          <cell r="P2402">
            <v>2</v>
          </cell>
        </row>
        <row r="2403">
          <cell r="A2403" t="str">
            <v>GTO</v>
          </cell>
          <cell r="C2403">
            <v>8</v>
          </cell>
          <cell r="H2403" t="str">
            <v>01</v>
          </cell>
          <cell r="J2403" t="str">
            <v>Registrado</v>
          </cell>
          <cell r="L2403" t="str">
            <v>203</v>
          </cell>
          <cell r="N2403">
            <v>5</v>
          </cell>
          <cell r="O2403">
            <v>0</v>
          </cell>
          <cell r="P2403">
            <v>2</v>
          </cell>
        </row>
        <row r="2404">
          <cell r="A2404" t="str">
            <v>GTO</v>
          </cell>
          <cell r="C2404">
            <v>4</v>
          </cell>
          <cell r="H2404" t="str">
            <v>00</v>
          </cell>
          <cell r="J2404" t="str">
            <v>Registrado</v>
          </cell>
          <cell r="L2404" t="str">
            <v>102</v>
          </cell>
          <cell r="N2404">
            <v>1</v>
          </cell>
          <cell r="O2404">
            <v>0</v>
          </cell>
          <cell r="P2404">
            <v>1</v>
          </cell>
        </row>
        <row r="2405">
          <cell r="A2405" t="str">
            <v>GTO</v>
          </cell>
          <cell r="C2405">
            <v>8</v>
          </cell>
          <cell r="H2405" t="str">
            <v>01</v>
          </cell>
          <cell r="J2405" t="str">
            <v>Registrado</v>
          </cell>
          <cell r="L2405" t="str">
            <v>203</v>
          </cell>
          <cell r="N2405">
            <v>5</v>
          </cell>
          <cell r="O2405">
            <v>0</v>
          </cell>
          <cell r="P2405">
            <v>2</v>
          </cell>
        </row>
        <row r="2406">
          <cell r="A2406" t="str">
            <v>GTO</v>
          </cell>
          <cell r="C2406">
            <v>4</v>
          </cell>
          <cell r="H2406" t="str">
            <v>01</v>
          </cell>
          <cell r="J2406" t="str">
            <v>Registrado</v>
          </cell>
          <cell r="L2406" t="str">
            <v>102</v>
          </cell>
          <cell r="N2406">
            <v>1</v>
          </cell>
          <cell r="O2406">
            <v>0</v>
          </cell>
          <cell r="P2406">
            <v>1</v>
          </cell>
        </row>
        <row r="2407">
          <cell r="A2407" t="str">
            <v>GTO</v>
          </cell>
          <cell r="C2407">
            <v>4</v>
          </cell>
          <cell r="H2407" t="str">
            <v>00</v>
          </cell>
          <cell r="J2407" t="str">
            <v>Registrado</v>
          </cell>
          <cell r="L2407" t="str">
            <v>102</v>
          </cell>
          <cell r="N2407">
            <v>1</v>
          </cell>
          <cell r="O2407">
            <v>0</v>
          </cell>
          <cell r="P2407">
            <v>1</v>
          </cell>
        </row>
        <row r="2408">
          <cell r="A2408" t="str">
            <v>ANA</v>
          </cell>
          <cell r="C2408">
            <v>4</v>
          </cell>
          <cell r="H2408" t="str">
            <v>03</v>
          </cell>
          <cell r="J2408" t="str">
            <v>Registrado</v>
          </cell>
          <cell r="L2408" t="str">
            <v>101</v>
          </cell>
          <cell r="N2408">
            <v>1</v>
          </cell>
          <cell r="O2408">
            <v>0</v>
          </cell>
          <cell r="P2408">
            <v>1</v>
          </cell>
        </row>
        <row r="2409">
          <cell r="A2409" t="str">
            <v>ANA</v>
          </cell>
          <cell r="C2409">
            <v>22</v>
          </cell>
          <cell r="H2409" t="str">
            <v>01</v>
          </cell>
          <cell r="J2409" t="str">
            <v>Registrado</v>
          </cell>
          <cell r="L2409" t="str">
            <v>101</v>
          </cell>
          <cell r="N2409">
            <v>1</v>
          </cell>
          <cell r="O2409">
            <v>0</v>
          </cell>
          <cell r="P2409">
            <v>2</v>
          </cell>
        </row>
        <row r="2410">
          <cell r="A2410" t="str">
            <v>GTO</v>
          </cell>
          <cell r="C2410">
            <v>12</v>
          </cell>
          <cell r="H2410" t="str">
            <v>01</v>
          </cell>
          <cell r="J2410" t="str">
            <v>Registrado</v>
          </cell>
          <cell r="L2410" t="str">
            <v>102</v>
          </cell>
          <cell r="N2410">
            <v>1</v>
          </cell>
          <cell r="O2410">
            <v>0</v>
          </cell>
          <cell r="P2410">
            <v>1</v>
          </cell>
        </row>
        <row r="2411">
          <cell r="A2411" t="str">
            <v>GTO</v>
          </cell>
          <cell r="C2411">
            <v>12</v>
          </cell>
          <cell r="H2411" t="str">
            <v>01</v>
          </cell>
          <cell r="J2411" t="str">
            <v>Registrado</v>
          </cell>
          <cell r="L2411" t="str">
            <v>102</v>
          </cell>
          <cell r="N2411">
            <v>1</v>
          </cell>
          <cell r="O2411">
            <v>0</v>
          </cell>
          <cell r="P2411">
            <v>1</v>
          </cell>
        </row>
        <row r="2412">
          <cell r="A2412" t="str">
            <v>GTO</v>
          </cell>
          <cell r="C2412">
            <v>12</v>
          </cell>
          <cell r="H2412" t="str">
            <v>01</v>
          </cell>
          <cell r="J2412" t="str">
            <v>Registrado</v>
          </cell>
          <cell r="L2412" t="str">
            <v>102</v>
          </cell>
          <cell r="N2412">
            <v>1</v>
          </cell>
          <cell r="O2412">
            <v>0</v>
          </cell>
          <cell r="P2412">
            <v>1</v>
          </cell>
        </row>
        <row r="2413">
          <cell r="A2413" t="str">
            <v>GTO</v>
          </cell>
          <cell r="C2413">
            <v>12</v>
          </cell>
          <cell r="H2413" t="str">
            <v>01</v>
          </cell>
          <cell r="J2413" t="str">
            <v>Registrado</v>
          </cell>
          <cell r="L2413" t="str">
            <v>102</v>
          </cell>
          <cell r="N2413">
            <v>1</v>
          </cell>
          <cell r="O2413">
            <v>0</v>
          </cell>
          <cell r="P2413">
            <v>1</v>
          </cell>
        </row>
        <row r="2414">
          <cell r="A2414" t="str">
            <v>GTO</v>
          </cell>
          <cell r="C2414">
            <v>12</v>
          </cell>
          <cell r="H2414" t="str">
            <v>01</v>
          </cell>
          <cell r="J2414" t="str">
            <v>Registrado</v>
          </cell>
          <cell r="L2414" t="str">
            <v>102</v>
          </cell>
          <cell r="N2414">
            <v>1</v>
          </cell>
          <cell r="O2414">
            <v>0</v>
          </cell>
          <cell r="P2414">
            <v>1</v>
          </cell>
        </row>
        <row r="2415">
          <cell r="A2415" t="str">
            <v>GTO</v>
          </cell>
          <cell r="C2415">
            <v>12</v>
          </cell>
          <cell r="H2415" t="str">
            <v>01</v>
          </cell>
          <cell r="J2415" t="str">
            <v>Registrado</v>
          </cell>
          <cell r="L2415" t="str">
            <v>102</v>
          </cell>
          <cell r="N2415">
            <v>1</v>
          </cell>
          <cell r="O2415">
            <v>0</v>
          </cell>
          <cell r="P2415">
            <v>1</v>
          </cell>
        </row>
        <row r="2416">
          <cell r="A2416" t="str">
            <v>GTO</v>
          </cell>
          <cell r="C2416">
            <v>12</v>
          </cell>
          <cell r="H2416" t="str">
            <v>01</v>
          </cell>
          <cell r="J2416" t="str">
            <v>Registrado</v>
          </cell>
          <cell r="L2416" t="str">
            <v>102</v>
          </cell>
          <cell r="N2416">
            <v>1</v>
          </cell>
          <cell r="O2416">
            <v>0</v>
          </cell>
          <cell r="P2416">
            <v>1</v>
          </cell>
        </row>
        <row r="2417">
          <cell r="A2417" t="str">
            <v>GTO</v>
          </cell>
          <cell r="C2417">
            <v>12</v>
          </cell>
          <cell r="H2417" t="str">
            <v>01</v>
          </cell>
          <cell r="J2417" t="str">
            <v>Registrado</v>
          </cell>
          <cell r="L2417" t="str">
            <v>102</v>
          </cell>
          <cell r="N2417">
            <v>1</v>
          </cell>
          <cell r="O2417">
            <v>0</v>
          </cell>
          <cell r="P2417">
            <v>1</v>
          </cell>
        </row>
        <row r="2418">
          <cell r="A2418" t="str">
            <v>GTO</v>
          </cell>
          <cell r="C2418">
            <v>12</v>
          </cell>
          <cell r="H2418" t="str">
            <v>01</v>
          </cell>
          <cell r="J2418" t="str">
            <v>Registrado</v>
          </cell>
          <cell r="L2418" t="str">
            <v>102</v>
          </cell>
          <cell r="N2418">
            <v>1</v>
          </cell>
          <cell r="O2418">
            <v>0</v>
          </cell>
          <cell r="P2418">
            <v>1</v>
          </cell>
        </row>
        <row r="2419">
          <cell r="A2419" t="str">
            <v>GTO</v>
          </cell>
          <cell r="C2419">
            <v>12</v>
          </cell>
          <cell r="H2419" t="str">
            <v>01</v>
          </cell>
          <cell r="J2419" t="str">
            <v>Registrado</v>
          </cell>
          <cell r="L2419" t="str">
            <v>102</v>
          </cell>
          <cell r="N2419">
            <v>1</v>
          </cell>
          <cell r="O2419">
            <v>0</v>
          </cell>
          <cell r="P2419">
            <v>1</v>
          </cell>
        </row>
        <row r="2420">
          <cell r="A2420" t="str">
            <v>GTO</v>
          </cell>
          <cell r="C2420">
            <v>12</v>
          </cell>
          <cell r="H2420" t="str">
            <v>01</v>
          </cell>
          <cell r="J2420" t="str">
            <v>Registrado</v>
          </cell>
          <cell r="L2420" t="str">
            <v>102</v>
          </cell>
          <cell r="N2420">
            <v>1</v>
          </cell>
          <cell r="O2420">
            <v>0</v>
          </cell>
          <cell r="P2420">
            <v>1</v>
          </cell>
        </row>
        <row r="2421">
          <cell r="A2421" t="str">
            <v>GTO</v>
          </cell>
          <cell r="C2421">
            <v>12</v>
          </cell>
          <cell r="H2421" t="str">
            <v>01</v>
          </cell>
          <cell r="J2421" t="str">
            <v>Registrado</v>
          </cell>
          <cell r="L2421" t="str">
            <v>102</v>
          </cell>
          <cell r="N2421">
            <v>3</v>
          </cell>
          <cell r="O2421">
            <v>0</v>
          </cell>
          <cell r="P2421">
            <v>1</v>
          </cell>
        </row>
        <row r="2422">
          <cell r="A2422" t="str">
            <v>GTO</v>
          </cell>
          <cell r="C2422">
            <v>12</v>
          </cell>
          <cell r="H2422" t="str">
            <v>01</v>
          </cell>
          <cell r="J2422" t="str">
            <v>Registrado</v>
          </cell>
          <cell r="L2422" t="str">
            <v>102</v>
          </cell>
          <cell r="N2422">
            <v>3</v>
          </cell>
          <cell r="O2422">
            <v>0</v>
          </cell>
          <cell r="P2422">
            <v>1</v>
          </cell>
        </row>
        <row r="2423">
          <cell r="A2423" t="str">
            <v>ANA</v>
          </cell>
          <cell r="C2423">
            <v>23</v>
          </cell>
          <cell r="H2423" t="str">
            <v>01</v>
          </cell>
          <cell r="J2423" t="str">
            <v>Registrado</v>
          </cell>
          <cell r="L2423" t="str">
            <v>101</v>
          </cell>
          <cell r="N2423">
            <v>1</v>
          </cell>
          <cell r="O2423">
            <v>0</v>
          </cell>
          <cell r="P2423">
            <v>1</v>
          </cell>
        </row>
        <row r="2424">
          <cell r="A2424" t="str">
            <v>GTO</v>
          </cell>
          <cell r="C2424">
            <v>12</v>
          </cell>
          <cell r="H2424" t="str">
            <v>01</v>
          </cell>
          <cell r="J2424" t="str">
            <v>Registrado</v>
          </cell>
          <cell r="L2424" t="str">
            <v>203</v>
          </cell>
          <cell r="N2424">
            <v>1</v>
          </cell>
          <cell r="O2424">
            <v>0</v>
          </cell>
          <cell r="P2424">
            <v>1</v>
          </cell>
        </row>
        <row r="2425">
          <cell r="A2425" t="str">
            <v>GTO</v>
          </cell>
          <cell r="C2425">
            <v>12</v>
          </cell>
          <cell r="H2425" t="str">
            <v>01</v>
          </cell>
          <cell r="J2425" t="str">
            <v>Registrado</v>
          </cell>
          <cell r="L2425" t="str">
            <v>203</v>
          </cell>
          <cell r="N2425">
            <v>1</v>
          </cell>
          <cell r="O2425">
            <v>0</v>
          </cell>
          <cell r="P2425">
            <v>1</v>
          </cell>
        </row>
        <row r="2426">
          <cell r="A2426" t="str">
            <v>GTO</v>
          </cell>
          <cell r="C2426">
            <v>12</v>
          </cell>
          <cell r="H2426" t="str">
            <v>01</v>
          </cell>
          <cell r="J2426" t="str">
            <v>Registrado</v>
          </cell>
          <cell r="L2426" t="str">
            <v>203</v>
          </cell>
          <cell r="N2426">
            <v>1</v>
          </cell>
          <cell r="O2426">
            <v>0</v>
          </cell>
          <cell r="P2426">
            <v>1</v>
          </cell>
        </row>
        <row r="2427">
          <cell r="A2427" t="str">
            <v>GTO</v>
          </cell>
          <cell r="C2427">
            <v>12</v>
          </cell>
          <cell r="H2427" t="str">
            <v>01</v>
          </cell>
          <cell r="J2427" t="str">
            <v>Registrado</v>
          </cell>
          <cell r="L2427" t="str">
            <v>203</v>
          </cell>
          <cell r="N2427">
            <v>1</v>
          </cell>
          <cell r="O2427">
            <v>0</v>
          </cell>
          <cell r="P2427">
            <v>1</v>
          </cell>
        </row>
        <row r="2428">
          <cell r="A2428" t="str">
            <v>GTO</v>
          </cell>
          <cell r="C2428">
            <v>12</v>
          </cell>
          <cell r="H2428" t="str">
            <v>01</v>
          </cell>
          <cell r="J2428" t="str">
            <v>Registrado</v>
          </cell>
          <cell r="L2428" t="str">
            <v>203</v>
          </cell>
          <cell r="N2428">
            <v>1</v>
          </cell>
          <cell r="O2428">
            <v>0</v>
          </cell>
          <cell r="P2428">
            <v>1</v>
          </cell>
        </row>
        <row r="2429">
          <cell r="A2429" t="str">
            <v>GTO</v>
          </cell>
          <cell r="C2429">
            <v>12</v>
          </cell>
          <cell r="H2429" t="str">
            <v>01</v>
          </cell>
          <cell r="J2429" t="str">
            <v>Registrado</v>
          </cell>
          <cell r="L2429" t="str">
            <v>203</v>
          </cell>
          <cell r="N2429">
            <v>1</v>
          </cell>
          <cell r="O2429">
            <v>0</v>
          </cell>
          <cell r="P2429">
            <v>1</v>
          </cell>
        </row>
        <row r="2430">
          <cell r="A2430" t="str">
            <v>GTO</v>
          </cell>
          <cell r="C2430">
            <v>12</v>
          </cell>
          <cell r="H2430" t="str">
            <v>01</v>
          </cell>
          <cell r="J2430" t="str">
            <v>Registrado</v>
          </cell>
          <cell r="L2430" t="str">
            <v>203</v>
          </cell>
          <cell r="N2430">
            <v>1</v>
          </cell>
          <cell r="O2430">
            <v>0</v>
          </cell>
          <cell r="P2430">
            <v>1</v>
          </cell>
        </row>
        <row r="2431">
          <cell r="A2431" t="str">
            <v>GTO</v>
          </cell>
          <cell r="C2431">
            <v>12</v>
          </cell>
          <cell r="H2431" t="str">
            <v>01</v>
          </cell>
          <cell r="J2431" t="str">
            <v>Registrado</v>
          </cell>
          <cell r="L2431" t="str">
            <v>203</v>
          </cell>
          <cell r="N2431">
            <v>1</v>
          </cell>
          <cell r="O2431">
            <v>0</v>
          </cell>
          <cell r="P2431">
            <v>1</v>
          </cell>
        </row>
        <row r="2432">
          <cell r="A2432" t="str">
            <v>GTO</v>
          </cell>
          <cell r="C2432">
            <v>12</v>
          </cell>
          <cell r="H2432" t="str">
            <v>01</v>
          </cell>
          <cell r="J2432" t="str">
            <v>Registrado</v>
          </cell>
          <cell r="L2432" t="str">
            <v>203</v>
          </cell>
          <cell r="N2432">
            <v>1</v>
          </cell>
          <cell r="O2432">
            <v>0</v>
          </cell>
          <cell r="P2432">
            <v>1</v>
          </cell>
        </row>
        <row r="2433">
          <cell r="A2433" t="str">
            <v>GTO</v>
          </cell>
          <cell r="C2433">
            <v>12</v>
          </cell>
          <cell r="H2433" t="str">
            <v>01</v>
          </cell>
          <cell r="J2433" t="str">
            <v>Registrado</v>
          </cell>
          <cell r="L2433" t="str">
            <v>203</v>
          </cell>
          <cell r="N2433">
            <v>1</v>
          </cell>
          <cell r="O2433">
            <v>0</v>
          </cell>
          <cell r="P2433">
            <v>1</v>
          </cell>
        </row>
        <row r="2434">
          <cell r="A2434" t="str">
            <v>GTO</v>
          </cell>
          <cell r="C2434">
            <v>12</v>
          </cell>
          <cell r="H2434" t="str">
            <v>01</v>
          </cell>
          <cell r="J2434" t="str">
            <v>Registrado</v>
          </cell>
          <cell r="L2434" t="str">
            <v>203</v>
          </cell>
          <cell r="N2434">
            <v>1</v>
          </cell>
          <cell r="O2434">
            <v>0</v>
          </cell>
          <cell r="P2434">
            <v>1</v>
          </cell>
        </row>
        <row r="2435">
          <cell r="A2435" t="str">
            <v>GTO</v>
          </cell>
          <cell r="C2435">
            <v>12</v>
          </cell>
          <cell r="H2435" t="str">
            <v>01</v>
          </cell>
          <cell r="J2435" t="str">
            <v>Registrado</v>
          </cell>
          <cell r="L2435" t="str">
            <v>203</v>
          </cell>
          <cell r="N2435">
            <v>1</v>
          </cell>
          <cell r="O2435">
            <v>0</v>
          </cell>
          <cell r="P2435">
            <v>1</v>
          </cell>
        </row>
        <row r="2436">
          <cell r="A2436" t="str">
            <v>GTO</v>
          </cell>
          <cell r="C2436">
            <v>12</v>
          </cell>
          <cell r="H2436" t="str">
            <v>01</v>
          </cell>
          <cell r="J2436" t="str">
            <v>Registrado</v>
          </cell>
          <cell r="L2436" t="str">
            <v>203</v>
          </cell>
          <cell r="N2436">
            <v>1</v>
          </cell>
          <cell r="O2436">
            <v>0</v>
          </cell>
          <cell r="P2436">
            <v>1</v>
          </cell>
        </row>
        <row r="2437">
          <cell r="A2437" t="str">
            <v>GTO</v>
          </cell>
          <cell r="C2437">
            <v>12</v>
          </cell>
          <cell r="H2437" t="str">
            <v>01</v>
          </cell>
          <cell r="J2437" t="str">
            <v>Registrado</v>
          </cell>
          <cell r="L2437" t="str">
            <v>203</v>
          </cell>
          <cell r="N2437">
            <v>1</v>
          </cell>
          <cell r="O2437">
            <v>0</v>
          </cell>
          <cell r="P2437">
            <v>1</v>
          </cell>
        </row>
        <row r="2438">
          <cell r="A2438" t="str">
            <v>GTO</v>
          </cell>
          <cell r="C2438">
            <v>12</v>
          </cell>
          <cell r="H2438" t="str">
            <v>01</v>
          </cell>
          <cell r="J2438" t="str">
            <v>Registrado</v>
          </cell>
          <cell r="L2438" t="str">
            <v>203</v>
          </cell>
          <cell r="N2438">
            <v>1</v>
          </cell>
          <cell r="O2438">
            <v>0</v>
          </cell>
          <cell r="P2438">
            <v>1</v>
          </cell>
        </row>
        <row r="2439">
          <cell r="A2439" t="str">
            <v>GTO</v>
          </cell>
          <cell r="C2439">
            <v>12</v>
          </cell>
          <cell r="H2439" t="str">
            <v>01</v>
          </cell>
          <cell r="J2439" t="str">
            <v>Registrado</v>
          </cell>
          <cell r="L2439" t="str">
            <v>203</v>
          </cell>
          <cell r="N2439">
            <v>1</v>
          </cell>
          <cell r="O2439">
            <v>0</v>
          </cell>
          <cell r="P2439">
            <v>1</v>
          </cell>
        </row>
        <row r="2440">
          <cell r="A2440" t="str">
            <v>GTO</v>
          </cell>
          <cell r="C2440">
            <v>12</v>
          </cell>
          <cell r="H2440" t="str">
            <v>01</v>
          </cell>
          <cell r="J2440" t="str">
            <v>Registrado</v>
          </cell>
          <cell r="L2440" t="str">
            <v>203</v>
          </cell>
          <cell r="N2440">
            <v>1</v>
          </cell>
          <cell r="O2440">
            <v>0</v>
          </cell>
          <cell r="P2440">
            <v>1</v>
          </cell>
        </row>
        <row r="2441">
          <cell r="A2441" t="str">
            <v>GTO</v>
          </cell>
          <cell r="C2441">
            <v>12</v>
          </cell>
          <cell r="H2441" t="str">
            <v>01</v>
          </cell>
          <cell r="J2441" t="str">
            <v>Registrado</v>
          </cell>
          <cell r="L2441" t="str">
            <v>203</v>
          </cell>
          <cell r="N2441">
            <v>1</v>
          </cell>
          <cell r="O2441">
            <v>0</v>
          </cell>
          <cell r="P2441">
            <v>1</v>
          </cell>
        </row>
        <row r="2442">
          <cell r="A2442" t="str">
            <v>GTO</v>
          </cell>
          <cell r="C2442">
            <v>12</v>
          </cell>
          <cell r="H2442" t="str">
            <v>01</v>
          </cell>
          <cell r="J2442" t="str">
            <v>Registrado</v>
          </cell>
          <cell r="L2442" t="str">
            <v>203</v>
          </cell>
          <cell r="N2442">
            <v>1</v>
          </cell>
          <cell r="O2442">
            <v>0</v>
          </cell>
          <cell r="P2442">
            <v>1</v>
          </cell>
        </row>
        <row r="2443">
          <cell r="A2443" t="str">
            <v>GTO</v>
          </cell>
          <cell r="C2443">
            <v>12</v>
          </cell>
          <cell r="H2443" t="str">
            <v>01</v>
          </cell>
          <cell r="J2443" t="str">
            <v>Registrado</v>
          </cell>
          <cell r="L2443" t="str">
            <v>203</v>
          </cell>
          <cell r="N2443">
            <v>1</v>
          </cell>
          <cell r="O2443">
            <v>0</v>
          </cell>
          <cell r="P2443">
            <v>1</v>
          </cell>
        </row>
        <row r="2444">
          <cell r="A2444" t="str">
            <v>GTO</v>
          </cell>
          <cell r="C2444">
            <v>12</v>
          </cell>
          <cell r="H2444" t="str">
            <v>01</v>
          </cell>
          <cell r="J2444" t="str">
            <v>Registrado</v>
          </cell>
          <cell r="L2444" t="str">
            <v>203</v>
          </cell>
          <cell r="N2444">
            <v>3</v>
          </cell>
          <cell r="O2444">
            <v>0</v>
          </cell>
          <cell r="P2444">
            <v>1</v>
          </cell>
        </row>
        <row r="2445">
          <cell r="A2445" t="str">
            <v>GTO</v>
          </cell>
          <cell r="C2445">
            <v>12</v>
          </cell>
          <cell r="H2445" t="str">
            <v>01</v>
          </cell>
          <cell r="J2445" t="str">
            <v>Registrado</v>
          </cell>
          <cell r="L2445" t="str">
            <v>203</v>
          </cell>
          <cell r="N2445">
            <v>3</v>
          </cell>
          <cell r="O2445">
            <v>0</v>
          </cell>
          <cell r="P2445">
            <v>1</v>
          </cell>
        </row>
        <row r="2446">
          <cell r="A2446" t="str">
            <v>GTO</v>
          </cell>
          <cell r="C2446">
            <v>22</v>
          </cell>
          <cell r="H2446" t="str">
            <v>01</v>
          </cell>
          <cell r="J2446" t="str">
            <v>Registrado</v>
          </cell>
          <cell r="L2446" t="str">
            <v>203</v>
          </cell>
          <cell r="N2446">
            <v>4</v>
          </cell>
          <cell r="O2446">
            <v>0</v>
          </cell>
          <cell r="P2446">
            <v>1</v>
          </cell>
        </row>
        <row r="2447">
          <cell r="A2447" t="str">
            <v>GTO</v>
          </cell>
          <cell r="C2447">
            <v>22</v>
          </cell>
          <cell r="H2447" t="str">
            <v>01</v>
          </cell>
          <cell r="J2447" t="str">
            <v>Registrado</v>
          </cell>
          <cell r="L2447" t="str">
            <v>203</v>
          </cell>
          <cell r="N2447">
            <v>5</v>
          </cell>
          <cell r="O2447">
            <v>0</v>
          </cell>
          <cell r="P2447">
            <v>2</v>
          </cell>
        </row>
        <row r="2448">
          <cell r="A2448" t="str">
            <v>GTO</v>
          </cell>
          <cell r="C2448">
            <v>22</v>
          </cell>
          <cell r="H2448" t="str">
            <v>01</v>
          </cell>
          <cell r="J2448" t="str">
            <v>Registrado</v>
          </cell>
          <cell r="L2448" t="str">
            <v>203</v>
          </cell>
          <cell r="N2448">
            <v>5</v>
          </cell>
          <cell r="O2448">
            <v>0</v>
          </cell>
          <cell r="P2448">
            <v>2</v>
          </cell>
        </row>
        <row r="2449">
          <cell r="A2449" t="str">
            <v>ANA</v>
          </cell>
          <cell r="C2449">
            <v>20</v>
          </cell>
          <cell r="H2449" t="str">
            <v>01</v>
          </cell>
          <cell r="J2449" t="str">
            <v>Registrado</v>
          </cell>
          <cell r="L2449" t="str">
            <v>101</v>
          </cell>
          <cell r="N2449">
            <v>1</v>
          </cell>
          <cell r="O2449">
            <v>0</v>
          </cell>
          <cell r="P2449">
            <v>1</v>
          </cell>
        </row>
        <row r="2450">
          <cell r="A2450" t="str">
            <v>GTO</v>
          </cell>
          <cell r="C2450">
            <v>22</v>
          </cell>
          <cell r="H2450" t="str">
            <v>01</v>
          </cell>
          <cell r="J2450" t="str">
            <v>Registrado</v>
          </cell>
          <cell r="L2450" t="str">
            <v>102</v>
          </cell>
          <cell r="N2450">
            <v>1</v>
          </cell>
          <cell r="O2450">
            <v>0</v>
          </cell>
          <cell r="P2450">
            <v>1</v>
          </cell>
        </row>
        <row r="2451">
          <cell r="A2451" t="str">
            <v>GTO</v>
          </cell>
          <cell r="C2451">
            <v>22</v>
          </cell>
          <cell r="H2451" t="str">
            <v>01</v>
          </cell>
          <cell r="J2451" t="str">
            <v>Registrado</v>
          </cell>
          <cell r="L2451" t="str">
            <v>102</v>
          </cell>
          <cell r="N2451">
            <v>1</v>
          </cell>
          <cell r="O2451">
            <v>0</v>
          </cell>
          <cell r="P2451">
            <v>1</v>
          </cell>
        </row>
        <row r="2452">
          <cell r="A2452" t="str">
            <v>GTO</v>
          </cell>
          <cell r="C2452">
            <v>22</v>
          </cell>
          <cell r="H2452" t="str">
            <v>01</v>
          </cell>
          <cell r="J2452" t="str">
            <v>Registrado</v>
          </cell>
          <cell r="L2452" t="str">
            <v>102</v>
          </cell>
          <cell r="N2452">
            <v>1</v>
          </cell>
          <cell r="O2452">
            <v>0</v>
          </cell>
          <cell r="P2452">
            <v>1</v>
          </cell>
        </row>
        <row r="2453">
          <cell r="A2453" t="str">
            <v>GTO</v>
          </cell>
          <cell r="C2453">
            <v>22</v>
          </cell>
          <cell r="H2453" t="str">
            <v>01</v>
          </cell>
          <cell r="J2453" t="str">
            <v>Registrado</v>
          </cell>
          <cell r="L2453" t="str">
            <v>102</v>
          </cell>
          <cell r="N2453">
            <v>1</v>
          </cell>
          <cell r="O2453">
            <v>0</v>
          </cell>
          <cell r="P2453">
            <v>1</v>
          </cell>
        </row>
        <row r="2454">
          <cell r="A2454" t="str">
            <v>GTO</v>
          </cell>
          <cell r="C2454">
            <v>22</v>
          </cell>
          <cell r="H2454" t="str">
            <v>01</v>
          </cell>
          <cell r="J2454" t="str">
            <v>Registrado</v>
          </cell>
          <cell r="L2454" t="str">
            <v>102</v>
          </cell>
          <cell r="N2454">
            <v>1</v>
          </cell>
          <cell r="O2454">
            <v>0</v>
          </cell>
          <cell r="P2454">
            <v>1</v>
          </cell>
        </row>
        <row r="2455">
          <cell r="A2455" t="str">
            <v>GTO</v>
          </cell>
          <cell r="C2455">
            <v>22</v>
          </cell>
          <cell r="H2455" t="str">
            <v>01</v>
          </cell>
          <cell r="J2455" t="str">
            <v>Registrado</v>
          </cell>
          <cell r="L2455" t="str">
            <v>102</v>
          </cell>
          <cell r="N2455">
            <v>1</v>
          </cell>
          <cell r="O2455">
            <v>0</v>
          </cell>
          <cell r="P2455">
            <v>1</v>
          </cell>
        </row>
        <row r="2456">
          <cell r="A2456" t="str">
            <v>GTO</v>
          </cell>
          <cell r="C2456">
            <v>22</v>
          </cell>
          <cell r="H2456" t="str">
            <v>01</v>
          </cell>
          <cell r="J2456" t="str">
            <v>Registrado</v>
          </cell>
          <cell r="L2456" t="str">
            <v>102</v>
          </cell>
          <cell r="N2456">
            <v>1</v>
          </cell>
          <cell r="O2456">
            <v>0</v>
          </cell>
          <cell r="P2456">
            <v>1</v>
          </cell>
        </row>
        <row r="2457">
          <cell r="A2457" t="str">
            <v>GTO</v>
          </cell>
          <cell r="C2457">
            <v>22</v>
          </cell>
          <cell r="H2457" t="str">
            <v>01</v>
          </cell>
          <cell r="J2457" t="str">
            <v>Registrado</v>
          </cell>
          <cell r="L2457" t="str">
            <v>102</v>
          </cell>
          <cell r="N2457">
            <v>1</v>
          </cell>
          <cell r="O2457">
            <v>0</v>
          </cell>
          <cell r="P2457">
            <v>1</v>
          </cell>
        </row>
        <row r="2458">
          <cell r="A2458" t="str">
            <v>GTO</v>
          </cell>
          <cell r="C2458">
            <v>22</v>
          </cell>
          <cell r="H2458" t="str">
            <v>01</v>
          </cell>
          <cell r="J2458" t="str">
            <v>Registrado</v>
          </cell>
          <cell r="L2458" t="str">
            <v>102</v>
          </cell>
          <cell r="N2458">
            <v>1</v>
          </cell>
          <cell r="O2458">
            <v>0</v>
          </cell>
          <cell r="P2458">
            <v>1</v>
          </cell>
        </row>
        <row r="2459">
          <cell r="A2459" t="str">
            <v>GTO</v>
          </cell>
          <cell r="C2459">
            <v>22</v>
          </cell>
          <cell r="H2459" t="str">
            <v>01</v>
          </cell>
          <cell r="J2459" t="str">
            <v>Registrado</v>
          </cell>
          <cell r="L2459" t="str">
            <v>102</v>
          </cell>
          <cell r="N2459">
            <v>1</v>
          </cell>
          <cell r="O2459">
            <v>0</v>
          </cell>
          <cell r="P2459">
            <v>1</v>
          </cell>
        </row>
        <row r="2460">
          <cell r="A2460" t="str">
            <v>GTO</v>
          </cell>
          <cell r="C2460">
            <v>22</v>
          </cell>
          <cell r="H2460" t="str">
            <v>01</v>
          </cell>
          <cell r="J2460" t="str">
            <v>Registrado</v>
          </cell>
          <cell r="L2460" t="str">
            <v>102</v>
          </cell>
          <cell r="N2460">
            <v>1</v>
          </cell>
          <cell r="O2460">
            <v>0</v>
          </cell>
          <cell r="P2460">
            <v>1</v>
          </cell>
        </row>
        <row r="2461">
          <cell r="A2461" t="str">
            <v>GTO</v>
          </cell>
          <cell r="C2461">
            <v>22</v>
          </cell>
          <cell r="H2461" t="str">
            <v>01</v>
          </cell>
          <cell r="J2461" t="str">
            <v>Registrado</v>
          </cell>
          <cell r="L2461" t="str">
            <v>102</v>
          </cell>
          <cell r="N2461">
            <v>3</v>
          </cell>
          <cell r="O2461">
            <v>0</v>
          </cell>
          <cell r="P2461">
            <v>1</v>
          </cell>
        </row>
        <row r="2462">
          <cell r="A2462" t="str">
            <v>ANA</v>
          </cell>
          <cell r="C2462">
            <v>21</v>
          </cell>
          <cell r="H2462" t="str">
            <v>01</v>
          </cell>
          <cell r="J2462" t="str">
            <v>Registrado</v>
          </cell>
          <cell r="L2462" t="str">
            <v>101</v>
          </cell>
          <cell r="N2462">
            <v>1</v>
          </cell>
          <cell r="O2462">
            <v>0</v>
          </cell>
          <cell r="P2462">
            <v>2</v>
          </cell>
        </row>
        <row r="2463">
          <cell r="A2463" t="str">
            <v>GTO</v>
          </cell>
          <cell r="C2463">
            <v>22</v>
          </cell>
          <cell r="H2463" t="str">
            <v>01</v>
          </cell>
          <cell r="J2463" t="str">
            <v>Registrado</v>
          </cell>
          <cell r="L2463" t="str">
            <v>203</v>
          </cell>
          <cell r="N2463">
            <v>1</v>
          </cell>
          <cell r="O2463">
            <v>0</v>
          </cell>
          <cell r="P2463">
            <v>1</v>
          </cell>
        </row>
        <row r="2464">
          <cell r="A2464" t="str">
            <v>GTO</v>
          </cell>
          <cell r="C2464">
            <v>22</v>
          </cell>
          <cell r="H2464" t="str">
            <v>01</v>
          </cell>
          <cell r="J2464" t="str">
            <v>Registrado</v>
          </cell>
          <cell r="L2464" t="str">
            <v>203</v>
          </cell>
          <cell r="N2464">
            <v>1</v>
          </cell>
          <cell r="O2464">
            <v>0</v>
          </cell>
          <cell r="P2464">
            <v>1</v>
          </cell>
        </row>
        <row r="2465">
          <cell r="A2465" t="str">
            <v>GTO</v>
          </cell>
          <cell r="C2465">
            <v>22</v>
          </cell>
          <cell r="H2465" t="str">
            <v>01</v>
          </cell>
          <cell r="J2465" t="str">
            <v>Registrado</v>
          </cell>
          <cell r="L2465" t="str">
            <v>203</v>
          </cell>
          <cell r="N2465">
            <v>1</v>
          </cell>
          <cell r="O2465">
            <v>0</v>
          </cell>
          <cell r="P2465">
            <v>1</v>
          </cell>
        </row>
        <row r="2466">
          <cell r="A2466" t="str">
            <v>GTO</v>
          </cell>
          <cell r="C2466">
            <v>22</v>
          </cell>
          <cell r="H2466" t="str">
            <v>01</v>
          </cell>
          <cell r="J2466" t="str">
            <v>Registrado</v>
          </cell>
          <cell r="L2466" t="str">
            <v>203</v>
          </cell>
          <cell r="N2466">
            <v>1</v>
          </cell>
          <cell r="O2466">
            <v>0</v>
          </cell>
          <cell r="P2466">
            <v>1</v>
          </cell>
        </row>
        <row r="2467">
          <cell r="A2467" t="str">
            <v>GTO</v>
          </cell>
          <cell r="C2467">
            <v>22</v>
          </cell>
          <cell r="H2467" t="str">
            <v>01</v>
          </cell>
          <cell r="J2467" t="str">
            <v>Registrado</v>
          </cell>
          <cell r="L2467" t="str">
            <v>203</v>
          </cell>
          <cell r="N2467">
            <v>1</v>
          </cell>
          <cell r="O2467">
            <v>0</v>
          </cell>
          <cell r="P2467">
            <v>1</v>
          </cell>
        </row>
        <row r="2468">
          <cell r="A2468" t="str">
            <v>GTO</v>
          </cell>
          <cell r="C2468">
            <v>22</v>
          </cell>
          <cell r="H2468" t="str">
            <v>01</v>
          </cell>
          <cell r="J2468" t="str">
            <v>Registrado</v>
          </cell>
          <cell r="L2468" t="str">
            <v>203</v>
          </cell>
          <cell r="N2468">
            <v>1</v>
          </cell>
          <cell r="O2468">
            <v>0</v>
          </cell>
          <cell r="P2468">
            <v>1</v>
          </cell>
        </row>
        <row r="2469">
          <cell r="A2469" t="str">
            <v>GTO</v>
          </cell>
          <cell r="C2469">
            <v>22</v>
          </cell>
          <cell r="H2469" t="str">
            <v>01</v>
          </cell>
          <cell r="J2469" t="str">
            <v>Registrado</v>
          </cell>
          <cell r="L2469" t="str">
            <v>203</v>
          </cell>
          <cell r="N2469">
            <v>1</v>
          </cell>
          <cell r="O2469">
            <v>0</v>
          </cell>
          <cell r="P2469">
            <v>1</v>
          </cell>
        </row>
        <row r="2470">
          <cell r="A2470" t="str">
            <v>GTO</v>
          </cell>
          <cell r="C2470">
            <v>22</v>
          </cell>
          <cell r="H2470" t="str">
            <v>01</v>
          </cell>
          <cell r="J2470" t="str">
            <v>Registrado</v>
          </cell>
          <cell r="L2470" t="str">
            <v>203</v>
          </cell>
          <cell r="N2470">
            <v>1</v>
          </cell>
          <cell r="O2470">
            <v>0</v>
          </cell>
          <cell r="P2470">
            <v>1</v>
          </cell>
        </row>
        <row r="2471">
          <cell r="A2471" t="str">
            <v>GTO</v>
          </cell>
          <cell r="C2471">
            <v>22</v>
          </cell>
          <cell r="H2471" t="str">
            <v>01</v>
          </cell>
          <cell r="J2471" t="str">
            <v>Registrado</v>
          </cell>
          <cell r="L2471" t="str">
            <v>203</v>
          </cell>
          <cell r="N2471">
            <v>1</v>
          </cell>
          <cell r="O2471">
            <v>0</v>
          </cell>
          <cell r="P2471">
            <v>1</v>
          </cell>
        </row>
        <row r="2472">
          <cell r="A2472" t="str">
            <v>GTO</v>
          </cell>
          <cell r="C2472">
            <v>22</v>
          </cell>
          <cell r="H2472" t="str">
            <v>01</v>
          </cell>
          <cell r="J2472" t="str">
            <v>Registrado</v>
          </cell>
          <cell r="L2472" t="str">
            <v>203</v>
          </cell>
          <cell r="N2472">
            <v>1</v>
          </cell>
          <cell r="O2472">
            <v>0</v>
          </cell>
          <cell r="P2472">
            <v>1</v>
          </cell>
        </row>
        <row r="2473">
          <cell r="A2473" t="str">
            <v>GTO</v>
          </cell>
          <cell r="C2473">
            <v>22</v>
          </cell>
          <cell r="H2473" t="str">
            <v>01</v>
          </cell>
          <cell r="J2473" t="str">
            <v>Registrado</v>
          </cell>
          <cell r="L2473" t="str">
            <v>203</v>
          </cell>
          <cell r="N2473">
            <v>1</v>
          </cell>
          <cell r="O2473">
            <v>0</v>
          </cell>
          <cell r="P2473">
            <v>1</v>
          </cell>
        </row>
        <row r="2474">
          <cell r="A2474" t="str">
            <v>GTO</v>
          </cell>
          <cell r="C2474">
            <v>22</v>
          </cell>
          <cell r="H2474" t="str">
            <v>01</v>
          </cell>
          <cell r="J2474" t="str">
            <v>Registrado</v>
          </cell>
          <cell r="L2474" t="str">
            <v>203</v>
          </cell>
          <cell r="N2474">
            <v>1</v>
          </cell>
          <cell r="O2474">
            <v>0</v>
          </cell>
          <cell r="P2474">
            <v>1</v>
          </cell>
        </row>
        <row r="2475">
          <cell r="A2475" t="str">
            <v>GTO</v>
          </cell>
          <cell r="C2475">
            <v>22</v>
          </cell>
          <cell r="H2475" t="str">
            <v>01</v>
          </cell>
          <cell r="J2475" t="str">
            <v>Registrado</v>
          </cell>
          <cell r="L2475" t="str">
            <v>203</v>
          </cell>
          <cell r="N2475">
            <v>1</v>
          </cell>
          <cell r="O2475">
            <v>0</v>
          </cell>
          <cell r="P2475">
            <v>1</v>
          </cell>
        </row>
        <row r="2476">
          <cell r="A2476" t="str">
            <v>GTO</v>
          </cell>
          <cell r="C2476">
            <v>22</v>
          </cell>
          <cell r="H2476" t="str">
            <v>01</v>
          </cell>
          <cell r="J2476" t="str">
            <v>Registrado</v>
          </cell>
          <cell r="L2476" t="str">
            <v>203</v>
          </cell>
          <cell r="N2476">
            <v>1</v>
          </cell>
          <cell r="O2476">
            <v>0</v>
          </cell>
          <cell r="P2476">
            <v>1</v>
          </cell>
        </row>
        <row r="2477">
          <cell r="A2477" t="str">
            <v>GTO</v>
          </cell>
          <cell r="C2477">
            <v>22</v>
          </cell>
          <cell r="H2477" t="str">
            <v>01</v>
          </cell>
          <cell r="J2477" t="str">
            <v>Registrado</v>
          </cell>
          <cell r="L2477" t="str">
            <v>203</v>
          </cell>
          <cell r="N2477">
            <v>1</v>
          </cell>
          <cell r="O2477">
            <v>0</v>
          </cell>
          <cell r="P2477">
            <v>1</v>
          </cell>
        </row>
        <row r="2478">
          <cell r="A2478" t="str">
            <v>GTO</v>
          </cell>
          <cell r="C2478">
            <v>22</v>
          </cell>
          <cell r="H2478" t="str">
            <v>01</v>
          </cell>
          <cell r="J2478" t="str">
            <v>Registrado</v>
          </cell>
          <cell r="L2478" t="str">
            <v>203</v>
          </cell>
          <cell r="N2478">
            <v>1</v>
          </cell>
          <cell r="O2478">
            <v>0</v>
          </cell>
          <cell r="P2478">
            <v>1</v>
          </cell>
        </row>
        <row r="2479">
          <cell r="A2479" t="str">
            <v>GTO</v>
          </cell>
          <cell r="C2479">
            <v>22</v>
          </cell>
          <cell r="H2479" t="str">
            <v>01</v>
          </cell>
          <cell r="J2479" t="str">
            <v>Registrado</v>
          </cell>
          <cell r="L2479" t="str">
            <v>203</v>
          </cell>
          <cell r="N2479">
            <v>1</v>
          </cell>
          <cell r="O2479">
            <v>0</v>
          </cell>
          <cell r="P2479">
            <v>1</v>
          </cell>
        </row>
        <row r="2480">
          <cell r="A2480" t="str">
            <v>GTO</v>
          </cell>
          <cell r="C2480">
            <v>22</v>
          </cell>
          <cell r="H2480" t="str">
            <v>01</v>
          </cell>
          <cell r="J2480" t="str">
            <v>Registrado</v>
          </cell>
          <cell r="L2480" t="str">
            <v>203</v>
          </cell>
          <cell r="N2480">
            <v>1</v>
          </cell>
          <cell r="O2480">
            <v>0</v>
          </cell>
          <cell r="P2480">
            <v>1</v>
          </cell>
        </row>
        <row r="2481">
          <cell r="A2481" t="str">
            <v>GTO</v>
          </cell>
          <cell r="C2481">
            <v>22</v>
          </cell>
          <cell r="H2481" t="str">
            <v>01</v>
          </cell>
          <cell r="J2481" t="str">
            <v>Registrado</v>
          </cell>
          <cell r="L2481" t="str">
            <v>203</v>
          </cell>
          <cell r="N2481">
            <v>1</v>
          </cell>
          <cell r="O2481">
            <v>0</v>
          </cell>
          <cell r="P2481">
            <v>1</v>
          </cell>
        </row>
        <row r="2482">
          <cell r="A2482" t="str">
            <v>GTO</v>
          </cell>
          <cell r="C2482">
            <v>22</v>
          </cell>
          <cell r="H2482" t="str">
            <v>01</v>
          </cell>
          <cell r="J2482" t="str">
            <v>Registrado</v>
          </cell>
          <cell r="L2482" t="str">
            <v>203</v>
          </cell>
          <cell r="N2482">
            <v>2</v>
          </cell>
          <cell r="O2482">
            <v>0</v>
          </cell>
          <cell r="P2482">
            <v>1</v>
          </cell>
        </row>
        <row r="2483">
          <cell r="A2483" t="str">
            <v>GTO</v>
          </cell>
          <cell r="C2483">
            <v>22</v>
          </cell>
          <cell r="H2483" t="str">
            <v>01</v>
          </cell>
          <cell r="J2483" t="str">
            <v>Registrado</v>
          </cell>
          <cell r="L2483" t="str">
            <v>203</v>
          </cell>
          <cell r="N2483">
            <v>2</v>
          </cell>
          <cell r="O2483">
            <v>0</v>
          </cell>
          <cell r="P2483">
            <v>1</v>
          </cell>
        </row>
        <row r="2484">
          <cell r="A2484" t="str">
            <v>GTO</v>
          </cell>
          <cell r="C2484">
            <v>22</v>
          </cell>
          <cell r="H2484" t="str">
            <v>01</v>
          </cell>
          <cell r="J2484" t="str">
            <v>Registrado</v>
          </cell>
          <cell r="L2484" t="str">
            <v>203</v>
          </cell>
          <cell r="N2484">
            <v>2</v>
          </cell>
          <cell r="O2484">
            <v>0</v>
          </cell>
          <cell r="P2484">
            <v>1</v>
          </cell>
        </row>
        <row r="2485">
          <cell r="A2485" t="str">
            <v>GTO</v>
          </cell>
          <cell r="C2485">
            <v>22</v>
          </cell>
          <cell r="H2485" t="str">
            <v>01</v>
          </cell>
          <cell r="J2485" t="str">
            <v>Registrado</v>
          </cell>
          <cell r="L2485" t="str">
            <v>203</v>
          </cell>
          <cell r="N2485">
            <v>2</v>
          </cell>
          <cell r="O2485">
            <v>0</v>
          </cell>
          <cell r="P2485">
            <v>1</v>
          </cell>
        </row>
        <row r="2486">
          <cell r="A2486" t="str">
            <v>GTO</v>
          </cell>
          <cell r="C2486">
            <v>22</v>
          </cell>
          <cell r="H2486" t="str">
            <v>01</v>
          </cell>
          <cell r="J2486" t="str">
            <v>Registrado</v>
          </cell>
          <cell r="L2486" t="str">
            <v>203</v>
          </cell>
          <cell r="N2486">
            <v>2</v>
          </cell>
          <cell r="O2486">
            <v>0</v>
          </cell>
          <cell r="P2486">
            <v>1</v>
          </cell>
        </row>
        <row r="2487">
          <cell r="A2487" t="str">
            <v>GTO</v>
          </cell>
          <cell r="C2487">
            <v>22</v>
          </cell>
          <cell r="H2487" t="str">
            <v>01</v>
          </cell>
          <cell r="J2487" t="str">
            <v>Registrado</v>
          </cell>
          <cell r="L2487" t="str">
            <v>203</v>
          </cell>
          <cell r="N2487">
            <v>2</v>
          </cell>
          <cell r="O2487">
            <v>0</v>
          </cell>
          <cell r="P2487">
            <v>1</v>
          </cell>
        </row>
        <row r="2488">
          <cell r="A2488" t="str">
            <v>GTO</v>
          </cell>
          <cell r="C2488">
            <v>22</v>
          </cell>
          <cell r="H2488" t="str">
            <v>01</v>
          </cell>
          <cell r="J2488" t="str">
            <v>Registrado</v>
          </cell>
          <cell r="L2488" t="str">
            <v>203</v>
          </cell>
          <cell r="N2488">
            <v>2</v>
          </cell>
          <cell r="O2488">
            <v>0</v>
          </cell>
          <cell r="P2488">
            <v>1</v>
          </cell>
        </row>
        <row r="2489">
          <cell r="A2489" t="str">
            <v>GTO</v>
          </cell>
          <cell r="C2489">
            <v>22</v>
          </cell>
          <cell r="H2489" t="str">
            <v>01</v>
          </cell>
          <cell r="J2489" t="str">
            <v>Registrado</v>
          </cell>
          <cell r="L2489" t="str">
            <v>203</v>
          </cell>
          <cell r="N2489">
            <v>2</v>
          </cell>
          <cell r="O2489">
            <v>0</v>
          </cell>
          <cell r="P2489">
            <v>1</v>
          </cell>
        </row>
        <row r="2490">
          <cell r="A2490" t="str">
            <v>GTO</v>
          </cell>
          <cell r="C2490">
            <v>22</v>
          </cell>
          <cell r="H2490" t="str">
            <v>01</v>
          </cell>
          <cell r="J2490" t="str">
            <v>Registrado</v>
          </cell>
          <cell r="L2490" t="str">
            <v>203</v>
          </cell>
          <cell r="N2490">
            <v>2</v>
          </cell>
          <cell r="O2490">
            <v>0</v>
          </cell>
          <cell r="P2490">
            <v>1</v>
          </cell>
        </row>
        <row r="2491">
          <cell r="A2491" t="str">
            <v>GTO</v>
          </cell>
          <cell r="C2491">
            <v>22</v>
          </cell>
          <cell r="H2491" t="str">
            <v>01</v>
          </cell>
          <cell r="J2491" t="str">
            <v>Registrado</v>
          </cell>
          <cell r="L2491" t="str">
            <v>203</v>
          </cell>
          <cell r="N2491">
            <v>2</v>
          </cell>
          <cell r="O2491">
            <v>0</v>
          </cell>
          <cell r="P2491">
            <v>1</v>
          </cell>
        </row>
        <row r="2492">
          <cell r="A2492" t="str">
            <v>GTO</v>
          </cell>
          <cell r="C2492">
            <v>22</v>
          </cell>
          <cell r="H2492" t="str">
            <v>01</v>
          </cell>
          <cell r="J2492" t="str">
            <v>Registrado</v>
          </cell>
          <cell r="L2492" t="str">
            <v>203</v>
          </cell>
          <cell r="N2492">
            <v>2</v>
          </cell>
          <cell r="O2492">
            <v>0</v>
          </cell>
          <cell r="P2492">
            <v>1</v>
          </cell>
        </row>
        <row r="2493">
          <cell r="A2493" t="str">
            <v>GTO</v>
          </cell>
          <cell r="C2493">
            <v>22</v>
          </cell>
          <cell r="H2493" t="str">
            <v>01</v>
          </cell>
          <cell r="J2493" t="str">
            <v>Registrado</v>
          </cell>
          <cell r="L2493" t="str">
            <v>203</v>
          </cell>
          <cell r="N2493">
            <v>2</v>
          </cell>
          <cell r="O2493">
            <v>0</v>
          </cell>
          <cell r="P2493">
            <v>1</v>
          </cell>
        </row>
        <row r="2494">
          <cell r="A2494" t="str">
            <v>GTO</v>
          </cell>
          <cell r="C2494">
            <v>22</v>
          </cell>
          <cell r="H2494" t="str">
            <v>01</v>
          </cell>
          <cell r="J2494" t="str">
            <v>Registrado</v>
          </cell>
          <cell r="L2494" t="str">
            <v>203</v>
          </cell>
          <cell r="N2494">
            <v>2</v>
          </cell>
          <cell r="O2494">
            <v>0</v>
          </cell>
          <cell r="P2494">
            <v>1</v>
          </cell>
        </row>
        <row r="2495">
          <cell r="A2495" t="str">
            <v>GTO</v>
          </cell>
          <cell r="C2495">
            <v>22</v>
          </cell>
          <cell r="H2495" t="str">
            <v>01</v>
          </cell>
          <cell r="J2495" t="str">
            <v>Registrado</v>
          </cell>
          <cell r="L2495" t="str">
            <v>203</v>
          </cell>
          <cell r="N2495">
            <v>2</v>
          </cell>
          <cell r="O2495">
            <v>0</v>
          </cell>
          <cell r="P2495">
            <v>1</v>
          </cell>
        </row>
        <row r="2496">
          <cell r="A2496" t="str">
            <v>GTO</v>
          </cell>
          <cell r="C2496">
            <v>22</v>
          </cell>
          <cell r="H2496" t="str">
            <v>01</v>
          </cell>
          <cell r="J2496" t="str">
            <v>Registrado</v>
          </cell>
          <cell r="L2496" t="str">
            <v>203</v>
          </cell>
          <cell r="N2496">
            <v>2</v>
          </cell>
          <cell r="O2496">
            <v>0</v>
          </cell>
          <cell r="P2496">
            <v>1</v>
          </cell>
        </row>
        <row r="2497">
          <cell r="A2497" t="str">
            <v>GTO</v>
          </cell>
          <cell r="C2497">
            <v>22</v>
          </cell>
          <cell r="H2497" t="str">
            <v>01</v>
          </cell>
          <cell r="J2497" t="str">
            <v>Registrado</v>
          </cell>
          <cell r="L2497" t="str">
            <v>203</v>
          </cell>
          <cell r="N2497">
            <v>2</v>
          </cell>
          <cell r="O2497">
            <v>0</v>
          </cell>
          <cell r="P2497">
            <v>1</v>
          </cell>
        </row>
        <row r="2498">
          <cell r="A2498" t="str">
            <v>GTO</v>
          </cell>
          <cell r="C2498">
            <v>22</v>
          </cell>
          <cell r="H2498" t="str">
            <v>01</v>
          </cell>
          <cell r="J2498" t="str">
            <v>Registrado</v>
          </cell>
          <cell r="L2498" t="str">
            <v>203</v>
          </cell>
          <cell r="N2498">
            <v>2</v>
          </cell>
          <cell r="O2498">
            <v>0</v>
          </cell>
          <cell r="P2498">
            <v>1</v>
          </cell>
        </row>
        <row r="2499">
          <cell r="A2499" t="str">
            <v>GTO</v>
          </cell>
          <cell r="C2499">
            <v>22</v>
          </cell>
          <cell r="H2499" t="str">
            <v>01</v>
          </cell>
          <cell r="J2499" t="str">
            <v>Registrado</v>
          </cell>
          <cell r="L2499" t="str">
            <v>203</v>
          </cell>
          <cell r="N2499">
            <v>2</v>
          </cell>
          <cell r="O2499">
            <v>0</v>
          </cell>
          <cell r="P2499">
            <v>1</v>
          </cell>
        </row>
        <row r="2500">
          <cell r="A2500" t="str">
            <v>GTO</v>
          </cell>
          <cell r="C2500">
            <v>22</v>
          </cell>
          <cell r="H2500" t="str">
            <v>01</v>
          </cell>
          <cell r="J2500" t="str">
            <v>Registrado</v>
          </cell>
          <cell r="L2500" t="str">
            <v>203</v>
          </cell>
          <cell r="N2500">
            <v>2</v>
          </cell>
          <cell r="O2500">
            <v>0</v>
          </cell>
          <cell r="P2500">
            <v>1</v>
          </cell>
        </row>
        <row r="2501">
          <cell r="A2501" t="str">
            <v>GTO</v>
          </cell>
          <cell r="C2501">
            <v>22</v>
          </cell>
          <cell r="H2501" t="str">
            <v>01</v>
          </cell>
          <cell r="J2501" t="str">
            <v>Registrado</v>
          </cell>
          <cell r="L2501" t="str">
            <v>203</v>
          </cell>
          <cell r="N2501">
            <v>2</v>
          </cell>
          <cell r="O2501">
            <v>0</v>
          </cell>
          <cell r="P2501">
            <v>1</v>
          </cell>
        </row>
        <row r="2502">
          <cell r="A2502" t="str">
            <v>GTO</v>
          </cell>
          <cell r="C2502">
            <v>22</v>
          </cell>
          <cell r="H2502" t="str">
            <v>01</v>
          </cell>
          <cell r="J2502" t="str">
            <v>Registrado</v>
          </cell>
          <cell r="L2502" t="str">
            <v>203</v>
          </cell>
          <cell r="N2502">
            <v>3</v>
          </cell>
          <cell r="O2502">
            <v>0</v>
          </cell>
          <cell r="P2502">
            <v>1</v>
          </cell>
        </row>
        <row r="2503">
          <cell r="A2503" t="str">
            <v>GTO</v>
          </cell>
          <cell r="C2503">
            <v>22</v>
          </cell>
          <cell r="H2503" t="str">
            <v>01</v>
          </cell>
          <cell r="J2503" t="str">
            <v>Registrado</v>
          </cell>
          <cell r="L2503" t="str">
            <v>203</v>
          </cell>
          <cell r="N2503">
            <v>3</v>
          </cell>
          <cell r="O2503">
            <v>0</v>
          </cell>
          <cell r="P2503">
            <v>1</v>
          </cell>
        </row>
        <row r="2504">
          <cell r="A2504" t="str">
            <v>GTO</v>
          </cell>
          <cell r="C2504">
            <v>22</v>
          </cell>
          <cell r="H2504" t="str">
            <v>01</v>
          </cell>
          <cell r="J2504" t="str">
            <v>Registrado</v>
          </cell>
          <cell r="L2504" t="str">
            <v>203</v>
          </cell>
          <cell r="N2504">
            <v>3</v>
          </cell>
          <cell r="O2504">
            <v>0</v>
          </cell>
          <cell r="P2504">
            <v>1</v>
          </cell>
        </row>
        <row r="2505">
          <cell r="A2505" t="str">
            <v>GTO</v>
          </cell>
          <cell r="C2505">
            <v>22</v>
          </cell>
          <cell r="H2505" t="str">
            <v>01</v>
          </cell>
          <cell r="J2505" t="str">
            <v>Registrado</v>
          </cell>
          <cell r="L2505" t="str">
            <v>203</v>
          </cell>
          <cell r="N2505">
            <v>3</v>
          </cell>
          <cell r="O2505">
            <v>0</v>
          </cell>
          <cell r="P2505">
            <v>1</v>
          </cell>
        </row>
        <row r="2506">
          <cell r="A2506" t="str">
            <v>GTO</v>
          </cell>
          <cell r="C2506">
            <v>22</v>
          </cell>
          <cell r="H2506" t="str">
            <v>01</v>
          </cell>
          <cell r="J2506" t="str">
            <v>Registrado</v>
          </cell>
          <cell r="L2506" t="str">
            <v>203</v>
          </cell>
          <cell r="N2506">
            <v>3</v>
          </cell>
          <cell r="O2506">
            <v>0</v>
          </cell>
          <cell r="P2506">
            <v>1</v>
          </cell>
        </row>
        <row r="2507">
          <cell r="A2507" t="str">
            <v>GTO</v>
          </cell>
          <cell r="C2507">
            <v>22</v>
          </cell>
          <cell r="H2507" t="str">
            <v>01</v>
          </cell>
          <cell r="J2507" t="str">
            <v>Registrado</v>
          </cell>
          <cell r="L2507" t="str">
            <v>203</v>
          </cell>
          <cell r="N2507">
            <v>5</v>
          </cell>
          <cell r="O2507">
            <v>0</v>
          </cell>
          <cell r="P2507">
            <v>2</v>
          </cell>
        </row>
        <row r="2508">
          <cell r="A2508" t="str">
            <v>GTO</v>
          </cell>
          <cell r="C2508">
            <v>22</v>
          </cell>
          <cell r="H2508" t="str">
            <v>01</v>
          </cell>
          <cell r="J2508" t="str">
            <v>Registrado</v>
          </cell>
          <cell r="L2508" t="str">
            <v>203</v>
          </cell>
          <cell r="N2508">
            <v>5</v>
          </cell>
          <cell r="O2508">
            <v>0</v>
          </cell>
          <cell r="P2508">
            <v>2</v>
          </cell>
        </row>
        <row r="2509">
          <cell r="A2509" t="str">
            <v>GTO</v>
          </cell>
          <cell r="C2509">
            <v>22</v>
          </cell>
          <cell r="H2509" t="str">
            <v>01</v>
          </cell>
          <cell r="J2509" t="str">
            <v>Registrado</v>
          </cell>
          <cell r="L2509" t="str">
            <v>203</v>
          </cell>
          <cell r="N2509">
            <v>5</v>
          </cell>
          <cell r="O2509">
            <v>0</v>
          </cell>
          <cell r="P2509">
            <v>2</v>
          </cell>
        </row>
        <row r="2510">
          <cell r="A2510" t="str">
            <v>GTO</v>
          </cell>
          <cell r="C2510">
            <v>22</v>
          </cell>
          <cell r="H2510" t="str">
            <v>01</v>
          </cell>
          <cell r="J2510" t="str">
            <v>Registrado</v>
          </cell>
          <cell r="L2510" t="str">
            <v>203</v>
          </cell>
          <cell r="N2510">
            <v>5</v>
          </cell>
          <cell r="O2510">
            <v>0</v>
          </cell>
          <cell r="P2510">
            <v>2</v>
          </cell>
        </row>
        <row r="2511">
          <cell r="A2511" t="str">
            <v>GTO</v>
          </cell>
          <cell r="C2511">
            <v>22</v>
          </cell>
          <cell r="H2511" t="str">
            <v>01</v>
          </cell>
          <cell r="J2511" t="str">
            <v>Registrado</v>
          </cell>
          <cell r="L2511" t="str">
            <v>203</v>
          </cell>
          <cell r="N2511">
            <v>5</v>
          </cell>
          <cell r="O2511">
            <v>0</v>
          </cell>
          <cell r="P2511">
            <v>2</v>
          </cell>
        </row>
        <row r="2512">
          <cell r="A2512" t="str">
            <v>GTO</v>
          </cell>
          <cell r="C2512">
            <v>22</v>
          </cell>
          <cell r="H2512" t="str">
            <v>01</v>
          </cell>
          <cell r="J2512" t="str">
            <v>Registrado</v>
          </cell>
          <cell r="L2512" t="str">
            <v>203</v>
          </cell>
          <cell r="N2512">
            <v>5</v>
          </cell>
          <cell r="O2512">
            <v>0</v>
          </cell>
          <cell r="P2512">
            <v>2</v>
          </cell>
        </row>
        <row r="2513">
          <cell r="A2513" t="str">
            <v>GTO</v>
          </cell>
          <cell r="C2513">
            <v>4</v>
          </cell>
          <cell r="H2513" t="str">
            <v>01</v>
          </cell>
          <cell r="J2513" t="str">
            <v>Registrado</v>
          </cell>
          <cell r="L2513" t="str">
            <v>203</v>
          </cell>
          <cell r="N2513">
            <v>3</v>
          </cell>
          <cell r="O2513">
            <v>0</v>
          </cell>
          <cell r="P2513">
            <v>1</v>
          </cell>
        </row>
        <row r="2514">
          <cell r="A2514" t="str">
            <v>GTO</v>
          </cell>
          <cell r="C2514">
            <v>22</v>
          </cell>
          <cell r="H2514" t="str">
            <v>01</v>
          </cell>
          <cell r="J2514" t="str">
            <v>Registrado</v>
          </cell>
          <cell r="L2514" t="str">
            <v>203</v>
          </cell>
          <cell r="N2514">
            <v>5</v>
          </cell>
          <cell r="O2514">
            <v>0</v>
          </cell>
          <cell r="P2514">
            <v>2</v>
          </cell>
        </row>
        <row r="2515">
          <cell r="A2515" t="str">
            <v>GTO</v>
          </cell>
          <cell r="C2515">
            <v>22</v>
          </cell>
          <cell r="H2515" t="str">
            <v>01</v>
          </cell>
          <cell r="J2515" t="str">
            <v>Registrado</v>
          </cell>
          <cell r="L2515" t="str">
            <v>203</v>
          </cell>
          <cell r="N2515">
            <v>5</v>
          </cell>
          <cell r="O2515">
            <v>0</v>
          </cell>
          <cell r="P2515">
            <v>2</v>
          </cell>
        </row>
        <row r="2516">
          <cell r="A2516" t="str">
            <v>GTO</v>
          </cell>
          <cell r="C2516">
            <v>22</v>
          </cell>
          <cell r="H2516" t="str">
            <v>01</v>
          </cell>
          <cell r="J2516" t="str">
            <v>Registrado</v>
          </cell>
          <cell r="L2516" t="str">
            <v>203</v>
          </cell>
          <cell r="N2516">
            <v>5</v>
          </cell>
          <cell r="O2516">
            <v>0</v>
          </cell>
          <cell r="P2516">
            <v>2</v>
          </cell>
        </row>
        <row r="2517">
          <cell r="A2517" t="str">
            <v>GTO</v>
          </cell>
          <cell r="C2517">
            <v>22</v>
          </cell>
          <cell r="H2517" t="str">
            <v>01</v>
          </cell>
          <cell r="J2517" t="str">
            <v>Registrado</v>
          </cell>
          <cell r="L2517" t="str">
            <v>203</v>
          </cell>
          <cell r="N2517">
            <v>5</v>
          </cell>
          <cell r="O2517">
            <v>0</v>
          </cell>
          <cell r="P2517">
            <v>2</v>
          </cell>
        </row>
        <row r="2518">
          <cell r="A2518" t="str">
            <v>GTO</v>
          </cell>
          <cell r="C2518">
            <v>22</v>
          </cell>
          <cell r="H2518" t="str">
            <v>01</v>
          </cell>
          <cell r="J2518" t="str">
            <v>Registrado</v>
          </cell>
          <cell r="L2518" t="str">
            <v>302</v>
          </cell>
          <cell r="N2518">
            <v>5</v>
          </cell>
          <cell r="O2518">
            <v>0</v>
          </cell>
          <cell r="P2518">
            <v>2</v>
          </cell>
        </row>
        <row r="2519">
          <cell r="A2519" t="str">
            <v>GTO</v>
          </cell>
          <cell r="C2519">
            <v>6</v>
          </cell>
          <cell r="H2519" t="str">
            <v>01</v>
          </cell>
          <cell r="J2519" t="str">
            <v>Registrado</v>
          </cell>
          <cell r="L2519" t="str">
            <v>102</v>
          </cell>
          <cell r="N2519">
            <v>9</v>
          </cell>
          <cell r="O2519">
            <v>0</v>
          </cell>
          <cell r="P2519">
            <v>1</v>
          </cell>
        </row>
        <row r="2520">
          <cell r="A2520" t="str">
            <v>GTO</v>
          </cell>
          <cell r="C2520">
            <v>6</v>
          </cell>
          <cell r="H2520" t="str">
            <v>01</v>
          </cell>
          <cell r="J2520" t="str">
            <v>Registrado</v>
          </cell>
          <cell r="L2520" t="str">
            <v>302</v>
          </cell>
          <cell r="N2520">
            <v>9</v>
          </cell>
          <cell r="O2520">
            <v>0</v>
          </cell>
          <cell r="P2520">
            <v>3</v>
          </cell>
        </row>
        <row r="2521">
          <cell r="A2521" t="str">
            <v>ANA</v>
          </cell>
          <cell r="C2521">
            <v>13</v>
          </cell>
          <cell r="H2521" t="str">
            <v>01</v>
          </cell>
          <cell r="J2521" t="str">
            <v>Registrado</v>
          </cell>
          <cell r="L2521" t="str">
            <v>101</v>
          </cell>
          <cell r="N2521">
            <v>1</v>
          </cell>
          <cell r="O2521">
            <v>0</v>
          </cell>
          <cell r="P2521">
            <v>2</v>
          </cell>
        </row>
        <row r="2522">
          <cell r="A2522" t="str">
            <v>ANA</v>
          </cell>
          <cell r="C2522">
            <v>16</v>
          </cell>
          <cell r="H2522" t="str">
            <v>01</v>
          </cell>
          <cell r="J2522" t="str">
            <v>Registrado</v>
          </cell>
          <cell r="L2522" t="str">
            <v>101</v>
          </cell>
          <cell r="N2522">
            <v>1</v>
          </cell>
          <cell r="O2522">
            <v>0</v>
          </cell>
          <cell r="P2522">
            <v>1</v>
          </cell>
        </row>
        <row r="2523">
          <cell r="A2523" t="str">
            <v>ANA</v>
          </cell>
          <cell r="C2523">
            <v>19</v>
          </cell>
          <cell r="H2523" t="str">
            <v>01</v>
          </cell>
          <cell r="J2523" t="str">
            <v>Registrado</v>
          </cell>
          <cell r="L2523" t="str">
            <v>101</v>
          </cell>
          <cell r="N2523">
            <v>1</v>
          </cell>
          <cell r="O2523">
            <v>0</v>
          </cell>
          <cell r="P2523">
            <v>1</v>
          </cell>
        </row>
        <row r="2524">
          <cell r="A2524" t="str">
            <v>ANA</v>
          </cell>
          <cell r="C2524">
            <v>13</v>
          </cell>
          <cell r="H2524" t="str">
            <v>01</v>
          </cell>
          <cell r="J2524" t="str">
            <v>Registrado</v>
          </cell>
          <cell r="L2524" t="str">
            <v>101</v>
          </cell>
          <cell r="N2524">
            <v>1</v>
          </cell>
          <cell r="O2524">
            <v>0</v>
          </cell>
          <cell r="P2524">
            <v>2</v>
          </cell>
        </row>
        <row r="2525">
          <cell r="A2525" t="str">
            <v>ANA</v>
          </cell>
          <cell r="C2525">
            <v>13</v>
          </cell>
          <cell r="H2525" t="str">
            <v>01</v>
          </cell>
          <cell r="J2525" t="str">
            <v>Registrado</v>
          </cell>
          <cell r="L2525" t="str">
            <v>101</v>
          </cell>
          <cell r="N2525">
            <v>1</v>
          </cell>
          <cell r="O2525">
            <v>0</v>
          </cell>
          <cell r="P2525">
            <v>1</v>
          </cell>
        </row>
        <row r="2526">
          <cell r="A2526" t="str">
            <v>ANA</v>
          </cell>
          <cell r="C2526">
            <v>13</v>
          </cell>
          <cell r="H2526" t="str">
            <v>01</v>
          </cell>
          <cell r="J2526" t="str">
            <v>Registrado</v>
          </cell>
          <cell r="L2526" t="str">
            <v>101</v>
          </cell>
          <cell r="N2526">
            <v>1</v>
          </cell>
          <cell r="O2526">
            <v>0</v>
          </cell>
          <cell r="P2526">
            <v>1</v>
          </cell>
        </row>
        <row r="2527">
          <cell r="A2527" t="str">
            <v>ANA</v>
          </cell>
          <cell r="C2527">
            <v>27</v>
          </cell>
          <cell r="H2527" t="str">
            <v>01</v>
          </cell>
          <cell r="J2527" t="str">
            <v>Registrado</v>
          </cell>
          <cell r="L2527" t="str">
            <v>101</v>
          </cell>
          <cell r="N2527">
            <v>1</v>
          </cell>
          <cell r="O2527">
            <v>0</v>
          </cell>
          <cell r="P2527">
            <v>1</v>
          </cell>
        </row>
        <row r="2528">
          <cell r="A2528" t="str">
            <v>ANA</v>
          </cell>
          <cell r="C2528">
            <v>27</v>
          </cell>
          <cell r="H2528" t="str">
            <v>01</v>
          </cell>
          <cell r="J2528" t="str">
            <v>Registrado</v>
          </cell>
          <cell r="L2528" t="str">
            <v>101</v>
          </cell>
          <cell r="N2528">
            <v>1</v>
          </cell>
          <cell r="O2528">
            <v>0</v>
          </cell>
          <cell r="P2528">
            <v>1</v>
          </cell>
        </row>
        <row r="2529">
          <cell r="A2529" t="str">
            <v>GTO</v>
          </cell>
          <cell r="C2529">
            <v>4</v>
          </cell>
          <cell r="H2529" t="str">
            <v>02</v>
          </cell>
          <cell r="J2529" t="str">
            <v>Registrado</v>
          </cell>
          <cell r="L2529" t="str">
            <v>203</v>
          </cell>
          <cell r="N2529">
            <v>1</v>
          </cell>
          <cell r="O2529">
            <v>0</v>
          </cell>
          <cell r="P2529">
            <v>1</v>
          </cell>
        </row>
        <row r="2530">
          <cell r="A2530" t="str">
            <v>GTO</v>
          </cell>
          <cell r="C2530">
            <v>4</v>
          </cell>
          <cell r="H2530" t="str">
            <v>02</v>
          </cell>
          <cell r="J2530" t="str">
            <v>Registrado</v>
          </cell>
          <cell r="L2530" t="str">
            <v>102</v>
          </cell>
          <cell r="N2530">
            <v>1</v>
          </cell>
          <cell r="O2530">
            <v>0</v>
          </cell>
          <cell r="P2530">
            <v>1</v>
          </cell>
        </row>
        <row r="2531">
          <cell r="A2531" t="str">
            <v>GTO</v>
          </cell>
          <cell r="C2531">
            <v>4</v>
          </cell>
          <cell r="H2531" t="str">
            <v>02</v>
          </cell>
          <cell r="J2531" t="str">
            <v>Registrado</v>
          </cell>
          <cell r="L2531" t="str">
            <v>203</v>
          </cell>
          <cell r="N2531">
            <v>1</v>
          </cell>
          <cell r="O2531">
            <v>0</v>
          </cell>
          <cell r="P2531">
            <v>1</v>
          </cell>
        </row>
        <row r="2532">
          <cell r="A2532" t="str">
            <v>GTO</v>
          </cell>
          <cell r="C2532">
            <v>12</v>
          </cell>
          <cell r="H2532" t="str">
            <v>02</v>
          </cell>
          <cell r="J2532" t="str">
            <v>Registrado</v>
          </cell>
          <cell r="L2532" t="str">
            <v>102</v>
          </cell>
          <cell r="N2532">
            <v>1</v>
          </cell>
          <cell r="O2532">
            <v>0</v>
          </cell>
          <cell r="P2532">
            <v>1</v>
          </cell>
        </row>
        <row r="2533">
          <cell r="A2533" t="str">
            <v>GTO</v>
          </cell>
          <cell r="C2533">
            <v>12</v>
          </cell>
          <cell r="H2533" t="str">
            <v>02</v>
          </cell>
          <cell r="J2533" t="str">
            <v>Registrado</v>
          </cell>
          <cell r="L2533" t="str">
            <v>203</v>
          </cell>
          <cell r="N2533">
            <v>1</v>
          </cell>
          <cell r="O2533">
            <v>0</v>
          </cell>
          <cell r="P2533">
            <v>1</v>
          </cell>
        </row>
        <row r="2534">
          <cell r="A2534" t="str">
            <v>GTO</v>
          </cell>
          <cell r="C2534">
            <v>22</v>
          </cell>
          <cell r="H2534" t="str">
            <v>02</v>
          </cell>
          <cell r="J2534" t="str">
            <v>Registrado</v>
          </cell>
          <cell r="L2534" t="str">
            <v>102</v>
          </cell>
          <cell r="N2534">
            <v>1</v>
          </cell>
          <cell r="O2534">
            <v>0</v>
          </cell>
          <cell r="P2534">
            <v>1</v>
          </cell>
        </row>
        <row r="2535">
          <cell r="A2535" t="str">
            <v>GTO</v>
          </cell>
          <cell r="C2535">
            <v>22</v>
          </cell>
          <cell r="H2535" t="str">
            <v>02</v>
          </cell>
          <cell r="J2535" t="str">
            <v>Registrado</v>
          </cell>
          <cell r="L2535" t="str">
            <v>203</v>
          </cell>
          <cell r="N2535">
            <v>1</v>
          </cell>
          <cell r="O2535">
            <v>0</v>
          </cell>
          <cell r="P2535">
            <v>1</v>
          </cell>
        </row>
        <row r="2536">
          <cell r="A2536" t="str">
            <v>GTO</v>
          </cell>
          <cell r="C2536">
            <v>22</v>
          </cell>
          <cell r="H2536" t="str">
            <v>02</v>
          </cell>
          <cell r="J2536" t="str">
            <v>Registrado</v>
          </cell>
          <cell r="L2536" t="str">
            <v>102</v>
          </cell>
          <cell r="N2536">
            <v>1</v>
          </cell>
          <cell r="O2536">
            <v>0</v>
          </cell>
          <cell r="P2536">
            <v>1</v>
          </cell>
        </row>
        <row r="2537">
          <cell r="A2537" t="str">
            <v>GTO</v>
          </cell>
          <cell r="C2537">
            <v>22</v>
          </cell>
          <cell r="H2537" t="str">
            <v>02</v>
          </cell>
          <cell r="J2537" t="str">
            <v>Registrado</v>
          </cell>
          <cell r="L2537" t="str">
            <v>203</v>
          </cell>
          <cell r="N2537">
            <v>1</v>
          </cell>
          <cell r="O2537">
            <v>0</v>
          </cell>
          <cell r="P2537">
            <v>1</v>
          </cell>
        </row>
        <row r="2538">
          <cell r="A2538" t="str">
            <v>GTO</v>
          </cell>
          <cell r="C2538">
            <v>4</v>
          </cell>
          <cell r="H2538" t="str">
            <v>02</v>
          </cell>
          <cell r="J2538" t="str">
            <v>Registrado</v>
          </cell>
          <cell r="L2538" t="str">
            <v>102</v>
          </cell>
          <cell r="N2538">
            <v>1</v>
          </cell>
          <cell r="O2538">
            <v>0</v>
          </cell>
          <cell r="P2538">
            <v>1</v>
          </cell>
        </row>
        <row r="2539">
          <cell r="A2539" t="str">
            <v>GTO</v>
          </cell>
          <cell r="C2539">
            <v>4</v>
          </cell>
          <cell r="H2539" t="str">
            <v>02</v>
          </cell>
          <cell r="J2539" t="str">
            <v>Registrado</v>
          </cell>
          <cell r="L2539" t="str">
            <v>203</v>
          </cell>
          <cell r="N2539">
            <v>1</v>
          </cell>
          <cell r="O2539">
            <v>0</v>
          </cell>
          <cell r="P2539">
            <v>1</v>
          </cell>
        </row>
        <row r="2540">
          <cell r="A2540" t="str">
            <v>GTO</v>
          </cell>
          <cell r="C2540">
            <v>12</v>
          </cell>
          <cell r="H2540" t="str">
            <v>02</v>
          </cell>
          <cell r="J2540" t="str">
            <v>Registrado</v>
          </cell>
          <cell r="L2540" t="str">
            <v>102</v>
          </cell>
          <cell r="N2540">
            <v>1</v>
          </cell>
          <cell r="O2540">
            <v>0</v>
          </cell>
          <cell r="P2540">
            <v>1</v>
          </cell>
        </row>
        <row r="2541">
          <cell r="A2541" t="str">
            <v>GTO</v>
          </cell>
          <cell r="C2541">
            <v>12</v>
          </cell>
          <cell r="H2541" t="str">
            <v>02</v>
          </cell>
          <cell r="J2541" t="str">
            <v>Registrado</v>
          </cell>
          <cell r="L2541" t="str">
            <v>203</v>
          </cell>
          <cell r="N2541">
            <v>1</v>
          </cell>
          <cell r="O2541">
            <v>0</v>
          </cell>
          <cell r="P2541">
            <v>1</v>
          </cell>
        </row>
        <row r="2542">
          <cell r="A2542" t="str">
            <v>GTO</v>
          </cell>
          <cell r="C2542">
            <v>22</v>
          </cell>
          <cell r="H2542" t="str">
            <v>02</v>
          </cell>
          <cell r="J2542" t="str">
            <v>Registrado</v>
          </cell>
          <cell r="L2542" t="str">
            <v>102</v>
          </cell>
          <cell r="N2542">
            <v>1</v>
          </cell>
          <cell r="O2542">
            <v>0</v>
          </cell>
          <cell r="P2542">
            <v>1</v>
          </cell>
        </row>
        <row r="2543">
          <cell r="A2543" t="str">
            <v>GTO</v>
          </cell>
          <cell r="C2543">
            <v>22</v>
          </cell>
          <cell r="H2543" t="str">
            <v>02</v>
          </cell>
          <cell r="J2543" t="str">
            <v>Registrado</v>
          </cell>
          <cell r="L2543" t="str">
            <v>203</v>
          </cell>
          <cell r="N2543">
            <v>1</v>
          </cell>
          <cell r="O2543">
            <v>0</v>
          </cell>
          <cell r="P2543">
            <v>1</v>
          </cell>
        </row>
        <row r="2544">
          <cell r="A2544" t="str">
            <v>GTO</v>
          </cell>
          <cell r="C2544">
            <v>22</v>
          </cell>
          <cell r="H2544" t="str">
            <v>02</v>
          </cell>
          <cell r="J2544" t="str">
            <v>Registrado</v>
          </cell>
          <cell r="L2544" t="str">
            <v>102</v>
          </cell>
          <cell r="N2544">
            <v>1</v>
          </cell>
          <cell r="O2544">
            <v>0</v>
          </cell>
          <cell r="P2544">
            <v>1</v>
          </cell>
        </row>
        <row r="2545">
          <cell r="A2545" t="str">
            <v>GTO</v>
          </cell>
          <cell r="C2545">
            <v>22</v>
          </cell>
          <cell r="H2545" t="str">
            <v>02</v>
          </cell>
          <cell r="J2545" t="str">
            <v>Registrado</v>
          </cell>
          <cell r="L2545" t="str">
            <v>203</v>
          </cell>
          <cell r="N2545">
            <v>1</v>
          </cell>
          <cell r="O2545">
            <v>0</v>
          </cell>
          <cell r="P2545">
            <v>1</v>
          </cell>
        </row>
        <row r="2546">
          <cell r="A2546" t="str">
            <v>GTO</v>
          </cell>
          <cell r="C2546">
            <v>4</v>
          </cell>
          <cell r="H2546" t="str">
            <v>02</v>
          </cell>
          <cell r="J2546" t="str">
            <v>Registrado</v>
          </cell>
          <cell r="L2546" t="str">
            <v>102</v>
          </cell>
          <cell r="N2546">
            <v>1</v>
          </cell>
          <cell r="O2546">
            <v>0</v>
          </cell>
          <cell r="P2546">
            <v>1</v>
          </cell>
        </row>
        <row r="2547">
          <cell r="A2547" t="str">
            <v>GTO</v>
          </cell>
          <cell r="C2547">
            <v>4</v>
          </cell>
          <cell r="H2547" t="str">
            <v>02</v>
          </cell>
          <cell r="J2547" t="str">
            <v>Registrado</v>
          </cell>
          <cell r="L2547" t="str">
            <v>203</v>
          </cell>
          <cell r="N2547">
            <v>1</v>
          </cell>
          <cell r="O2547">
            <v>0</v>
          </cell>
          <cell r="P2547">
            <v>1</v>
          </cell>
        </row>
        <row r="2548">
          <cell r="A2548" t="str">
            <v>GTO</v>
          </cell>
          <cell r="C2548">
            <v>12</v>
          </cell>
          <cell r="H2548" t="str">
            <v>02</v>
          </cell>
          <cell r="J2548" t="str">
            <v>Registrado</v>
          </cell>
          <cell r="L2548" t="str">
            <v>102</v>
          </cell>
          <cell r="N2548">
            <v>1</v>
          </cell>
          <cell r="O2548">
            <v>0</v>
          </cell>
          <cell r="P2548">
            <v>1</v>
          </cell>
        </row>
        <row r="2549">
          <cell r="A2549" t="str">
            <v>GTO</v>
          </cell>
          <cell r="C2549">
            <v>12</v>
          </cell>
          <cell r="H2549" t="str">
            <v>02</v>
          </cell>
          <cell r="J2549" t="str">
            <v>Registrado</v>
          </cell>
          <cell r="L2549" t="str">
            <v>203</v>
          </cell>
          <cell r="N2549">
            <v>1</v>
          </cell>
          <cell r="O2549">
            <v>0</v>
          </cell>
          <cell r="P2549">
            <v>1</v>
          </cell>
        </row>
        <row r="2550">
          <cell r="A2550" t="str">
            <v>GTO</v>
          </cell>
          <cell r="C2550">
            <v>22</v>
          </cell>
          <cell r="H2550" t="str">
            <v>02</v>
          </cell>
          <cell r="J2550" t="str">
            <v>Registrado</v>
          </cell>
          <cell r="L2550" t="str">
            <v>102</v>
          </cell>
          <cell r="N2550">
            <v>1</v>
          </cell>
          <cell r="O2550">
            <v>0</v>
          </cell>
          <cell r="P2550">
            <v>1</v>
          </cell>
        </row>
        <row r="2551">
          <cell r="A2551" t="str">
            <v>GTO</v>
          </cell>
          <cell r="C2551">
            <v>22</v>
          </cell>
          <cell r="H2551" t="str">
            <v>02</v>
          </cell>
          <cell r="J2551" t="str">
            <v>Registrado</v>
          </cell>
          <cell r="L2551" t="str">
            <v>203</v>
          </cell>
          <cell r="N2551">
            <v>1</v>
          </cell>
          <cell r="O2551">
            <v>0</v>
          </cell>
          <cell r="P2551">
            <v>1</v>
          </cell>
        </row>
        <row r="2552">
          <cell r="A2552" t="str">
            <v>GTO</v>
          </cell>
          <cell r="C2552">
            <v>22</v>
          </cell>
          <cell r="H2552" t="str">
            <v>02</v>
          </cell>
          <cell r="J2552" t="str">
            <v>Registrado</v>
          </cell>
          <cell r="L2552" t="str">
            <v>102</v>
          </cell>
          <cell r="N2552">
            <v>1</v>
          </cell>
          <cell r="O2552">
            <v>0</v>
          </cell>
          <cell r="P2552">
            <v>1</v>
          </cell>
        </row>
        <row r="2553">
          <cell r="A2553" t="str">
            <v>GTO</v>
          </cell>
          <cell r="C2553">
            <v>22</v>
          </cell>
          <cell r="H2553" t="str">
            <v>02</v>
          </cell>
          <cell r="J2553" t="str">
            <v>Registrado</v>
          </cell>
          <cell r="L2553" t="str">
            <v>203</v>
          </cell>
          <cell r="N2553">
            <v>1</v>
          </cell>
          <cell r="O2553">
            <v>0</v>
          </cell>
          <cell r="P2553">
            <v>1</v>
          </cell>
        </row>
        <row r="2554">
          <cell r="A2554" t="str">
            <v>GTO</v>
          </cell>
          <cell r="C2554">
            <v>4</v>
          </cell>
          <cell r="H2554" t="str">
            <v>02</v>
          </cell>
          <cell r="J2554" t="str">
            <v>Registrado</v>
          </cell>
          <cell r="L2554" t="str">
            <v>102</v>
          </cell>
          <cell r="N2554">
            <v>1</v>
          </cell>
          <cell r="O2554">
            <v>0</v>
          </cell>
          <cell r="P2554">
            <v>1</v>
          </cell>
        </row>
        <row r="2555">
          <cell r="A2555" t="str">
            <v>GTO</v>
          </cell>
          <cell r="C2555">
            <v>4</v>
          </cell>
          <cell r="H2555" t="str">
            <v>02</v>
          </cell>
          <cell r="J2555" t="str">
            <v>Registrado</v>
          </cell>
          <cell r="L2555" t="str">
            <v>203</v>
          </cell>
          <cell r="N2555">
            <v>1</v>
          </cell>
          <cell r="O2555">
            <v>0</v>
          </cell>
          <cell r="P2555">
            <v>1</v>
          </cell>
        </row>
        <row r="2556">
          <cell r="A2556" t="str">
            <v>GTO</v>
          </cell>
          <cell r="C2556">
            <v>12</v>
          </cell>
          <cell r="H2556" t="str">
            <v>02</v>
          </cell>
          <cell r="J2556" t="str">
            <v>Registrado</v>
          </cell>
          <cell r="L2556" t="str">
            <v>102</v>
          </cell>
          <cell r="N2556">
            <v>1</v>
          </cell>
          <cell r="O2556">
            <v>0</v>
          </cell>
          <cell r="P2556">
            <v>1</v>
          </cell>
        </row>
        <row r="2557">
          <cell r="A2557" t="str">
            <v>GTO</v>
          </cell>
          <cell r="C2557">
            <v>12</v>
          </cell>
          <cell r="H2557" t="str">
            <v>02</v>
          </cell>
          <cell r="J2557" t="str">
            <v>Registrado</v>
          </cell>
          <cell r="L2557" t="str">
            <v>203</v>
          </cell>
          <cell r="N2557">
            <v>1</v>
          </cell>
          <cell r="O2557">
            <v>0</v>
          </cell>
          <cell r="P2557">
            <v>1</v>
          </cell>
        </row>
        <row r="2558">
          <cell r="A2558" t="str">
            <v>GTO</v>
          </cell>
          <cell r="C2558">
            <v>22</v>
          </cell>
          <cell r="H2558" t="str">
            <v>02</v>
          </cell>
          <cell r="J2558" t="str">
            <v>Registrado</v>
          </cell>
          <cell r="L2558" t="str">
            <v>102</v>
          </cell>
          <cell r="N2558">
            <v>1</v>
          </cell>
          <cell r="O2558">
            <v>0</v>
          </cell>
          <cell r="P2558">
            <v>1</v>
          </cell>
        </row>
        <row r="2559">
          <cell r="A2559" t="str">
            <v>GTO</v>
          </cell>
          <cell r="C2559">
            <v>22</v>
          </cell>
          <cell r="H2559" t="str">
            <v>02</v>
          </cell>
          <cell r="J2559" t="str">
            <v>Registrado</v>
          </cell>
          <cell r="L2559" t="str">
            <v>203</v>
          </cell>
          <cell r="N2559">
            <v>1</v>
          </cell>
          <cell r="O2559">
            <v>0</v>
          </cell>
          <cell r="P2559">
            <v>1</v>
          </cell>
        </row>
        <row r="2560">
          <cell r="A2560" t="str">
            <v>GTO</v>
          </cell>
          <cell r="C2560">
            <v>22</v>
          </cell>
          <cell r="H2560" t="str">
            <v>02</v>
          </cell>
          <cell r="J2560" t="str">
            <v>Registrado</v>
          </cell>
          <cell r="L2560" t="str">
            <v>102</v>
          </cell>
          <cell r="N2560">
            <v>1</v>
          </cell>
          <cell r="O2560">
            <v>0</v>
          </cell>
          <cell r="P2560">
            <v>1</v>
          </cell>
        </row>
        <row r="2561">
          <cell r="A2561" t="str">
            <v>GTO</v>
          </cell>
          <cell r="C2561">
            <v>22</v>
          </cell>
          <cell r="H2561" t="str">
            <v>02</v>
          </cell>
          <cell r="J2561" t="str">
            <v>Registrado</v>
          </cell>
          <cell r="L2561" t="str">
            <v>203</v>
          </cell>
          <cell r="N2561">
            <v>1</v>
          </cell>
          <cell r="O2561">
            <v>0</v>
          </cell>
          <cell r="P2561">
            <v>1</v>
          </cell>
        </row>
        <row r="2562">
          <cell r="A2562" t="str">
            <v>GTO</v>
          </cell>
          <cell r="C2562">
            <v>4</v>
          </cell>
          <cell r="H2562" t="str">
            <v>02</v>
          </cell>
          <cell r="J2562" t="str">
            <v>Registrado</v>
          </cell>
          <cell r="L2562" t="str">
            <v>102</v>
          </cell>
          <cell r="N2562">
            <v>1</v>
          </cell>
          <cell r="O2562">
            <v>0</v>
          </cell>
          <cell r="P2562">
            <v>1</v>
          </cell>
        </row>
        <row r="2563">
          <cell r="A2563" t="str">
            <v>GTO</v>
          </cell>
          <cell r="C2563">
            <v>4</v>
          </cell>
          <cell r="H2563" t="str">
            <v>02</v>
          </cell>
          <cell r="J2563" t="str">
            <v>Registrado</v>
          </cell>
          <cell r="L2563" t="str">
            <v>203</v>
          </cell>
          <cell r="N2563">
            <v>1</v>
          </cell>
          <cell r="O2563">
            <v>0</v>
          </cell>
          <cell r="P2563">
            <v>1</v>
          </cell>
        </row>
        <row r="2564">
          <cell r="A2564" t="str">
            <v>GTO</v>
          </cell>
          <cell r="C2564">
            <v>12</v>
          </cell>
          <cell r="H2564" t="str">
            <v>02</v>
          </cell>
          <cell r="J2564" t="str">
            <v>Registrado</v>
          </cell>
          <cell r="L2564" t="str">
            <v>102</v>
          </cell>
          <cell r="N2564">
            <v>1</v>
          </cell>
          <cell r="O2564">
            <v>0</v>
          </cell>
          <cell r="P2564">
            <v>1</v>
          </cell>
        </row>
        <row r="2565">
          <cell r="A2565" t="str">
            <v>GTO</v>
          </cell>
          <cell r="C2565">
            <v>12</v>
          </cell>
          <cell r="H2565" t="str">
            <v>02</v>
          </cell>
          <cell r="J2565" t="str">
            <v>Registrado</v>
          </cell>
          <cell r="L2565" t="str">
            <v>203</v>
          </cell>
          <cell r="N2565">
            <v>1</v>
          </cell>
          <cell r="O2565">
            <v>0</v>
          </cell>
          <cell r="P2565">
            <v>1</v>
          </cell>
        </row>
        <row r="2566">
          <cell r="A2566" t="str">
            <v>GTO</v>
          </cell>
          <cell r="C2566">
            <v>22</v>
          </cell>
          <cell r="H2566" t="str">
            <v>02</v>
          </cell>
          <cell r="J2566" t="str">
            <v>Registrado</v>
          </cell>
          <cell r="L2566" t="str">
            <v>102</v>
          </cell>
          <cell r="N2566">
            <v>1</v>
          </cell>
          <cell r="O2566">
            <v>0</v>
          </cell>
          <cell r="P2566">
            <v>1</v>
          </cell>
        </row>
        <row r="2567">
          <cell r="A2567" t="str">
            <v>GTO</v>
          </cell>
          <cell r="C2567">
            <v>22</v>
          </cell>
          <cell r="H2567" t="str">
            <v>02</v>
          </cell>
          <cell r="J2567" t="str">
            <v>Registrado</v>
          </cell>
          <cell r="L2567" t="str">
            <v>203</v>
          </cell>
          <cell r="N2567">
            <v>1</v>
          </cell>
          <cell r="O2567">
            <v>0</v>
          </cell>
          <cell r="P2567">
            <v>1</v>
          </cell>
        </row>
        <row r="2568">
          <cell r="A2568" t="str">
            <v>GTO</v>
          </cell>
          <cell r="C2568">
            <v>22</v>
          </cell>
          <cell r="H2568" t="str">
            <v>02</v>
          </cell>
          <cell r="J2568" t="str">
            <v>Registrado</v>
          </cell>
          <cell r="L2568" t="str">
            <v>102</v>
          </cell>
          <cell r="N2568">
            <v>1</v>
          </cell>
          <cell r="O2568">
            <v>0</v>
          </cell>
          <cell r="P2568">
            <v>1</v>
          </cell>
        </row>
        <row r="2569">
          <cell r="A2569" t="str">
            <v>GTO</v>
          </cell>
          <cell r="C2569">
            <v>22</v>
          </cell>
          <cell r="H2569" t="str">
            <v>02</v>
          </cell>
          <cell r="J2569" t="str">
            <v>Registrado</v>
          </cell>
          <cell r="L2569" t="str">
            <v>203</v>
          </cell>
          <cell r="N2569">
            <v>1</v>
          </cell>
          <cell r="O2569">
            <v>0</v>
          </cell>
          <cell r="P2569">
            <v>1</v>
          </cell>
        </row>
        <row r="2570">
          <cell r="A2570" t="str">
            <v>GTO</v>
          </cell>
          <cell r="C2570">
            <v>4</v>
          </cell>
          <cell r="H2570" t="str">
            <v>02</v>
          </cell>
          <cell r="J2570" t="str">
            <v>Registrado</v>
          </cell>
          <cell r="L2570" t="str">
            <v>203</v>
          </cell>
          <cell r="N2570">
            <v>1</v>
          </cell>
          <cell r="O2570">
            <v>0</v>
          </cell>
          <cell r="P2570">
            <v>1</v>
          </cell>
        </row>
        <row r="2571">
          <cell r="A2571" t="str">
            <v>GTO</v>
          </cell>
          <cell r="C2571">
            <v>12</v>
          </cell>
          <cell r="H2571" t="str">
            <v>02</v>
          </cell>
          <cell r="J2571" t="str">
            <v>Registrado</v>
          </cell>
          <cell r="L2571" t="str">
            <v>102</v>
          </cell>
          <cell r="N2571">
            <v>1</v>
          </cell>
          <cell r="O2571">
            <v>0</v>
          </cell>
          <cell r="P2571">
            <v>1</v>
          </cell>
        </row>
        <row r="2572">
          <cell r="A2572" t="str">
            <v>GTO</v>
          </cell>
          <cell r="C2572">
            <v>12</v>
          </cell>
          <cell r="H2572" t="str">
            <v>02</v>
          </cell>
          <cell r="J2572" t="str">
            <v>Registrado</v>
          </cell>
          <cell r="L2572" t="str">
            <v>203</v>
          </cell>
          <cell r="N2572">
            <v>1</v>
          </cell>
          <cell r="O2572">
            <v>0</v>
          </cell>
          <cell r="P2572">
            <v>1</v>
          </cell>
        </row>
        <row r="2573">
          <cell r="A2573" t="str">
            <v>GTO</v>
          </cell>
          <cell r="C2573">
            <v>22</v>
          </cell>
          <cell r="H2573" t="str">
            <v>02</v>
          </cell>
          <cell r="J2573" t="str">
            <v>Registrado</v>
          </cell>
          <cell r="L2573" t="str">
            <v>102</v>
          </cell>
          <cell r="N2573">
            <v>1</v>
          </cell>
          <cell r="O2573">
            <v>0</v>
          </cell>
          <cell r="P2573">
            <v>1</v>
          </cell>
        </row>
        <row r="2574">
          <cell r="A2574" t="str">
            <v>GTO</v>
          </cell>
          <cell r="C2574">
            <v>22</v>
          </cell>
          <cell r="H2574" t="str">
            <v>02</v>
          </cell>
          <cell r="J2574" t="str">
            <v>Registrado</v>
          </cell>
          <cell r="L2574" t="str">
            <v>203</v>
          </cell>
          <cell r="N2574">
            <v>1</v>
          </cell>
          <cell r="O2574">
            <v>0</v>
          </cell>
          <cell r="P2574">
            <v>1</v>
          </cell>
        </row>
        <row r="2575">
          <cell r="A2575" t="str">
            <v>GTO</v>
          </cell>
          <cell r="C2575">
            <v>22</v>
          </cell>
          <cell r="H2575" t="str">
            <v>02</v>
          </cell>
          <cell r="J2575" t="str">
            <v>Registrado</v>
          </cell>
          <cell r="L2575" t="str">
            <v>102</v>
          </cell>
          <cell r="N2575">
            <v>1</v>
          </cell>
          <cell r="O2575">
            <v>0</v>
          </cell>
          <cell r="P2575">
            <v>1</v>
          </cell>
        </row>
        <row r="2576">
          <cell r="A2576" t="str">
            <v>GTO</v>
          </cell>
          <cell r="C2576">
            <v>22</v>
          </cell>
          <cell r="H2576" t="str">
            <v>02</v>
          </cell>
          <cell r="J2576" t="str">
            <v>Registrado</v>
          </cell>
          <cell r="L2576" t="str">
            <v>203</v>
          </cell>
          <cell r="N2576">
            <v>1</v>
          </cell>
          <cell r="O2576">
            <v>0</v>
          </cell>
          <cell r="P2576">
            <v>1</v>
          </cell>
        </row>
        <row r="2577">
          <cell r="A2577" t="str">
            <v>GTO</v>
          </cell>
          <cell r="C2577">
            <v>4</v>
          </cell>
          <cell r="H2577" t="str">
            <v>02</v>
          </cell>
          <cell r="J2577" t="str">
            <v>Registrado</v>
          </cell>
          <cell r="L2577" t="str">
            <v>102</v>
          </cell>
          <cell r="N2577">
            <v>1</v>
          </cell>
          <cell r="O2577">
            <v>0</v>
          </cell>
          <cell r="P2577">
            <v>1</v>
          </cell>
        </row>
        <row r="2578">
          <cell r="A2578" t="str">
            <v>GTO</v>
          </cell>
          <cell r="C2578">
            <v>4</v>
          </cell>
          <cell r="H2578" t="str">
            <v>02</v>
          </cell>
          <cell r="J2578" t="str">
            <v>Registrado</v>
          </cell>
          <cell r="L2578" t="str">
            <v>203</v>
          </cell>
          <cell r="N2578">
            <v>1</v>
          </cell>
          <cell r="O2578">
            <v>0</v>
          </cell>
          <cell r="P2578">
            <v>1</v>
          </cell>
        </row>
        <row r="2579">
          <cell r="A2579" t="str">
            <v>GTO</v>
          </cell>
          <cell r="C2579">
            <v>12</v>
          </cell>
          <cell r="H2579" t="str">
            <v>02</v>
          </cell>
          <cell r="J2579" t="str">
            <v>Registrado</v>
          </cell>
          <cell r="L2579" t="str">
            <v>102</v>
          </cell>
          <cell r="N2579">
            <v>1</v>
          </cell>
          <cell r="O2579">
            <v>0</v>
          </cell>
          <cell r="P2579">
            <v>1</v>
          </cell>
        </row>
        <row r="2580">
          <cell r="A2580" t="str">
            <v>GTO</v>
          </cell>
          <cell r="C2580">
            <v>12</v>
          </cell>
          <cell r="H2580" t="str">
            <v>02</v>
          </cell>
          <cell r="J2580" t="str">
            <v>Registrado</v>
          </cell>
          <cell r="L2580" t="str">
            <v>203</v>
          </cell>
          <cell r="N2580">
            <v>1</v>
          </cell>
          <cell r="O2580">
            <v>0</v>
          </cell>
          <cell r="P2580">
            <v>1</v>
          </cell>
        </row>
        <row r="2581">
          <cell r="A2581" t="str">
            <v>GTO</v>
          </cell>
          <cell r="C2581">
            <v>22</v>
          </cell>
          <cell r="H2581" t="str">
            <v>02</v>
          </cell>
          <cell r="J2581" t="str">
            <v>Registrado</v>
          </cell>
          <cell r="L2581" t="str">
            <v>102</v>
          </cell>
          <cell r="N2581">
            <v>1</v>
          </cell>
          <cell r="O2581">
            <v>0</v>
          </cell>
          <cell r="P2581">
            <v>1</v>
          </cell>
        </row>
        <row r="2582">
          <cell r="A2582" t="str">
            <v>GTO</v>
          </cell>
          <cell r="C2582">
            <v>22</v>
          </cell>
          <cell r="H2582" t="str">
            <v>02</v>
          </cell>
          <cell r="J2582" t="str">
            <v>Registrado</v>
          </cell>
          <cell r="L2582" t="str">
            <v>203</v>
          </cell>
          <cell r="N2582">
            <v>1</v>
          </cell>
          <cell r="O2582">
            <v>0</v>
          </cell>
          <cell r="P2582">
            <v>1</v>
          </cell>
        </row>
        <row r="2583">
          <cell r="A2583" t="str">
            <v>GTO</v>
          </cell>
          <cell r="C2583">
            <v>22</v>
          </cell>
          <cell r="H2583" t="str">
            <v>02</v>
          </cell>
          <cell r="J2583" t="str">
            <v>Registrado</v>
          </cell>
          <cell r="L2583" t="str">
            <v>102</v>
          </cell>
          <cell r="N2583">
            <v>1</v>
          </cell>
          <cell r="O2583">
            <v>0</v>
          </cell>
          <cell r="P2583">
            <v>1</v>
          </cell>
        </row>
        <row r="2584">
          <cell r="A2584" t="str">
            <v>GTO</v>
          </cell>
          <cell r="C2584">
            <v>22</v>
          </cell>
          <cell r="H2584" t="str">
            <v>02</v>
          </cell>
          <cell r="J2584" t="str">
            <v>Registrado</v>
          </cell>
          <cell r="L2584" t="str">
            <v>203</v>
          </cell>
          <cell r="N2584">
            <v>1</v>
          </cell>
          <cell r="O2584">
            <v>0</v>
          </cell>
          <cell r="P2584">
            <v>1</v>
          </cell>
        </row>
        <row r="2585">
          <cell r="A2585" t="str">
            <v>GTO</v>
          </cell>
          <cell r="C2585">
            <v>4</v>
          </cell>
          <cell r="H2585" t="str">
            <v>02</v>
          </cell>
          <cell r="J2585" t="str">
            <v>Registrado</v>
          </cell>
          <cell r="L2585" t="str">
            <v>102</v>
          </cell>
          <cell r="N2585">
            <v>1</v>
          </cell>
          <cell r="O2585">
            <v>0</v>
          </cell>
          <cell r="P2585">
            <v>1</v>
          </cell>
        </row>
        <row r="2586">
          <cell r="A2586" t="str">
            <v>GTO</v>
          </cell>
          <cell r="C2586">
            <v>4</v>
          </cell>
          <cell r="H2586" t="str">
            <v>02</v>
          </cell>
          <cell r="J2586" t="str">
            <v>Registrado</v>
          </cell>
          <cell r="L2586" t="str">
            <v>203</v>
          </cell>
          <cell r="N2586">
            <v>1</v>
          </cell>
          <cell r="O2586">
            <v>0</v>
          </cell>
          <cell r="P2586">
            <v>1</v>
          </cell>
        </row>
        <row r="2587">
          <cell r="A2587" t="str">
            <v>GTO</v>
          </cell>
          <cell r="C2587">
            <v>12</v>
          </cell>
          <cell r="H2587" t="str">
            <v>02</v>
          </cell>
          <cell r="J2587" t="str">
            <v>Registrado</v>
          </cell>
          <cell r="L2587" t="str">
            <v>102</v>
          </cell>
          <cell r="N2587">
            <v>1</v>
          </cell>
          <cell r="O2587">
            <v>0</v>
          </cell>
          <cell r="P2587">
            <v>1</v>
          </cell>
        </row>
        <row r="2588">
          <cell r="A2588" t="str">
            <v>GTO</v>
          </cell>
          <cell r="C2588">
            <v>12</v>
          </cell>
          <cell r="H2588" t="str">
            <v>02</v>
          </cell>
          <cell r="J2588" t="str">
            <v>Registrado</v>
          </cell>
          <cell r="L2588" t="str">
            <v>203</v>
          </cell>
          <cell r="N2588">
            <v>1</v>
          </cell>
          <cell r="O2588">
            <v>0</v>
          </cell>
          <cell r="P2588">
            <v>1</v>
          </cell>
        </row>
        <row r="2589">
          <cell r="A2589" t="str">
            <v>GTO</v>
          </cell>
          <cell r="C2589">
            <v>22</v>
          </cell>
          <cell r="H2589" t="str">
            <v>02</v>
          </cell>
          <cell r="J2589" t="str">
            <v>Registrado</v>
          </cell>
          <cell r="L2589" t="str">
            <v>102</v>
          </cell>
          <cell r="N2589">
            <v>1</v>
          </cell>
          <cell r="O2589">
            <v>0</v>
          </cell>
          <cell r="P2589">
            <v>1</v>
          </cell>
        </row>
        <row r="2590">
          <cell r="A2590" t="str">
            <v>GTO</v>
          </cell>
          <cell r="C2590">
            <v>22</v>
          </cell>
          <cell r="H2590" t="str">
            <v>02</v>
          </cell>
          <cell r="J2590" t="str">
            <v>Registrado</v>
          </cell>
          <cell r="L2590" t="str">
            <v>203</v>
          </cell>
          <cell r="N2590">
            <v>1</v>
          </cell>
          <cell r="O2590">
            <v>0</v>
          </cell>
          <cell r="P2590">
            <v>1</v>
          </cell>
        </row>
        <row r="2591">
          <cell r="A2591" t="str">
            <v>GTO</v>
          </cell>
          <cell r="C2591">
            <v>22</v>
          </cell>
          <cell r="H2591" t="str">
            <v>02</v>
          </cell>
          <cell r="J2591" t="str">
            <v>Registrado</v>
          </cell>
          <cell r="L2591" t="str">
            <v>102</v>
          </cell>
          <cell r="N2591">
            <v>1</v>
          </cell>
          <cell r="O2591">
            <v>0</v>
          </cell>
          <cell r="P2591">
            <v>1</v>
          </cell>
        </row>
        <row r="2592">
          <cell r="A2592" t="str">
            <v>GTO</v>
          </cell>
          <cell r="C2592">
            <v>22</v>
          </cell>
          <cell r="H2592" t="str">
            <v>02</v>
          </cell>
          <cell r="J2592" t="str">
            <v>Registrado</v>
          </cell>
          <cell r="L2592" t="str">
            <v>203</v>
          </cell>
          <cell r="N2592">
            <v>1</v>
          </cell>
          <cell r="O2592">
            <v>0</v>
          </cell>
          <cell r="P2592">
            <v>1</v>
          </cell>
        </row>
        <row r="2593">
          <cell r="A2593" t="str">
            <v>GTO</v>
          </cell>
          <cell r="C2593">
            <v>4</v>
          </cell>
          <cell r="H2593" t="str">
            <v>02</v>
          </cell>
          <cell r="J2593" t="str">
            <v>Registrado</v>
          </cell>
          <cell r="L2593" t="str">
            <v>102</v>
          </cell>
          <cell r="N2593">
            <v>1</v>
          </cell>
          <cell r="O2593">
            <v>0</v>
          </cell>
          <cell r="P2593">
            <v>1</v>
          </cell>
        </row>
        <row r="2594">
          <cell r="A2594" t="str">
            <v>GTO</v>
          </cell>
          <cell r="C2594">
            <v>4</v>
          </cell>
          <cell r="H2594" t="str">
            <v>02</v>
          </cell>
          <cell r="J2594" t="str">
            <v>Registrado</v>
          </cell>
          <cell r="L2594" t="str">
            <v>203</v>
          </cell>
          <cell r="N2594">
            <v>1</v>
          </cell>
          <cell r="O2594">
            <v>0</v>
          </cell>
          <cell r="P2594">
            <v>1</v>
          </cell>
        </row>
        <row r="2595">
          <cell r="A2595" t="str">
            <v>GTO</v>
          </cell>
          <cell r="C2595">
            <v>12</v>
          </cell>
          <cell r="H2595" t="str">
            <v>02</v>
          </cell>
          <cell r="J2595" t="str">
            <v>Registrado</v>
          </cell>
          <cell r="L2595" t="str">
            <v>102</v>
          </cell>
          <cell r="N2595">
            <v>1</v>
          </cell>
          <cell r="O2595">
            <v>0</v>
          </cell>
          <cell r="P2595">
            <v>1</v>
          </cell>
        </row>
        <row r="2596">
          <cell r="A2596" t="str">
            <v>GTO</v>
          </cell>
          <cell r="C2596">
            <v>12</v>
          </cell>
          <cell r="H2596" t="str">
            <v>02</v>
          </cell>
          <cell r="J2596" t="str">
            <v>Registrado</v>
          </cell>
          <cell r="L2596" t="str">
            <v>203</v>
          </cell>
          <cell r="N2596">
            <v>1</v>
          </cell>
          <cell r="O2596">
            <v>0</v>
          </cell>
          <cell r="P2596">
            <v>1</v>
          </cell>
        </row>
        <row r="2597">
          <cell r="A2597" t="str">
            <v>GTO</v>
          </cell>
          <cell r="C2597">
            <v>22</v>
          </cell>
          <cell r="H2597" t="str">
            <v>02</v>
          </cell>
          <cell r="J2597" t="str">
            <v>Registrado</v>
          </cell>
          <cell r="L2597" t="str">
            <v>102</v>
          </cell>
          <cell r="N2597">
            <v>1</v>
          </cell>
          <cell r="O2597">
            <v>0</v>
          </cell>
          <cell r="P2597">
            <v>1</v>
          </cell>
        </row>
        <row r="2598">
          <cell r="A2598" t="str">
            <v>GTO</v>
          </cell>
          <cell r="C2598">
            <v>22</v>
          </cell>
          <cell r="H2598" t="str">
            <v>02</v>
          </cell>
          <cell r="J2598" t="str">
            <v>Registrado</v>
          </cell>
          <cell r="L2598" t="str">
            <v>203</v>
          </cell>
          <cell r="N2598">
            <v>1</v>
          </cell>
          <cell r="O2598">
            <v>0</v>
          </cell>
          <cell r="P2598">
            <v>1</v>
          </cell>
        </row>
        <row r="2599">
          <cell r="A2599" t="str">
            <v>GTO</v>
          </cell>
          <cell r="C2599">
            <v>22</v>
          </cell>
          <cell r="H2599" t="str">
            <v>02</v>
          </cell>
          <cell r="J2599" t="str">
            <v>Registrado</v>
          </cell>
          <cell r="L2599" t="str">
            <v>102</v>
          </cell>
          <cell r="N2599">
            <v>1</v>
          </cell>
          <cell r="O2599">
            <v>0</v>
          </cell>
          <cell r="P2599">
            <v>1</v>
          </cell>
        </row>
        <row r="2600">
          <cell r="A2600" t="str">
            <v>GTO</v>
          </cell>
          <cell r="C2600">
            <v>22</v>
          </cell>
          <cell r="H2600" t="str">
            <v>02</v>
          </cell>
          <cell r="J2600" t="str">
            <v>Registrado</v>
          </cell>
          <cell r="L2600" t="str">
            <v>203</v>
          </cell>
          <cell r="N2600">
            <v>1</v>
          </cell>
          <cell r="O2600">
            <v>0</v>
          </cell>
          <cell r="P2600">
            <v>1</v>
          </cell>
        </row>
        <row r="2601">
          <cell r="A2601" t="str">
            <v>GTO</v>
          </cell>
          <cell r="C2601">
            <v>4</v>
          </cell>
          <cell r="H2601" t="str">
            <v>02</v>
          </cell>
          <cell r="J2601" t="str">
            <v>Registrado</v>
          </cell>
          <cell r="L2601" t="str">
            <v>203</v>
          </cell>
          <cell r="N2601">
            <v>1</v>
          </cell>
          <cell r="O2601">
            <v>0</v>
          </cell>
          <cell r="P2601">
            <v>1</v>
          </cell>
        </row>
        <row r="2602">
          <cell r="A2602" t="str">
            <v>GTO</v>
          </cell>
          <cell r="C2602">
            <v>12</v>
          </cell>
          <cell r="H2602" t="str">
            <v>02</v>
          </cell>
          <cell r="J2602" t="str">
            <v>Registrado</v>
          </cell>
          <cell r="L2602" t="str">
            <v>203</v>
          </cell>
          <cell r="N2602">
            <v>1</v>
          </cell>
          <cell r="O2602">
            <v>0</v>
          </cell>
          <cell r="P2602">
            <v>1</v>
          </cell>
        </row>
        <row r="2603">
          <cell r="A2603" t="str">
            <v>GTO</v>
          </cell>
          <cell r="C2603">
            <v>22</v>
          </cell>
          <cell r="H2603" t="str">
            <v>02</v>
          </cell>
          <cell r="J2603" t="str">
            <v>Registrado</v>
          </cell>
          <cell r="L2603" t="str">
            <v>203</v>
          </cell>
          <cell r="N2603">
            <v>1</v>
          </cell>
          <cell r="O2603">
            <v>0</v>
          </cell>
          <cell r="P2603">
            <v>1</v>
          </cell>
        </row>
        <row r="2604">
          <cell r="A2604" t="str">
            <v>GTO</v>
          </cell>
          <cell r="C2604">
            <v>22</v>
          </cell>
          <cell r="H2604" t="str">
            <v>02</v>
          </cell>
          <cell r="J2604" t="str">
            <v>Registrado</v>
          </cell>
          <cell r="L2604" t="str">
            <v>203</v>
          </cell>
          <cell r="N2604">
            <v>1</v>
          </cell>
          <cell r="O2604">
            <v>0</v>
          </cell>
          <cell r="P2604">
            <v>1</v>
          </cell>
        </row>
        <row r="2605">
          <cell r="A2605" t="str">
            <v>GTO</v>
          </cell>
          <cell r="C2605">
            <v>12</v>
          </cell>
          <cell r="H2605" t="str">
            <v>02</v>
          </cell>
          <cell r="J2605" t="str">
            <v>Registrado</v>
          </cell>
          <cell r="L2605" t="str">
            <v>102</v>
          </cell>
          <cell r="N2605">
            <v>1</v>
          </cell>
          <cell r="O2605">
            <v>0</v>
          </cell>
          <cell r="P2605">
            <v>1</v>
          </cell>
        </row>
        <row r="2606">
          <cell r="A2606" t="str">
            <v>GTO</v>
          </cell>
          <cell r="C2606">
            <v>12</v>
          </cell>
          <cell r="H2606" t="str">
            <v>02</v>
          </cell>
          <cell r="J2606" t="str">
            <v>Registrado</v>
          </cell>
          <cell r="L2606" t="str">
            <v>203</v>
          </cell>
          <cell r="N2606">
            <v>1</v>
          </cell>
          <cell r="O2606">
            <v>0</v>
          </cell>
          <cell r="P2606">
            <v>1</v>
          </cell>
        </row>
        <row r="2607">
          <cell r="A2607" t="str">
            <v>GTO</v>
          </cell>
          <cell r="C2607">
            <v>22</v>
          </cell>
          <cell r="H2607" t="str">
            <v>02</v>
          </cell>
          <cell r="J2607" t="str">
            <v>Registrado</v>
          </cell>
          <cell r="L2607" t="str">
            <v>102</v>
          </cell>
          <cell r="N2607">
            <v>1</v>
          </cell>
          <cell r="O2607">
            <v>0</v>
          </cell>
          <cell r="P2607">
            <v>1</v>
          </cell>
        </row>
        <row r="2608">
          <cell r="A2608" t="str">
            <v>GTO</v>
          </cell>
          <cell r="C2608">
            <v>22</v>
          </cell>
          <cell r="H2608" t="str">
            <v>02</v>
          </cell>
          <cell r="J2608" t="str">
            <v>Registrado</v>
          </cell>
          <cell r="L2608" t="str">
            <v>203</v>
          </cell>
          <cell r="N2608">
            <v>1</v>
          </cell>
          <cell r="O2608">
            <v>0</v>
          </cell>
          <cell r="P2608">
            <v>1</v>
          </cell>
        </row>
        <row r="2609">
          <cell r="A2609" t="str">
            <v>GTO</v>
          </cell>
          <cell r="C2609">
            <v>22</v>
          </cell>
          <cell r="H2609" t="str">
            <v>02</v>
          </cell>
          <cell r="J2609" t="str">
            <v>Registrado</v>
          </cell>
          <cell r="L2609" t="str">
            <v>102</v>
          </cell>
          <cell r="N2609">
            <v>1</v>
          </cell>
          <cell r="O2609">
            <v>0</v>
          </cell>
          <cell r="P2609">
            <v>1</v>
          </cell>
        </row>
        <row r="2610">
          <cell r="A2610" t="str">
            <v>GTO</v>
          </cell>
          <cell r="C2610">
            <v>22</v>
          </cell>
          <cell r="H2610" t="str">
            <v>02</v>
          </cell>
          <cell r="J2610" t="str">
            <v>Registrado</v>
          </cell>
          <cell r="L2610" t="str">
            <v>203</v>
          </cell>
          <cell r="N2610">
            <v>1</v>
          </cell>
          <cell r="O2610">
            <v>0</v>
          </cell>
          <cell r="P2610">
            <v>1</v>
          </cell>
        </row>
        <row r="2611">
          <cell r="A2611" t="str">
            <v>GTO</v>
          </cell>
          <cell r="C2611">
            <v>12</v>
          </cell>
          <cell r="H2611" t="str">
            <v>02</v>
          </cell>
          <cell r="J2611" t="str">
            <v>Registrado</v>
          </cell>
          <cell r="L2611" t="str">
            <v>203</v>
          </cell>
          <cell r="N2611">
            <v>1</v>
          </cell>
          <cell r="O2611">
            <v>0</v>
          </cell>
          <cell r="P2611">
            <v>1</v>
          </cell>
        </row>
        <row r="2612">
          <cell r="A2612" t="str">
            <v>GTO</v>
          </cell>
          <cell r="C2612">
            <v>22</v>
          </cell>
          <cell r="H2612" t="str">
            <v>02</v>
          </cell>
          <cell r="J2612" t="str">
            <v>Registrado</v>
          </cell>
          <cell r="L2612" t="str">
            <v>203</v>
          </cell>
          <cell r="N2612">
            <v>1</v>
          </cell>
          <cell r="O2612">
            <v>0</v>
          </cell>
          <cell r="P2612">
            <v>1</v>
          </cell>
        </row>
        <row r="2613">
          <cell r="A2613" t="str">
            <v>GTO</v>
          </cell>
          <cell r="C2613">
            <v>4</v>
          </cell>
          <cell r="H2613" t="str">
            <v>02</v>
          </cell>
          <cell r="J2613" t="str">
            <v>Registrado</v>
          </cell>
          <cell r="L2613" t="str">
            <v>102</v>
          </cell>
          <cell r="N2613">
            <v>1</v>
          </cell>
          <cell r="O2613">
            <v>0</v>
          </cell>
          <cell r="P2613">
            <v>1</v>
          </cell>
        </row>
        <row r="2614">
          <cell r="A2614" t="str">
            <v>GTO</v>
          </cell>
          <cell r="C2614">
            <v>4</v>
          </cell>
          <cell r="H2614" t="str">
            <v>02</v>
          </cell>
          <cell r="J2614" t="str">
            <v>Registrado</v>
          </cell>
          <cell r="L2614" t="str">
            <v>203</v>
          </cell>
          <cell r="N2614">
            <v>1</v>
          </cell>
          <cell r="O2614">
            <v>0</v>
          </cell>
          <cell r="P2614">
            <v>1</v>
          </cell>
        </row>
        <row r="2615">
          <cell r="A2615" t="str">
            <v>GTO</v>
          </cell>
          <cell r="C2615">
            <v>12</v>
          </cell>
          <cell r="H2615" t="str">
            <v>02</v>
          </cell>
          <cell r="J2615" t="str">
            <v>Registrado</v>
          </cell>
          <cell r="L2615" t="str">
            <v>203</v>
          </cell>
          <cell r="N2615">
            <v>1</v>
          </cell>
          <cell r="O2615">
            <v>0</v>
          </cell>
          <cell r="P2615">
            <v>1</v>
          </cell>
        </row>
        <row r="2616">
          <cell r="A2616" t="str">
            <v>GTO</v>
          </cell>
          <cell r="C2616">
            <v>22</v>
          </cell>
          <cell r="H2616" t="str">
            <v>02</v>
          </cell>
          <cell r="J2616" t="str">
            <v>Registrado</v>
          </cell>
          <cell r="L2616" t="str">
            <v>203</v>
          </cell>
          <cell r="N2616">
            <v>1</v>
          </cell>
          <cell r="O2616">
            <v>0</v>
          </cell>
          <cell r="P2616">
            <v>1</v>
          </cell>
        </row>
        <row r="2617">
          <cell r="A2617" t="str">
            <v>GTO</v>
          </cell>
          <cell r="C2617">
            <v>4</v>
          </cell>
          <cell r="H2617" t="str">
            <v>02</v>
          </cell>
          <cell r="J2617" t="str">
            <v>Registrado</v>
          </cell>
          <cell r="L2617" t="str">
            <v>102</v>
          </cell>
          <cell r="N2617">
            <v>1</v>
          </cell>
          <cell r="O2617">
            <v>0</v>
          </cell>
          <cell r="P2617">
            <v>1</v>
          </cell>
        </row>
        <row r="2618">
          <cell r="A2618" t="str">
            <v>GTO</v>
          </cell>
          <cell r="C2618">
            <v>4</v>
          </cell>
          <cell r="H2618" t="str">
            <v>02</v>
          </cell>
          <cell r="J2618" t="str">
            <v>Registrado</v>
          </cell>
          <cell r="L2618" t="str">
            <v>203</v>
          </cell>
          <cell r="N2618">
            <v>1</v>
          </cell>
          <cell r="O2618">
            <v>0</v>
          </cell>
          <cell r="P2618">
            <v>1</v>
          </cell>
        </row>
        <row r="2619">
          <cell r="A2619" t="str">
            <v>GTO</v>
          </cell>
          <cell r="C2619">
            <v>12</v>
          </cell>
          <cell r="H2619" t="str">
            <v>02</v>
          </cell>
          <cell r="J2619" t="str">
            <v>Registrado</v>
          </cell>
          <cell r="L2619" t="str">
            <v>102</v>
          </cell>
          <cell r="N2619">
            <v>1</v>
          </cell>
          <cell r="O2619">
            <v>0</v>
          </cell>
          <cell r="P2619">
            <v>1</v>
          </cell>
        </row>
        <row r="2620">
          <cell r="A2620" t="str">
            <v>GTO</v>
          </cell>
          <cell r="C2620">
            <v>12</v>
          </cell>
          <cell r="H2620" t="str">
            <v>02</v>
          </cell>
          <cell r="J2620" t="str">
            <v>Registrado</v>
          </cell>
          <cell r="L2620" t="str">
            <v>203</v>
          </cell>
          <cell r="N2620">
            <v>1</v>
          </cell>
          <cell r="O2620">
            <v>0</v>
          </cell>
          <cell r="P2620">
            <v>1</v>
          </cell>
        </row>
        <row r="2621">
          <cell r="A2621" t="str">
            <v>GTO</v>
          </cell>
          <cell r="C2621">
            <v>22</v>
          </cell>
          <cell r="H2621" t="str">
            <v>02</v>
          </cell>
          <cell r="J2621" t="str">
            <v>Registrado</v>
          </cell>
          <cell r="L2621" t="str">
            <v>102</v>
          </cell>
          <cell r="N2621">
            <v>1</v>
          </cell>
          <cell r="O2621">
            <v>0</v>
          </cell>
          <cell r="P2621">
            <v>1</v>
          </cell>
        </row>
        <row r="2622">
          <cell r="A2622" t="str">
            <v>GTO</v>
          </cell>
          <cell r="C2622">
            <v>22</v>
          </cell>
          <cell r="H2622" t="str">
            <v>02</v>
          </cell>
          <cell r="J2622" t="str">
            <v>Registrado</v>
          </cell>
          <cell r="L2622" t="str">
            <v>203</v>
          </cell>
          <cell r="N2622">
            <v>1</v>
          </cell>
          <cell r="O2622">
            <v>0</v>
          </cell>
          <cell r="P2622">
            <v>1</v>
          </cell>
        </row>
        <row r="2623">
          <cell r="A2623" t="str">
            <v>GTO</v>
          </cell>
          <cell r="C2623">
            <v>22</v>
          </cell>
          <cell r="H2623" t="str">
            <v>02</v>
          </cell>
          <cell r="J2623" t="str">
            <v>Registrado</v>
          </cell>
          <cell r="L2623" t="str">
            <v>102</v>
          </cell>
          <cell r="N2623">
            <v>1</v>
          </cell>
          <cell r="O2623">
            <v>0</v>
          </cell>
          <cell r="P2623">
            <v>1</v>
          </cell>
        </row>
        <row r="2624">
          <cell r="A2624" t="str">
            <v>GTO</v>
          </cell>
          <cell r="C2624">
            <v>22</v>
          </cell>
          <cell r="H2624" t="str">
            <v>02</v>
          </cell>
          <cell r="J2624" t="str">
            <v>Registrado</v>
          </cell>
          <cell r="L2624" t="str">
            <v>203</v>
          </cell>
          <cell r="N2624">
            <v>1</v>
          </cell>
          <cell r="O2624">
            <v>0</v>
          </cell>
          <cell r="P2624">
            <v>1</v>
          </cell>
        </row>
        <row r="2625">
          <cell r="A2625" t="str">
            <v>GTO</v>
          </cell>
          <cell r="C2625">
            <v>4</v>
          </cell>
          <cell r="H2625" t="str">
            <v>02</v>
          </cell>
          <cell r="J2625" t="str">
            <v>Registrado</v>
          </cell>
          <cell r="L2625" t="str">
            <v>102</v>
          </cell>
          <cell r="N2625">
            <v>1</v>
          </cell>
          <cell r="O2625">
            <v>0</v>
          </cell>
          <cell r="P2625">
            <v>1</v>
          </cell>
        </row>
        <row r="2626">
          <cell r="A2626" t="str">
            <v>GTO</v>
          </cell>
          <cell r="C2626">
            <v>4</v>
          </cell>
          <cell r="H2626" t="str">
            <v>02</v>
          </cell>
          <cell r="J2626" t="str">
            <v>Registrado</v>
          </cell>
          <cell r="L2626" t="str">
            <v>203</v>
          </cell>
          <cell r="N2626">
            <v>1</v>
          </cell>
          <cell r="O2626">
            <v>0</v>
          </cell>
          <cell r="P2626">
            <v>1</v>
          </cell>
        </row>
        <row r="2627">
          <cell r="A2627" t="str">
            <v>GTO</v>
          </cell>
          <cell r="C2627">
            <v>12</v>
          </cell>
          <cell r="H2627" t="str">
            <v>02</v>
          </cell>
          <cell r="J2627" t="str">
            <v>Registrado</v>
          </cell>
          <cell r="L2627" t="str">
            <v>102</v>
          </cell>
          <cell r="N2627">
            <v>1</v>
          </cell>
          <cell r="O2627">
            <v>0</v>
          </cell>
          <cell r="P2627">
            <v>1</v>
          </cell>
        </row>
        <row r="2628">
          <cell r="A2628" t="str">
            <v>GTO</v>
          </cell>
          <cell r="C2628">
            <v>12</v>
          </cell>
          <cell r="H2628" t="str">
            <v>02</v>
          </cell>
          <cell r="J2628" t="str">
            <v>Registrado</v>
          </cell>
          <cell r="L2628" t="str">
            <v>203</v>
          </cell>
          <cell r="N2628">
            <v>1</v>
          </cell>
          <cell r="O2628">
            <v>0</v>
          </cell>
          <cell r="P2628">
            <v>1</v>
          </cell>
        </row>
        <row r="2629">
          <cell r="A2629" t="str">
            <v>GTO</v>
          </cell>
          <cell r="C2629">
            <v>22</v>
          </cell>
          <cell r="H2629" t="str">
            <v>02</v>
          </cell>
          <cell r="J2629" t="str">
            <v>Registrado</v>
          </cell>
          <cell r="L2629" t="str">
            <v>102</v>
          </cell>
          <cell r="N2629">
            <v>1</v>
          </cell>
          <cell r="O2629">
            <v>0</v>
          </cell>
          <cell r="P2629">
            <v>1</v>
          </cell>
        </row>
        <row r="2630">
          <cell r="A2630" t="str">
            <v>GTO</v>
          </cell>
          <cell r="C2630">
            <v>22</v>
          </cell>
          <cell r="H2630" t="str">
            <v>02</v>
          </cell>
          <cell r="J2630" t="str">
            <v>Registrado</v>
          </cell>
          <cell r="L2630" t="str">
            <v>203</v>
          </cell>
          <cell r="N2630">
            <v>1</v>
          </cell>
          <cell r="O2630">
            <v>0</v>
          </cell>
          <cell r="P2630">
            <v>1</v>
          </cell>
        </row>
        <row r="2631">
          <cell r="A2631" t="str">
            <v>GTO</v>
          </cell>
          <cell r="C2631">
            <v>22</v>
          </cell>
          <cell r="H2631" t="str">
            <v>02</v>
          </cell>
          <cell r="J2631" t="str">
            <v>Registrado</v>
          </cell>
          <cell r="L2631" t="str">
            <v>102</v>
          </cell>
          <cell r="N2631">
            <v>1</v>
          </cell>
          <cell r="O2631">
            <v>0</v>
          </cell>
          <cell r="P2631">
            <v>1</v>
          </cell>
        </row>
        <row r="2632">
          <cell r="A2632" t="str">
            <v>GTO</v>
          </cell>
          <cell r="C2632">
            <v>22</v>
          </cell>
          <cell r="H2632" t="str">
            <v>02</v>
          </cell>
          <cell r="J2632" t="str">
            <v>Registrado</v>
          </cell>
          <cell r="L2632" t="str">
            <v>203</v>
          </cell>
          <cell r="N2632">
            <v>1</v>
          </cell>
          <cell r="O2632">
            <v>0</v>
          </cell>
          <cell r="P2632">
            <v>1</v>
          </cell>
        </row>
        <row r="2633">
          <cell r="A2633" t="str">
            <v>GTO</v>
          </cell>
          <cell r="C2633">
            <v>4</v>
          </cell>
          <cell r="H2633" t="str">
            <v>02</v>
          </cell>
          <cell r="J2633" t="str">
            <v>Registrado</v>
          </cell>
          <cell r="L2633" t="str">
            <v>102</v>
          </cell>
          <cell r="N2633">
            <v>1</v>
          </cell>
          <cell r="O2633">
            <v>0</v>
          </cell>
          <cell r="P2633">
            <v>1</v>
          </cell>
        </row>
        <row r="2634">
          <cell r="A2634" t="str">
            <v>GTO</v>
          </cell>
          <cell r="C2634">
            <v>4</v>
          </cell>
          <cell r="H2634" t="str">
            <v>02</v>
          </cell>
          <cell r="J2634" t="str">
            <v>Registrado</v>
          </cell>
          <cell r="L2634" t="str">
            <v>203</v>
          </cell>
          <cell r="N2634">
            <v>1</v>
          </cell>
          <cell r="O2634">
            <v>0</v>
          </cell>
          <cell r="P2634">
            <v>1</v>
          </cell>
        </row>
        <row r="2635">
          <cell r="A2635" t="str">
            <v>GTO</v>
          </cell>
          <cell r="C2635">
            <v>12</v>
          </cell>
          <cell r="H2635" t="str">
            <v>02</v>
          </cell>
          <cell r="J2635" t="str">
            <v>Registrado</v>
          </cell>
          <cell r="L2635" t="str">
            <v>102</v>
          </cell>
          <cell r="N2635">
            <v>1</v>
          </cell>
          <cell r="O2635">
            <v>0</v>
          </cell>
          <cell r="P2635">
            <v>1</v>
          </cell>
        </row>
        <row r="2636">
          <cell r="A2636" t="str">
            <v>GTO</v>
          </cell>
          <cell r="C2636">
            <v>12</v>
          </cell>
          <cell r="H2636" t="str">
            <v>02</v>
          </cell>
          <cell r="J2636" t="str">
            <v>Registrado</v>
          </cell>
          <cell r="L2636" t="str">
            <v>203</v>
          </cell>
          <cell r="N2636">
            <v>1</v>
          </cell>
          <cell r="O2636">
            <v>0</v>
          </cell>
          <cell r="P2636">
            <v>1</v>
          </cell>
        </row>
        <row r="2637">
          <cell r="A2637" t="str">
            <v>GTO</v>
          </cell>
          <cell r="C2637">
            <v>22</v>
          </cell>
          <cell r="H2637" t="str">
            <v>02</v>
          </cell>
          <cell r="J2637" t="str">
            <v>Registrado</v>
          </cell>
          <cell r="L2637" t="str">
            <v>102</v>
          </cell>
          <cell r="N2637">
            <v>1</v>
          </cell>
          <cell r="O2637">
            <v>0</v>
          </cell>
          <cell r="P2637">
            <v>1</v>
          </cell>
        </row>
        <row r="2638">
          <cell r="A2638" t="str">
            <v>GTO</v>
          </cell>
          <cell r="C2638">
            <v>22</v>
          </cell>
          <cell r="H2638" t="str">
            <v>02</v>
          </cell>
          <cell r="J2638" t="str">
            <v>Registrado</v>
          </cell>
          <cell r="L2638" t="str">
            <v>203</v>
          </cell>
          <cell r="N2638">
            <v>1</v>
          </cell>
          <cell r="O2638">
            <v>0</v>
          </cell>
          <cell r="P2638">
            <v>1</v>
          </cell>
        </row>
        <row r="2639">
          <cell r="A2639" t="str">
            <v>GTO</v>
          </cell>
          <cell r="C2639">
            <v>22</v>
          </cell>
          <cell r="H2639" t="str">
            <v>02</v>
          </cell>
          <cell r="J2639" t="str">
            <v>Registrado</v>
          </cell>
          <cell r="L2639" t="str">
            <v>102</v>
          </cell>
          <cell r="N2639">
            <v>1</v>
          </cell>
          <cell r="O2639">
            <v>0</v>
          </cell>
          <cell r="P2639">
            <v>1</v>
          </cell>
        </row>
        <row r="2640">
          <cell r="A2640" t="str">
            <v>GTO</v>
          </cell>
          <cell r="C2640">
            <v>22</v>
          </cell>
          <cell r="H2640" t="str">
            <v>02</v>
          </cell>
          <cell r="J2640" t="str">
            <v>Registrado</v>
          </cell>
          <cell r="L2640" t="str">
            <v>203</v>
          </cell>
          <cell r="N2640">
            <v>1</v>
          </cell>
          <cell r="O2640">
            <v>0</v>
          </cell>
          <cell r="P2640">
            <v>1</v>
          </cell>
        </row>
        <row r="2641">
          <cell r="A2641" t="str">
            <v>GTO</v>
          </cell>
          <cell r="C2641">
            <v>4</v>
          </cell>
          <cell r="H2641" t="str">
            <v>02</v>
          </cell>
          <cell r="J2641" t="str">
            <v>Registrado</v>
          </cell>
          <cell r="L2641" t="str">
            <v>102</v>
          </cell>
          <cell r="N2641">
            <v>1</v>
          </cell>
          <cell r="O2641">
            <v>0</v>
          </cell>
          <cell r="P2641">
            <v>1</v>
          </cell>
        </row>
        <row r="2642">
          <cell r="A2642" t="str">
            <v>GTO</v>
          </cell>
          <cell r="C2642">
            <v>4</v>
          </cell>
          <cell r="H2642" t="str">
            <v>02</v>
          </cell>
          <cell r="J2642" t="str">
            <v>Registrado</v>
          </cell>
          <cell r="L2642" t="str">
            <v>203</v>
          </cell>
          <cell r="N2642">
            <v>1</v>
          </cell>
          <cell r="O2642">
            <v>0</v>
          </cell>
          <cell r="P2642">
            <v>1</v>
          </cell>
        </row>
        <row r="2643">
          <cell r="A2643" t="str">
            <v>GTO</v>
          </cell>
          <cell r="C2643">
            <v>12</v>
          </cell>
          <cell r="H2643" t="str">
            <v>02</v>
          </cell>
          <cell r="J2643" t="str">
            <v>Registrado</v>
          </cell>
          <cell r="L2643" t="str">
            <v>102</v>
          </cell>
          <cell r="N2643">
            <v>1</v>
          </cell>
          <cell r="O2643">
            <v>0</v>
          </cell>
          <cell r="P2643">
            <v>1</v>
          </cell>
        </row>
        <row r="2644">
          <cell r="A2644" t="str">
            <v>GTO</v>
          </cell>
          <cell r="C2644">
            <v>12</v>
          </cell>
          <cell r="H2644" t="str">
            <v>02</v>
          </cell>
          <cell r="J2644" t="str">
            <v>Registrado</v>
          </cell>
          <cell r="L2644" t="str">
            <v>203</v>
          </cell>
          <cell r="N2644">
            <v>1</v>
          </cell>
          <cell r="O2644">
            <v>0</v>
          </cell>
          <cell r="P2644">
            <v>1</v>
          </cell>
        </row>
        <row r="2645">
          <cell r="A2645" t="str">
            <v>GTO</v>
          </cell>
          <cell r="C2645">
            <v>22</v>
          </cell>
          <cell r="H2645" t="str">
            <v>02</v>
          </cell>
          <cell r="J2645" t="str">
            <v>Registrado</v>
          </cell>
          <cell r="L2645" t="str">
            <v>102</v>
          </cell>
          <cell r="N2645">
            <v>1</v>
          </cell>
          <cell r="O2645">
            <v>0</v>
          </cell>
          <cell r="P2645">
            <v>1</v>
          </cell>
        </row>
        <row r="2646">
          <cell r="A2646" t="str">
            <v>GTO</v>
          </cell>
          <cell r="C2646">
            <v>22</v>
          </cell>
          <cell r="H2646" t="str">
            <v>02</v>
          </cell>
          <cell r="J2646" t="str">
            <v>Registrado</v>
          </cell>
          <cell r="L2646" t="str">
            <v>203</v>
          </cell>
          <cell r="N2646">
            <v>1</v>
          </cell>
          <cell r="O2646">
            <v>0</v>
          </cell>
          <cell r="P2646">
            <v>1</v>
          </cell>
        </row>
        <row r="2647">
          <cell r="A2647" t="str">
            <v>GTO</v>
          </cell>
          <cell r="C2647">
            <v>22</v>
          </cell>
          <cell r="H2647" t="str">
            <v>02</v>
          </cell>
          <cell r="J2647" t="str">
            <v>Registrado</v>
          </cell>
          <cell r="L2647" t="str">
            <v>102</v>
          </cell>
          <cell r="N2647">
            <v>1</v>
          </cell>
          <cell r="O2647">
            <v>0</v>
          </cell>
          <cell r="P2647">
            <v>1</v>
          </cell>
        </row>
        <row r="2648">
          <cell r="A2648" t="str">
            <v>GTO</v>
          </cell>
          <cell r="C2648">
            <v>22</v>
          </cell>
          <cell r="H2648" t="str">
            <v>02</v>
          </cell>
          <cell r="J2648" t="str">
            <v>Registrado</v>
          </cell>
          <cell r="L2648" t="str">
            <v>203</v>
          </cell>
          <cell r="N2648">
            <v>1</v>
          </cell>
          <cell r="O2648">
            <v>0</v>
          </cell>
          <cell r="P2648">
            <v>1</v>
          </cell>
        </row>
        <row r="2649">
          <cell r="A2649" t="str">
            <v>GTO</v>
          </cell>
          <cell r="C2649">
            <v>4</v>
          </cell>
          <cell r="H2649" t="str">
            <v>02</v>
          </cell>
          <cell r="J2649" t="str">
            <v>Registrado</v>
          </cell>
          <cell r="L2649" t="str">
            <v>102</v>
          </cell>
          <cell r="N2649">
            <v>1</v>
          </cell>
          <cell r="O2649">
            <v>0</v>
          </cell>
          <cell r="P2649">
            <v>1</v>
          </cell>
        </row>
        <row r="2650">
          <cell r="A2650" t="str">
            <v>GTO</v>
          </cell>
          <cell r="C2650">
            <v>4</v>
          </cell>
          <cell r="H2650" t="str">
            <v>02</v>
          </cell>
          <cell r="J2650" t="str">
            <v>Registrado</v>
          </cell>
          <cell r="L2650" t="str">
            <v>203</v>
          </cell>
          <cell r="N2650">
            <v>1</v>
          </cell>
          <cell r="O2650">
            <v>0</v>
          </cell>
          <cell r="P2650">
            <v>1</v>
          </cell>
        </row>
        <row r="2651">
          <cell r="A2651" t="str">
            <v>GTO</v>
          </cell>
          <cell r="C2651">
            <v>12</v>
          </cell>
          <cell r="H2651" t="str">
            <v>02</v>
          </cell>
          <cell r="J2651" t="str">
            <v>Registrado</v>
          </cell>
          <cell r="L2651" t="str">
            <v>102</v>
          </cell>
          <cell r="N2651">
            <v>1</v>
          </cell>
          <cell r="O2651">
            <v>0</v>
          </cell>
          <cell r="P2651">
            <v>1</v>
          </cell>
        </row>
        <row r="2652">
          <cell r="A2652" t="str">
            <v>GTO</v>
          </cell>
          <cell r="C2652">
            <v>12</v>
          </cell>
          <cell r="H2652" t="str">
            <v>02</v>
          </cell>
          <cell r="J2652" t="str">
            <v>Registrado</v>
          </cell>
          <cell r="L2652" t="str">
            <v>203</v>
          </cell>
          <cell r="N2652">
            <v>1</v>
          </cell>
          <cell r="O2652">
            <v>0</v>
          </cell>
          <cell r="P2652">
            <v>1</v>
          </cell>
        </row>
        <row r="2653">
          <cell r="A2653" t="str">
            <v>GTO</v>
          </cell>
          <cell r="C2653">
            <v>22</v>
          </cell>
          <cell r="H2653" t="str">
            <v>02</v>
          </cell>
          <cell r="J2653" t="str">
            <v>Registrado</v>
          </cell>
          <cell r="L2653" t="str">
            <v>102</v>
          </cell>
          <cell r="N2653">
            <v>1</v>
          </cell>
          <cell r="O2653">
            <v>0</v>
          </cell>
          <cell r="P2653">
            <v>1</v>
          </cell>
        </row>
        <row r="2654">
          <cell r="A2654" t="str">
            <v>GTO</v>
          </cell>
          <cell r="C2654">
            <v>22</v>
          </cell>
          <cell r="H2654" t="str">
            <v>02</v>
          </cell>
          <cell r="J2654" t="str">
            <v>Registrado</v>
          </cell>
          <cell r="L2654" t="str">
            <v>203</v>
          </cell>
          <cell r="N2654">
            <v>1</v>
          </cell>
          <cell r="O2654">
            <v>0</v>
          </cell>
          <cell r="P2654">
            <v>1</v>
          </cell>
        </row>
        <row r="2655">
          <cell r="A2655" t="str">
            <v>GTO</v>
          </cell>
          <cell r="C2655">
            <v>22</v>
          </cell>
          <cell r="H2655" t="str">
            <v>02</v>
          </cell>
          <cell r="J2655" t="str">
            <v>Registrado</v>
          </cell>
          <cell r="L2655" t="str">
            <v>102</v>
          </cell>
          <cell r="N2655">
            <v>1</v>
          </cell>
          <cell r="O2655">
            <v>0</v>
          </cell>
          <cell r="P2655">
            <v>1</v>
          </cell>
        </row>
        <row r="2656">
          <cell r="A2656" t="str">
            <v>GTO</v>
          </cell>
          <cell r="C2656">
            <v>22</v>
          </cell>
          <cell r="H2656" t="str">
            <v>02</v>
          </cell>
          <cell r="J2656" t="str">
            <v>Registrado</v>
          </cell>
          <cell r="L2656" t="str">
            <v>203</v>
          </cell>
          <cell r="N2656">
            <v>1</v>
          </cell>
          <cell r="O2656">
            <v>0</v>
          </cell>
          <cell r="P2656">
            <v>1</v>
          </cell>
        </row>
        <row r="2657">
          <cell r="A2657" t="str">
            <v>GTO</v>
          </cell>
          <cell r="C2657">
            <v>4</v>
          </cell>
          <cell r="H2657" t="str">
            <v>02</v>
          </cell>
          <cell r="J2657" t="str">
            <v>Registrado</v>
          </cell>
          <cell r="L2657" t="str">
            <v>102</v>
          </cell>
          <cell r="N2657">
            <v>1</v>
          </cell>
          <cell r="O2657">
            <v>0</v>
          </cell>
          <cell r="P2657">
            <v>1</v>
          </cell>
        </row>
        <row r="2658">
          <cell r="A2658" t="str">
            <v>GTO</v>
          </cell>
          <cell r="C2658">
            <v>4</v>
          </cell>
          <cell r="H2658" t="str">
            <v>02</v>
          </cell>
          <cell r="J2658" t="str">
            <v>Registrado</v>
          </cell>
          <cell r="L2658" t="str">
            <v>203</v>
          </cell>
          <cell r="N2658">
            <v>1</v>
          </cell>
          <cell r="O2658">
            <v>0</v>
          </cell>
          <cell r="P2658">
            <v>1</v>
          </cell>
        </row>
        <row r="2659">
          <cell r="A2659" t="str">
            <v>GTO</v>
          </cell>
          <cell r="C2659">
            <v>12</v>
          </cell>
          <cell r="H2659" t="str">
            <v>02</v>
          </cell>
          <cell r="J2659" t="str">
            <v>Registrado</v>
          </cell>
          <cell r="L2659" t="str">
            <v>102</v>
          </cell>
          <cell r="N2659">
            <v>1</v>
          </cell>
          <cell r="O2659">
            <v>0</v>
          </cell>
          <cell r="P2659">
            <v>1</v>
          </cell>
        </row>
        <row r="2660">
          <cell r="A2660" t="str">
            <v>GTO</v>
          </cell>
          <cell r="C2660">
            <v>12</v>
          </cell>
          <cell r="H2660" t="str">
            <v>02</v>
          </cell>
          <cell r="J2660" t="str">
            <v>Registrado</v>
          </cell>
          <cell r="L2660" t="str">
            <v>203</v>
          </cell>
          <cell r="N2660">
            <v>1</v>
          </cell>
          <cell r="O2660">
            <v>0</v>
          </cell>
          <cell r="P2660">
            <v>1</v>
          </cell>
        </row>
        <row r="2661">
          <cell r="A2661" t="str">
            <v>GTO</v>
          </cell>
          <cell r="C2661">
            <v>22</v>
          </cell>
          <cell r="H2661" t="str">
            <v>02</v>
          </cell>
          <cell r="J2661" t="str">
            <v>Registrado</v>
          </cell>
          <cell r="L2661" t="str">
            <v>102</v>
          </cell>
          <cell r="N2661">
            <v>1</v>
          </cell>
          <cell r="O2661">
            <v>0</v>
          </cell>
          <cell r="P2661">
            <v>1</v>
          </cell>
        </row>
        <row r="2662">
          <cell r="A2662" t="str">
            <v>GTO</v>
          </cell>
          <cell r="C2662">
            <v>22</v>
          </cell>
          <cell r="H2662" t="str">
            <v>02</v>
          </cell>
          <cell r="J2662" t="str">
            <v>Registrado</v>
          </cell>
          <cell r="L2662" t="str">
            <v>203</v>
          </cell>
          <cell r="N2662">
            <v>1</v>
          </cell>
          <cell r="O2662">
            <v>0</v>
          </cell>
          <cell r="P2662">
            <v>1</v>
          </cell>
        </row>
        <row r="2663">
          <cell r="A2663" t="str">
            <v>GTO</v>
          </cell>
          <cell r="C2663">
            <v>4</v>
          </cell>
          <cell r="H2663" t="str">
            <v>02</v>
          </cell>
          <cell r="J2663" t="str">
            <v>Registrado</v>
          </cell>
          <cell r="L2663" t="str">
            <v>203</v>
          </cell>
          <cell r="N2663">
            <v>1</v>
          </cell>
          <cell r="O2663">
            <v>0</v>
          </cell>
          <cell r="P2663">
            <v>1</v>
          </cell>
        </row>
        <row r="2664">
          <cell r="A2664" t="str">
            <v>GTO</v>
          </cell>
          <cell r="C2664">
            <v>12</v>
          </cell>
          <cell r="H2664" t="str">
            <v>02</v>
          </cell>
          <cell r="J2664" t="str">
            <v>Registrado</v>
          </cell>
          <cell r="L2664" t="str">
            <v>102</v>
          </cell>
          <cell r="N2664">
            <v>1</v>
          </cell>
          <cell r="O2664">
            <v>0</v>
          </cell>
          <cell r="P2664">
            <v>1</v>
          </cell>
        </row>
        <row r="2665">
          <cell r="A2665" t="str">
            <v>GTO</v>
          </cell>
          <cell r="C2665">
            <v>12</v>
          </cell>
          <cell r="H2665" t="str">
            <v>02</v>
          </cell>
          <cell r="J2665" t="str">
            <v>Registrado</v>
          </cell>
          <cell r="L2665" t="str">
            <v>203</v>
          </cell>
          <cell r="N2665">
            <v>1</v>
          </cell>
          <cell r="O2665">
            <v>0</v>
          </cell>
          <cell r="P2665">
            <v>1</v>
          </cell>
        </row>
        <row r="2666">
          <cell r="A2666" t="str">
            <v>GTO</v>
          </cell>
          <cell r="C2666">
            <v>22</v>
          </cell>
          <cell r="H2666" t="str">
            <v>02</v>
          </cell>
          <cell r="J2666" t="str">
            <v>Registrado</v>
          </cell>
          <cell r="L2666" t="str">
            <v>102</v>
          </cell>
          <cell r="N2666">
            <v>1</v>
          </cell>
          <cell r="O2666">
            <v>0</v>
          </cell>
          <cell r="P2666">
            <v>1</v>
          </cell>
        </row>
        <row r="2667">
          <cell r="A2667" t="str">
            <v>GTO</v>
          </cell>
          <cell r="C2667">
            <v>22</v>
          </cell>
          <cell r="H2667" t="str">
            <v>02</v>
          </cell>
          <cell r="J2667" t="str">
            <v>Registrado</v>
          </cell>
          <cell r="L2667" t="str">
            <v>203</v>
          </cell>
          <cell r="N2667">
            <v>1</v>
          </cell>
          <cell r="O2667">
            <v>0</v>
          </cell>
          <cell r="P2667">
            <v>1</v>
          </cell>
        </row>
        <row r="2668">
          <cell r="A2668" t="str">
            <v>GTO</v>
          </cell>
          <cell r="C2668">
            <v>22</v>
          </cell>
          <cell r="H2668" t="str">
            <v>02</v>
          </cell>
          <cell r="J2668" t="str">
            <v>Registrado</v>
          </cell>
          <cell r="L2668" t="str">
            <v>102</v>
          </cell>
          <cell r="N2668">
            <v>1</v>
          </cell>
          <cell r="O2668">
            <v>0</v>
          </cell>
          <cell r="P2668">
            <v>1</v>
          </cell>
        </row>
        <row r="2669">
          <cell r="A2669" t="str">
            <v>GTO</v>
          </cell>
          <cell r="C2669">
            <v>22</v>
          </cell>
          <cell r="H2669" t="str">
            <v>02</v>
          </cell>
          <cell r="J2669" t="str">
            <v>Registrado</v>
          </cell>
          <cell r="L2669" t="str">
            <v>203</v>
          </cell>
          <cell r="N2669">
            <v>1</v>
          </cell>
          <cell r="O2669">
            <v>0</v>
          </cell>
          <cell r="P2669">
            <v>1</v>
          </cell>
        </row>
        <row r="2670">
          <cell r="A2670" t="str">
            <v>GTO</v>
          </cell>
          <cell r="C2670">
            <v>4</v>
          </cell>
          <cell r="H2670" t="str">
            <v>02</v>
          </cell>
          <cell r="J2670" t="str">
            <v>Registrado</v>
          </cell>
          <cell r="L2670" t="str">
            <v>203</v>
          </cell>
          <cell r="N2670">
            <v>1</v>
          </cell>
          <cell r="O2670">
            <v>0</v>
          </cell>
          <cell r="P2670">
            <v>1</v>
          </cell>
        </row>
        <row r="2671">
          <cell r="A2671" t="str">
            <v>GTO</v>
          </cell>
          <cell r="C2671">
            <v>12</v>
          </cell>
          <cell r="H2671" t="str">
            <v>02</v>
          </cell>
          <cell r="J2671" t="str">
            <v>Registrado</v>
          </cell>
          <cell r="L2671" t="str">
            <v>203</v>
          </cell>
          <cell r="N2671">
            <v>1</v>
          </cell>
          <cell r="O2671">
            <v>0</v>
          </cell>
          <cell r="P2671">
            <v>1</v>
          </cell>
        </row>
        <row r="2672">
          <cell r="A2672" t="str">
            <v>GTO</v>
          </cell>
          <cell r="C2672">
            <v>22</v>
          </cell>
          <cell r="H2672" t="str">
            <v>02</v>
          </cell>
          <cell r="J2672" t="str">
            <v>Registrado</v>
          </cell>
          <cell r="L2672" t="str">
            <v>102</v>
          </cell>
          <cell r="N2672">
            <v>1</v>
          </cell>
          <cell r="O2672">
            <v>0</v>
          </cell>
          <cell r="P2672">
            <v>1</v>
          </cell>
        </row>
        <row r="2673">
          <cell r="A2673" t="str">
            <v>GTO</v>
          </cell>
          <cell r="C2673">
            <v>22</v>
          </cell>
          <cell r="H2673" t="str">
            <v>02</v>
          </cell>
          <cell r="J2673" t="str">
            <v>Registrado</v>
          </cell>
          <cell r="L2673" t="str">
            <v>203</v>
          </cell>
          <cell r="N2673">
            <v>1</v>
          </cell>
          <cell r="O2673">
            <v>0</v>
          </cell>
          <cell r="P2673">
            <v>1</v>
          </cell>
        </row>
        <row r="2674">
          <cell r="A2674" t="str">
            <v>GTO</v>
          </cell>
          <cell r="C2674">
            <v>22</v>
          </cell>
          <cell r="H2674" t="str">
            <v>02</v>
          </cell>
          <cell r="J2674" t="str">
            <v>Registrado</v>
          </cell>
          <cell r="L2674" t="str">
            <v>102</v>
          </cell>
          <cell r="N2674">
            <v>1</v>
          </cell>
          <cell r="O2674">
            <v>0</v>
          </cell>
          <cell r="P2674">
            <v>1</v>
          </cell>
        </row>
        <row r="2675">
          <cell r="A2675" t="str">
            <v>GTO</v>
          </cell>
          <cell r="C2675">
            <v>22</v>
          </cell>
          <cell r="H2675" t="str">
            <v>02</v>
          </cell>
          <cell r="J2675" t="str">
            <v>Registrado</v>
          </cell>
          <cell r="L2675" t="str">
            <v>203</v>
          </cell>
          <cell r="N2675">
            <v>1</v>
          </cell>
          <cell r="O2675">
            <v>0</v>
          </cell>
          <cell r="P2675">
            <v>1</v>
          </cell>
        </row>
        <row r="2676">
          <cell r="A2676" t="str">
            <v>GTO</v>
          </cell>
          <cell r="C2676">
            <v>4</v>
          </cell>
          <cell r="H2676" t="str">
            <v>02</v>
          </cell>
          <cell r="J2676" t="str">
            <v>Registrado</v>
          </cell>
          <cell r="L2676" t="str">
            <v>102</v>
          </cell>
          <cell r="N2676">
            <v>1</v>
          </cell>
          <cell r="O2676">
            <v>0</v>
          </cell>
          <cell r="P2676">
            <v>1</v>
          </cell>
        </row>
        <row r="2677">
          <cell r="A2677" t="str">
            <v>GTO</v>
          </cell>
          <cell r="C2677">
            <v>4</v>
          </cell>
          <cell r="H2677" t="str">
            <v>02</v>
          </cell>
          <cell r="J2677" t="str">
            <v>Registrado</v>
          </cell>
          <cell r="L2677" t="str">
            <v>203</v>
          </cell>
          <cell r="N2677">
            <v>1</v>
          </cell>
          <cell r="O2677">
            <v>0</v>
          </cell>
          <cell r="P2677">
            <v>1</v>
          </cell>
        </row>
        <row r="2678">
          <cell r="A2678" t="str">
            <v>GTO</v>
          </cell>
          <cell r="C2678">
            <v>12</v>
          </cell>
          <cell r="H2678" t="str">
            <v>02</v>
          </cell>
          <cell r="J2678" t="str">
            <v>Registrado</v>
          </cell>
          <cell r="L2678" t="str">
            <v>102</v>
          </cell>
          <cell r="N2678">
            <v>1</v>
          </cell>
          <cell r="O2678">
            <v>0</v>
          </cell>
          <cell r="P2678">
            <v>1</v>
          </cell>
        </row>
        <row r="2679">
          <cell r="A2679" t="str">
            <v>GTO</v>
          </cell>
          <cell r="C2679">
            <v>12</v>
          </cell>
          <cell r="H2679" t="str">
            <v>02</v>
          </cell>
          <cell r="J2679" t="str">
            <v>Registrado</v>
          </cell>
          <cell r="L2679" t="str">
            <v>203</v>
          </cell>
          <cell r="N2679">
            <v>1</v>
          </cell>
          <cell r="O2679">
            <v>0</v>
          </cell>
          <cell r="P2679">
            <v>1</v>
          </cell>
        </row>
        <row r="2680">
          <cell r="A2680" t="str">
            <v>GTO</v>
          </cell>
          <cell r="C2680">
            <v>22</v>
          </cell>
          <cell r="H2680" t="str">
            <v>02</v>
          </cell>
          <cell r="J2680" t="str">
            <v>Registrado</v>
          </cell>
          <cell r="L2680" t="str">
            <v>102</v>
          </cell>
          <cell r="N2680">
            <v>1</v>
          </cell>
          <cell r="O2680">
            <v>0</v>
          </cell>
          <cell r="P2680">
            <v>1</v>
          </cell>
        </row>
        <row r="2681">
          <cell r="A2681" t="str">
            <v>GTO</v>
          </cell>
          <cell r="C2681">
            <v>22</v>
          </cell>
          <cell r="H2681" t="str">
            <v>02</v>
          </cell>
          <cell r="J2681" t="str">
            <v>Registrado</v>
          </cell>
          <cell r="L2681" t="str">
            <v>203</v>
          </cell>
          <cell r="N2681">
            <v>1</v>
          </cell>
          <cell r="O2681">
            <v>0</v>
          </cell>
          <cell r="P2681">
            <v>1</v>
          </cell>
        </row>
        <row r="2682">
          <cell r="A2682" t="str">
            <v>GTO</v>
          </cell>
          <cell r="C2682">
            <v>22</v>
          </cell>
          <cell r="H2682" t="str">
            <v>02</v>
          </cell>
          <cell r="J2682" t="str">
            <v>Registrado</v>
          </cell>
          <cell r="L2682" t="str">
            <v>102</v>
          </cell>
          <cell r="N2682">
            <v>1</v>
          </cell>
          <cell r="O2682">
            <v>0</v>
          </cell>
          <cell r="P2682">
            <v>1</v>
          </cell>
        </row>
        <row r="2683">
          <cell r="A2683" t="str">
            <v>GTO</v>
          </cell>
          <cell r="C2683">
            <v>22</v>
          </cell>
          <cell r="H2683" t="str">
            <v>02</v>
          </cell>
          <cell r="J2683" t="str">
            <v>Registrado</v>
          </cell>
          <cell r="L2683" t="str">
            <v>203</v>
          </cell>
          <cell r="N2683">
            <v>1</v>
          </cell>
          <cell r="O2683">
            <v>0</v>
          </cell>
          <cell r="P2683">
            <v>1</v>
          </cell>
        </row>
        <row r="2684">
          <cell r="A2684" t="str">
            <v>GTO</v>
          </cell>
          <cell r="C2684">
            <v>4</v>
          </cell>
          <cell r="H2684" t="str">
            <v>02</v>
          </cell>
          <cell r="J2684" t="str">
            <v>Registrado</v>
          </cell>
          <cell r="L2684" t="str">
            <v>102</v>
          </cell>
          <cell r="N2684">
            <v>3</v>
          </cell>
          <cell r="O2684">
            <v>0</v>
          </cell>
          <cell r="P2684">
            <v>1</v>
          </cell>
        </row>
        <row r="2685">
          <cell r="A2685" t="str">
            <v>GTO</v>
          </cell>
          <cell r="C2685">
            <v>4</v>
          </cell>
          <cell r="H2685" t="str">
            <v>02</v>
          </cell>
          <cell r="J2685" t="str">
            <v>Registrado</v>
          </cell>
          <cell r="L2685" t="str">
            <v>203</v>
          </cell>
          <cell r="N2685">
            <v>3</v>
          </cell>
          <cell r="O2685">
            <v>0</v>
          </cell>
          <cell r="P2685">
            <v>1</v>
          </cell>
        </row>
        <row r="2686">
          <cell r="A2686" t="str">
            <v>GTO</v>
          </cell>
          <cell r="C2686">
            <v>12</v>
          </cell>
          <cell r="H2686" t="str">
            <v>02</v>
          </cell>
          <cell r="J2686" t="str">
            <v>Registrado</v>
          </cell>
          <cell r="L2686" t="str">
            <v>102</v>
          </cell>
          <cell r="N2686">
            <v>3</v>
          </cell>
          <cell r="O2686">
            <v>0</v>
          </cell>
          <cell r="P2686">
            <v>1</v>
          </cell>
        </row>
        <row r="2687">
          <cell r="A2687" t="str">
            <v>GTO</v>
          </cell>
          <cell r="C2687">
            <v>12</v>
          </cell>
          <cell r="H2687" t="str">
            <v>02</v>
          </cell>
          <cell r="J2687" t="str">
            <v>Registrado</v>
          </cell>
          <cell r="L2687" t="str">
            <v>203</v>
          </cell>
          <cell r="N2687">
            <v>3</v>
          </cell>
          <cell r="O2687">
            <v>0</v>
          </cell>
          <cell r="P2687">
            <v>1</v>
          </cell>
        </row>
        <row r="2688">
          <cell r="A2688" t="str">
            <v>GTO</v>
          </cell>
          <cell r="C2688">
            <v>22</v>
          </cell>
          <cell r="H2688" t="str">
            <v>02</v>
          </cell>
          <cell r="J2688" t="str">
            <v>Registrado</v>
          </cell>
          <cell r="L2688" t="str">
            <v>102</v>
          </cell>
          <cell r="N2688">
            <v>3</v>
          </cell>
          <cell r="O2688">
            <v>0</v>
          </cell>
          <cell r="P2688">
            <v>1</v>
          </cell>
        </row>
        <row r="2689">
          <cell r="A2689" t="str">
            <v>GTO</v>
          </cell>
          <cell r="C2689">
            <v>22</v>
          </cell>
          <cell r="H2689" t="str">
            <v>02</v>
          </cell>
          <cell r="J2689" t="str">
            <v>Registrado</v>
          </cell>
          <cell r="L2689" t="str">
            <v>203</v>
          </cell>
          <cell r="N2689">
            <v>3</v>
          </cell>
          <cell r="O2689">
            <v>0</v>
          </cell>
          <cell r="P2689">
            <v>1</v>
          </cell>
        </row>
        <row r="2690">
          <cell r="A2690" t="str">
            <v>GTO</v>
          </cell>
          <cell r="C2690">
            <v>22</v>
          </cell>
          <cell r="H2690" t="str">
            <v>02</v>
          </cell>
          <cell r="J2690" t="str">
            <v>Registrado</v>
          </cell>
          <cell r="L2690" t="str">
            <v>102</v>
          </cell>
          <cell r="N2690">
            <v>3</v>
          </cell>
          <cell r="O2690">
            <v>0</v>
          </cell>
          <cell r="P2690">
            <v>1</v>
          </cell>
        </row>
        <row r="2691">
          <cell r="A2691" t="str">
            <v>GTO</v>
          </cell>
          <cell r="C2691">
            <v>22</v>
          </cell>
          <cell r="H2691" t="str">
            <v>02</v>
          </cell>
          <cell r="J2691" t="str">
            <v>Registrado</v>
          </cell>
          <cell r="L2691" t="str">
            <v>203</v>
          </cell>
          <cell r="N2691">
            <v>3</v>
          </cell>
          <cell r="O2691">
            <v>0</v>
          </cell>
          <cell r="P2691">
            <v>1</v>
          </cell>
        </row>
        <row r="2692">
          <cell r="A2692" t="str">
            <v>GTO</v>
          </cell>
          <cell r="C2692">
            <v>4</v>
          </cell>
          <cell r="H2692" t="str">
            <v>02</v>
          </cell>
          <cell r="J2692" t="str">
            <v>Registrado</v>
          </cell>
          <cell r="L2692" t="str">
            <v>102</v>
          </cell>
          <cell r="N2692">
            <v>3</v>
          </cell>
          <cell r="O2692">
            <v>0</v>
          </cell>
          <cell r="P2692">
            <v>1</v>
          </cell>
        </row>
        <row r="2693">
          <cell r="A2693" t="str">
            <v>GTO</v>
          </cell>
          <cell r="C2693">
            <v>4</v>
          </cell>
          <cell r="H2693" t="str">
            <v>02</v>
          </cell>
          <cell r="J2693" t="str">
            <v>Registrado</v>
          </cell>
          <cell r="L2693" t="str">
            <v>203</v>
          </cell>
          <cell r="N2693">
            <v>3</v>
          </cell>
          <cell r="O2693">
            <v>0</v>
          </cell>
          <cell r="P2693">
            <v>1</v>
          </cell>
        </row>
        <row r="2694">
          <cell r="A2694" t="str">
            <v>GTO</v>
          </cell>
          <cell r="C2694">
            <v>12</v>
          </cell>
          <cell r="H2694" t="str">
            <v>02</v>
          </cell>
          <cell r="J2694" t="str">
            <v>Registrado</v>
          </cell>
          <cell r="L2694" t="str">
            <v>102</v>
          </cell>
          <cell r="N2694">
            <v>3</v>
          </cell>
          <cell r="O2694">
            <v>0</v>
          </cell>
          <cell r="P2694">
            <v>1</v>
          </cell>
        </row>
        <row r="2695">
          <cell r="A2695" t="str">
            <v>GTO</v>
          </cell>
          <cell r="C2695">
            <v>12</v>
          </cell>
          <cell r="H2695" t="str">
            <v>02</v>
          </cell>
          <cell r="J2695" t="str">
            <v>Registrado</v>
          </cell>
          <cell r="L2695" t="str">
            <v>203</v>
          </cell>
          <cell r="N2695">
            <v>3</v>
          </cell>
          <cell r="O2695">
            <v>0</v>
          </cell>
          <cell r="P2695">
            <v>1</v>
          </cell>
        </row>
        <row r="2696">
          <cell r="A2696" t="str">
            <v>GTO</v>
          </cell>
          <cell r="C2696">
            <v>22</v>
          </cell>
          <cell r="H2696" t="str">
            <v>02</v>
          </cell>
          <cell r="J2696" t="str">
            <v>Registrado</v>
          </cell>
          <cell r="L2696" t="str">
            <v>102</v>
          </cell>
          <cell r="N2696">
            <v>3</v>
          </cell>
          <cell r="O2696">
            <v>0</v>
          </cell>
          <cell r="P2696">
            <v>1</v>
          </cell>
        </row>
        <row r="2697">
          <cell r="A2697" t="str">
            <v>GTO</v>
          </cell>
          <cell r="C2697">
            <v>22</v>
          </cell>
          <cell r="H2697" t="str">
            <v>02</v>
          </cell>
          <cell r="J2697" t="str">
            <v>Registrado</v>
          </cell>
          <cell r="L2697" t="str">
            <v>203</v>
          </cell>
          <cell r="N2697">
            <v>3</v>
          </cell>
          <cell r="O2697">
            <v>0</v>
          </cell>
          <cell r="P2697">
            <v>1</v>
          </cell>
        </row>
        <row r="2698">
          <cell r="A2698" t="str">
            <v>GTO</v>
          </cell>
          <cell r="C2698">
            <v>22</v>
          </cell>
          <cell r="H2698" t="str">
            <v>02</v>
          </cell>
          <cell r="J2698" t="str">
            <v>Registrado</v>
          </cell>
          <cell r="L2698" t="str">
            <v>102</v>
          </cell>
          <cell r="N2698">
            <v>3</v>
          </cell>
          <cell r="O2698">
            <v>0</v>
          </cell>
          <cell r="P2698">
            <v>1</v>
          </cell>
        </row>
        <row r="2699">
          <cell r="A2699" t="str">
            <v>GTO</v>
          </cell>
          <cell r="C2699">
            <v>22</v>
          </cell>
          <cell r="H2699" t="str">
            <v>02</v>
          </cell>
          <cell r="J2699" t="str">
            <v>Registrado</v>
          </cell>
          <cell r="L2699" t="str">
            <v>203</v>
          </cell>
          <cell r="N2699">
            <v>3</v>
          </cell>
          <cell r="O2699">
            <v>0</v>
          </cell>
          <cell r="P2699">
            <v>1</v>
          </cell>
        </row>
        <row r="2700">
          <cell r="A2700" t="str">
            <v>GTO</v>
          </cell>
          <cell r="C2700">
            <v>4</v>
          </cell>
          <cell r="H2700" t="str">
            <v>02</v>
          </cell>
          <cell r="J2700" t="str">
            <v>Registrado</v>
          </cell>
          <cell r="L2700" t="str">
            <v>203</v>
          </cell>
          <cell r="N2700">
            <v>2</v>
          </cell>
          <cell r="O2700">
            <v>0</v>
          </cell>
          <cell r="P2700">
            <v>1</v>
          </cell>
        </row>
        <row r="2701">
          <cell r="A2701" t="str">
            <v>GTO</v>
          </cell>
          <cell r="C2701">
            <v>4</v>
          </cell>
          <cell r="H2701" t="str">
            <v>02</v>
          </cell>
          <cell r="J2701" t="str">
            <v>Registrado</v>
          </cell>
          <cell r="L2701" t="str">
            <v>203</v>
          </cell>
          <cell r="N2701">
            <v>2</v>
          </cell>
          <cell r="O2701">
            <v>0</v>
          </cell>
          <cell r="P2701">
            <v>1</v>
          </cell>
        </row>
        <row r="2702">
          <cell r="A2702" t="str">
            <v>GTO</v>
          </cell>
          <cell r="C2702">
            <v>12</v>
          </cell>
          <cell r="H2702" t="str">
            <v>02</v>
          </cell>
          <cell r="J2702" t="str">
            <v>Registrado</v>
          </cell>
          <cell r="L2702" t="str">
            <v>203</v>
          </cell>
          <cell r="N2702">
            <v>2</v>
          </cell>
          <cell r="O2702">
            <v>0</v>
          </cell>
          <cell r="P2702">
            <v>1</v>
          </cell>
        </row>
        <row r="2703">
          <cell r="A2703" t="str">
            <v>GTO</v>
          </cell>
          <cell r="C2703">
            <v>4</v>
          </cell>
          <cell r="H2703" t="str">
            <v>02</v>
          </cell>
          <cell r="J2703" t="str">
            <v>Registrado</v>
          </cell>
          <cell r="L2703" t="str">
            <v>203</v>
          </cell>
          <cell r="N2703">
            <v>2</v>
          </cell>
          <cell r="O2703">
            <v>0</v>
          </cell>
          <cell r="P2703">
            <v>1</v>
          </cell>
        </row>
        <row r="2704">
          <cell r="A2704" t="str">
            <v>GTO</v>
          </cell>
          <cell r="C2704">
            <v>22</v>
          </cell>
          <cell r="H2704" t="str">
            <v>02</v>
          </cell>
          <cell r="J2704" t="str">
            <v>Registrado</v>
          </cell>
          <cell r="L2704" t="str">
            <v>203</v>
          </cell>
          <cell r="N2704">
            <v>2</v>
          </cell>
          <cell r="O2704">
            <v>0</v>
          </cell>
          <cell r="P2704">
            <v>1</v>
          </cell>
        </row>
        <row r="2705">
          <cell r="A2705" t="str">
            <v>GTO</v>
          </cell>
          <cell r="C2705">
            <v>4</v>
          </cell>
          <cell r="H2705" t="str">
            <v>02</v>
          </cell>
          <cell r="J2705" t="str">
            <v>Registrado</v>
          </cell>
          <cell r="L2705" t="str">
            <v>203</v>
          </cell>
          <cell r="N2705">
            <v>2</v>
          </cell>
          <cell r="O2705">
            <v>0</v>
          </cell>
          <cell r="P2705">
            <v>1</v>
          </cell>
        </row>
        <row r="2706">
          <cell r="A2706" t="str">
            <v>GTO</v>
          </cell>
          <cell r="C2706">
            <v>4</v>
          </cell>
          <cell r="H2706" t="str">
            <v>02</v>
          </cell>
          <cell r="J2706" t="str">
            <v>Registrado</v>
          </cell>
          <cell r="L2706" t="str">
            <v>203</v>
          </cell>
          <cell r="N2706">
            <v>2</v>
          </cell>
          <cell r="O2706">
            <v>0</v>
          </cell>
          <cell r="P2706">
            <v>1</v>
          </cell>
        </row>
        <row r="2707">
          <cell r="A2707" t="str">
            <v>GTO</v>
          </cell>
          <cell r="C2707">
            <v>4</v>
          </cell>
          <cell r="H2707" t="str">
            <v>02</v>
          </cell>
          <cell r="J2707" t="str">
            <v>Registrado</v>
          </cell>
          <cell r="L2707" t="str">
            <v>203</v>
          </cell>
          <cell r="N2707">
            <v>2</v>
          </cell>
          <cell r="O2707">
            <v>0</v>
          </cell>
          <cell r="P2707">
            <v>1</v>
          </cell>
        </row>
        <row r="2708">
          <cell r="A2708" t="str">
            <v>GTO</v>
          </cell>
          <cell r="C2708">
            <v>22</v>
          </cell>
          <cell r="H2708" t="str">
            <v>02</v>
          </cell>
          <cell r="J2708" t="str">
            <v>Registrado</v>
          </cell>
          <cell r="L2708" t="str">
            <v>203</v>
          </cell>
          <cell r="N2708">
            <v>2</v>
          </cell>
          <cell r="O2708">
            <v>0</v>
          </cell>
          <cell r="P2708">
            <v>1</v>
          </cell>
        </row>
        <row r="2709">
          <cell r="A2709" t="str">
            <v>GTO</v>
          </cell>
          <cell r="C2709">
            <v>22</v>
          </cell>
          <cell r="H2709" t="str">
            <v>02</v>
          </cell>
          <cell r="J2709" t="str">
            <v>Registrado</v>
          </cell>
          <cell r="L2709" t="str">
            <v>203</v>
          </cell>
          <cell r="N2709">
            <v>2</v>
          </cell>
          <cell r="O2709">
            <v>0</v>
          </cell>
          <cell r="P2709">
            <v>1</v>
          </cell>
        </row>
        <row r="2710">
          <cell r="A2710" t="str">
            <v>GTO</v>
          </cell>
          <cell r="C2710">
            <v>22</v>
          </cell>
          <cell r="H2710" t="str">
            <v>02</v>
          </cell>
          <cell r="J2710" t="str">
            <v>Registrado</v>
          </cell>
          <cell r="L2710" t="str">
            <v>203</v>
          </cell>
          <cell r="N2710">
            <v>2</v>
          </cell>
          <cell r="O2710">
            <v>0</v>
          </cell>
          <cell r="P2710">
            <v>1</v>
          </cell>
        </row>
        <row r="2711">
          <cell r="A2711" t="str">
            <v>GTO</v>
          </cell>
          <cell r="C2711">
            <v>4</v>
          </cell>
          <cell r="H2711" t="str">
            <v>02</v>
          </cell>
          <cell r="J2711" t="str">
            <v>Registrado</v>
          </cell>
          <cell r="L2711" t="str">
            <v>203</v>
          </cell>
          <cell r="N2711">
            <v>2</v>
          </cell>
          <cell r="O2711">
            <v>0</v>
          </cell>
          <cell r="P2711">
            <v>1</v>
          </cell>
        </row>
        <row r="2712">
          <cell r="A2712" t="str">
            <v>GTO</v>
          </cell>
          <cell r="C2712">
            <v>4</v>
          </cell>
          <cell r="H2712" t="str">
            <v>02</v>
          </cell>
          <cell r="J2712" t="str">
            <v>Registrado</v>
          </cell>
          <cell r="L2712" t="str">
            <v>203</v>
          </cell>
          <cell r="N2712">
            <v>2</v>
          </cell>
          <cell r="O2712">
            <v>0</v>
          </cell>
          <cell r="P2712">
            <v>1</v>
          </cell>
        </row>
        <row r="2713">
          <cell r="A2713" t="str">
            <v>GTO</v>
          </cell>
          <cell r="C2713">
            <v>22</v>
          </cell>
          <cell r="H2713" t="str">
            <v>02</v>
          </cell>
          <cell r="J2713" t="str">
            <v>Registrado</v>
          </cell>
          <cell r="L2713" t="str">
            <v>203</v>
          </cell>
          <cell r="N2713">
            <v>2</v>
          </cell>
          <cell r="O2713">
            <v>0</v>
          </cell>
          <cell r="P2713">
            <v>1</v>
          </cell>
        </row>
        <row r="2714">
          <cell r="A2714" t="str">
            <v>GTO</v>
          </cell>
          <cell r="C2714">
            <v>22</v>
          </cell>
          <cell r="H2714" t="str">
            <v>02</v>
          </cell>
          <cell r="J2714" t="str">
            <v>Registrado</v>
          </cell>
          <cell r="L2714" t="str">
            <v>203</v>
          </cell>
          <cell r="N2714">
            <v>2</v>
          </cell>
          <cell r="O2714">
            <v>0</v>
          </cell>
          <cell r="P2714">
            <v>1</v>
          </cell>
        </row>
        <row r="2715">
          <cell r="A2715" t="str">
            <v>GTO</v>
          </cell>
          <cell r="C2715">
            <v>4</v>
          </cell>
          <cell r="H2715" t="str">
            <v>02</v>
          </cell>
          <cell r="J2715" t="str">
            <v>Registrado</v>
          </cell>
          <cell r="L2715" t="str">
            <v>203</v>
          </cell>
          <cell r="N2715">
            <v>2</v>
          </cell>
          <cell r="O2715">
            <v>0</v>
          </cell>
          <cell r="P2715">
            <v>1</v>
          </cell>
        </row>
        <row r="2716">
          <cell r="A2716" t="str">
            <v>GTO</v>
          </cell>
          <cell r="C2716">
            <v>4</v>
          </cell>
          <cell r="H2716" t="str">
            <v>02</v>
          </cell>
          <cell r="J2716" t="str">
            <v>Registrado</v>
          </cell>
          <cell r="L2716" t="str">
            <v>203</v>
          </cell>
          <cell r="N2716">
            <v>2</v>
          </cell>
          <cell r="O2716">
            <v>0</v>
          </cell>
          <cell r="P2716">
            <v>1</v>
          </cell>
        </row>
        <row r="2717">
          <cell r="A2717" t="str">
            <v>GTO</v>
          </cell>
          <cell r="C2717">
            <v>4</v>
          </cell>
          <cell r="H2717" t="str">
            <v>02</v>
          </cell>
          <cell r="J2717" t="str">
            <v>Registrado</v>
          </cell>
          <cell r="L2717" t="str">
            <v>203</v>
          </cell>
          <cell r="N2717">
            <v>2</v>
          </cell>
          <cell r="O2717">
            <v>0</v>
          </cell>
          <cell r="P2717">
            <v>1</v>
          </cell>
        </row>
        <row r="2718">
          <cell r="A2718" t="str">
            <v>GTO</v>
          </cell>
          <cell r="C2718">
            <v>4</v>
          </cell>
          <cell r="H2718" t="str">
            <v>02</v>
          </cell>
          <cell r="J2718" t="str">
            <v>Registrado</v>
          </cell>
          <cell r="L2718" t="str">
            <v>203</v>
          </cell>
          <cell r="N2718">
            <v>2</v>
          </cell>
          <cell r="O2718">
            <v>0</v>
          </cell>
          <cell r="P2718">
            <v>1</v>
          </cell>
        </row>
        <row r="2719">
          <cell r="A2719" t="str">
            <v>GTO</v>
          </cell>
          <cell r="C2719">
            <v>4</v>
          </cell>
          <cell r="H2719" t="str">
            <v>02</v>
          </cell>
          <cell r="J2719" t="str">
            <v>Registrado</v>
          </cell>
          <cell r="L2719" t="str">
            <v>203</v>
          </cell>
          <cell r="N2719">
            <v>2</v>
          </cell>
          <cell r="O2719">
            <v>0</v>
          </cell>
          <cell r="P2719">
            <v>1</v>
          </cell>
        </row>
        <row r="2720">
          <cell r="A2720" t="str">
            <v>GTO</v>
          </cell>
          <cell r="C2720">
            <v>4</v>
          </cell>
          <cell r="H2720" t="str">
            <v>02</v>
          </cell>
          <cell r="J2720" t="str">
            <v>Registrado</v>
          </cell>
          <cell r="L2720" t="str">
            <v>203</v>
          </cell>
          <cell r="N2720">
            <v>2</v>
          </cell>
          <cell r="O2720">
            <v>0</v>
          </cell>
          <cell r="P2720">
            <v>1</v>
          </cell>
        </row>
        <row r="2721">
          <cell r="A2721" t="str">
            <v>GTO</v>
          </cell>
          <cell r="C2721">
            <v>4</v>
          </cell>
          <cell r="H2721" t="str">
            <v>02</v>
          </cell>
          <cell r="J2721" t="str">
            <v>Registrado</v>
          </cell>
          <cell r="L2721" t="str">
            <v>203</v>
          </cell>
          <cell r="N2721">
            <v>2</v>
          </cell>
          <cell r="O2721">
            <v>0</v>
          </cell>
          <cell r="P2721">
            <v>1</v>
          </cell>
        </row>
        <row r="2722">
          <cell r="A2722" t="str">
            <v>GTO</v>
          </cell>
          <cell r="C2722">
            <v>12</v>
          </cell>
          <cell r="H2722" t="str">
            <v>02</v>
          </cell>
          <cell r="J2722" t="str">
            <v>Registrado</v>
          </cell>
          <cell r="L2722" t="str">
            <v>203</v>
          </cell>
          <cell r="N2722">
            <v>2</v>
          </cell>
          <cell r="O2722">
            <v>0</v>
          </cell>
          <cell r="P2722">
            <v>1</v>
          </cell>
        </row>
        <row r="2723">
          <cell r="A2723" t="str">
            <v>GTO</v>
          </cell>
          <cell r="C2723">
            <v>22</v>
          </cell>
          <cell r="H2723" t="str">
            <v>02</v>
          </cell>
          <cell r="J2723" t="str">
            <v>Registrado</v>
          </cell>
          <cell r="L2723" t="str">
            <v>203</v>
          </cell>
          <cell r="N2723">
            <v>2</v>
          </cell>
          <cell r="O2723">
            <v>0</v>
          </cell>
          <cell r="P2723">
            <v>1</v>
          </cell>
        </row>
        <row r="2724">
          <cell r="A2724" t="str">
            <v>GTO</v>
          </cell>
          <cell r="C2724">
            <v>22</v>
          </cell>
          <cell r="H2724" t="str">
            <v>02</v>
          </cell>
          <cell r="J2724" t="str">
            <v>Registrado</v>
          </cell>
          <cell r="L2724" t="str">
            <v>203</v>
          </cell>
          <cell r="N2724">
            <v>2</v>
          </cell>
          <cell r="O2724">
            <v>0</v>
          </cell>
          <cell r="P2724">
            <v>1</v>
          </cell>
        </row>
        <row r="2725">
          <cell r="A2725" t="str">
            <v>GTO</v>
          </cell>
          <cell r="C2725">
            <v>22</v>
          </cell>
          <cell r="H2725" t="str">
            <v>02</v>
          </cell>
          <cell r="J2725" t="str">
            <v>Registrado</v>
          </cell>
          <cell r="L2725" t="str">
            <v>203</v>
          </cell>
          <cell r="N2725">
            <v>2</v>
          </cell>
          <cell r="O2725">
            <v>0</v>
          </cell>
          <cell r="P2725">
            <v>1</v>
          </cell>
        </row>
        <row r="2726">
          <cell r="A2726" t="str">
            <v>GTO</v>
          </cell>
          <cell r="C2726">
            <v>22</v>
          </cell>
          <cell r="H2726" t="str">
            <v>02</v>
          </cell>
          <cell r="J2726" t="str">
            <v>Registrado</v>
          </cell>
          <cell r="L2726" t="str">
            <v>102</v>
          </cell>
          <cell r="N2726">
            <v>2</v>
          </cell>
          <cell r="O2726">
            <v>0</v>
          </cell>
          <cell r="P2726">
            <v>1</v>
          </cell>
        </row>
        <row r="2727">
          <cell r="A2727" t="str">
            <v>GTO</v>
          </cell>
          <cell r="C2727">
            <v>12</v>
          </cell>
          <cell r="H2727" t="str">
            <v>02</v>
          </cell>
          <cell r="J2727" t="str">
            <v>Registrado</v>
          </cell>
          <cell r="L2727" t="str">
            <v>203</v>
          </cell>
          <cell r="N2727">
            <v>2</v>
          </cell>
          <cell r="O2727">
            <v>0</v>
          </cell>
          <cell r="P2727">
            <v>1</v>
          </cell>
        </row>
        <row r="2728">
          <cell r="A2728" t="str">
            <v>GTO</v>
          </cell>
          <cell r="C2728">
            <v>22</v>
          </cell>
          <cell r="H2728" t="str">
            <v>02</v>
          </cell>
          <cell r="J2728" t="str">
            <v>Registrado</v>
          </cell>
          <cell r="L2728" t="str">
            <v>203</v>
          </cell>
          <cell r="N2728">
            <v>2</v>
          </cell>
          <cell r="O2728">
            <v>0</v>
          </cell>
          <cell r="P2728">
            <v>1</v>
          </cell>
        </row>
        <row r="2729">
          <cell r="A2729" t="str">
            <v>GTO</v>
          </cell>
          <cell r="C2729">
            <v>22</v>
          </cell>
          <cell r="H2729" t="str">
            <v>02</v>
          </cell>
          <cell r="J2729" t="str">
            <v>Registrado</v>
          </cell>
          <cell r="L2729" t="str">
            <v>203</v>
          </cell>
          <cell r="N2729">
            <v>2</v>
          </cell>
          <cell r="O2729">
            <v>0</v>
          </cell>
          <cell r="P2729">
            <v>1</v>
          </cell>
        </row>
        <row r="2730">
          <cell r="A2730" t="str">
            <v>GTO</v>
          </cell>
          <cell r="C2730">
            <v>22</v>
          </cell>
          <cell r="H2730" t="str">
            <v>02</v>
          </cell>
          <cell r="J2730" t="str">
            <v>Registrado</v>
          </cell>
          <cell r="L2730" t="str">
            <v>203</v>
          </cell>
          <cell r="N2730">
            <v>2</v>
          </cell>
          <cell r="O2730">
            <v>0</v>
          </cell>
          <cell r="P2730">
            <v>1</v>
          </cell>
        </row>
        <row r="2731">
          <cell r="A2731" t="str">
            <v>GTO</v>
          </cell>
          <cell r="C2731">
            <v>4</v>
          </cell>
          <cell r="H2731" t="str">
            <v>02</v>
          </cell>
          <cell r="J2731" t="str">
            <v>Registrado</v>
          </cell>
          <cell r="L2731" t="str">
            <v>203</v>
          </cell>
          <cell r="N2731">
            <v>2</v>
          </cell>
          <cell r="O2731">
            <v>0</v>
          </cell>
          <cell r="P2731">
            <v>1</v>
          </cell>
        </row>
        <row r="2732">
          <cell r="A2732" t="str">
            <v>GTO</v>
          </cell>
          <cell r="C2732">
            <v>4</v>
          </cell>
          <cell r="H2732" t="str">
            <v>02</v>
          </cell>
          <cell r="J2732" t="str">
            <v>Registrado</v>
          </cell>
          <cell r="L2732" t="str">
            <v>203</v>
          </cell>
          <cell r="N2732">
            <v>2</v>
          </cell>
          <cell r="O2732">
            <v>0</v>
          </cell>
          <cell r="P2732">
            <v>1</v>
          </cell>
        </row>
        <row r="2733">
          <cell r="A2733" t="str">
            <v>GTO</v>
          </cell>
          <cell r="C2733">
            <v>22</v>
          </cell>
          <cell r="H2733" t="str">
            <v>02</v>
          </cell>
          <cell r="J2733" t="str">
            <v>Registrado</v>
          </cell>
          <cell r="L2733" t="str">
            <v>203</v>
          </cell>
          <cell r="N2733">
            <v>2</v>
          </cell>
          <cell r="O2733">
            <v>0</v>
          </cell>
          <cell r="P2733">
            <v>1</v>
          </cell>
        </row>
        <row r="2734">
          <cell r="A2734" t="str">
            <v>GTO</v>
          </cell>
          <cell r="C2734">
            <v>22</v>
          </cell>
          <cell r="H2734" t="str">
            <v>02</v>
          </cell>
          <cell r="J2734" t="str">
            <v>Registrado</v>
          </cell>
          <cell r="L2734" t="str">
            <v>203</v>
          </cell>
          <cell r="N2734">
            <v>2</v>
          </cell>
          <cell r="O2734">
            <v>0</v>
          </cell>
          <cell r="P2734">
            <v>1</v>
          </cell>
        </row>
        <row r="2735">
          <cell r="A2735" t="str">
            <v>GTO</v>
          </cell>
          <cell r="C2735">
            <v>22</v>
          </cell>
          <cell r="H2735" t="str">
            <v>02</v>
          </cell>
          <cell r="J2735" t="str">
            <v>Registrado</v>
          </cell>
          <cell r="L2735" t="str">
            <v>203</v>
          </cell>
          <cell r="N2735">
            <v>2</v>
          </cell>
          <cell r="O2735">
            <v>0</v>
          </cell>
          <cell r="P2735">
            <v>1</v>
          </cell>
        </row>
        <row r="2736">
          <cell r="A2736" t="str">
            <v>GTO</v>
          </cell>
          <cell r="C2736">
            <v>4</v>
          </cell>
          <cell r="H2736" t="str">
            <v>02</v>
          </cell>
          <cell r="J2736" t="str">
            <v>Registrado</v>
          </cell>
          <cell r="L2736" t="str">
            <v>203</v>
          </cell>
          <cell r="N2736">
            <v>2</v>
          </cell>
          <cell r="O2736">
            <v>0</v>
          </cell>
          <cell r="P2736">
            <v>1</v>
          </cell>
        </row>
        <row r="2737">
          <cell r="A2737" t="str">
            <v>GTO</v>
          </cell>
          <cell r="C2737">
            <v>22</v>
          </cell>
          <cell r="H2737" t="str">
            <v>02</v>
          </cell>
          <cell r="J2737" t="str">
            <v>Registrado</v>
          </cell>
          <cell r="L2737" t="str">
            <v>203</v>
          </cell>
          <cell r="N2737">
            <v>2</v>
          </cell>
          <cell r="O2737">
            <v>0</v>
          </cell>
          <cell r="P2737">
            <v>1</v>
          </cell>
        </row>
        <row r="2738">
          <cell r="A2738" t="str">
            <v>GTO</v>
          </cell>
          <cell r="C2738">
            <v>22</v>
          </cell>
          <cell r="H2738" t="str">
            <v>02</v>
          </cell>
          <cell r="J2738" t="str">
            <v>Registrado</v>
          </cell>
          <cell r="L2738" t="str">
            <v>203</v>
          </cell>
          <cell r="N2738">
            <v>2</v>
          </cell>
          <cell r="O2738">
            <v>0</v>
          </cell>
          <cell r="P2738">
            <v>1</v>
          </cell>
        </row>
        <row r="2739">
          <cell r="A2739" t="str">
            <v>GTO</v>
          </cell>
          <cell r="C2739">
            <v>22</v>
          </cell>
          <cell r="H2739" t="str">
            <v>02</v>
          </cell>
          <cell r="J2739" t="str">
            <v>Registrado</v>
          </cell>
          <cell r="L2739" t="str">
            <v>203</v>
          </cell>
          <cell r="N2739">
            <v>2</v>
          </cell>
          <cell r="O2739">
            <v>0</v>
          </cell>
          <cell r="P2739">
            <v>1</v>
          </cell>
        </row>
        <row r="2740">
          <cell r="A2740" t="str">
            <v>GTO</v>
          </cell>
          <cell r="C2740">
            <v>4</v>
          </cell>
          <cell r="H2740" t="str">
            <v>02</v>
          </cell>
          <cell r="J2740" t="str">
            <v>Registrado</v>
          </cell>
          <cell r="L2740" t="str">
            <v>203</v>
          </cell>
          <cell r="N2740">
            <v>3</v>
          </cell>
          <cell r="O2740">
            <v>0</v>
          </cell>
          <cell r="P2740">
            <v>1</v>
          </cell>
        </row>
        <row r="2741">
          <cell r="A2741" t="str">
            <v>GTO</v>
          </cell>
          <cell r="C2741">
            <v>4</v>
          </cell>
          <cell r="H2741" t="str">
            <v>02</v>
          </cell>
          <cell r="J2741" t="str">
            <v>Registrado</v>
          </cell>
          <cell r="L2741" t="str">
            <v>203</v>
          </cell>
          <cell r="N2741">
            <v>3</v>
          </cell>
          <cell r="O2741">
            <v>0</v>
          </cell>
          <cell r="P2741">
            <v>1</v>
          </cell>
        </row>
        <row r="2742">
          <cell r="A2742" t="str">
            <v>GTO</v>
          </cell>
          <cell r="C2742">
            <v>4</v>
          </cell>
          <cell r="H2742" t="str">
            <v>02</v>
          </cell>
          <cell r="J2742" t="str">
            <v>Registrado</v>
          </cell>
          <cell r="L2742" t="str">
            <v>203</v>
          </cell>
          <cell r="N2742">
            <v>3</v>
          </cell>
          <cell r="O2742">
            <v>0</v>
          </cell>
          <cell r="P2742">
            <v>1</v>
          </cell>
        </row>
        <row r="2743">
          <cell r="A2743" t="str">
            <v>GTO</v>
          </cell>
          <cell r="C2743">
            <v>4</v>
          </cell>
          <cell r="H2743" t="str">
            <v>02</v>
          </cell>
          <cell r="J2743" t="str">
            <v>Registrado</v>
          </cell>
          <cell r="L2743" t="str">
            <v>203</v>
          </cell>
          <cell r="N2743">
            <v>3</v>
          </cell>
          <cell r="O2743">
            <v>0</v>
          </cell>
          <cell r="P2743">
            <v>1</v>
          </cell>
        </row>
        <row r="2744">
          <cell r="A2744" t="str">
            <v>GTO</v>
          </cell>
          <cell r="C2744">
            <v>4</v>
          </cell>
          <cell r="H2744" t="str">
            <v>02</v>
          </cell>
          <cell r="J2744" t="str">
            <v>Registrado</v>
          </cell>
          <cell r="L2744" t="str">
            <v>203</v>
          </cell>
          <cell r="N2744">
            <v>3</v>
          </cell>
          <cell r="O2744">
            <v>0</v>
          </cell>
          <cell r="P2744">
            <v>1</v>
          </cell>
        </row>
        <row r="2745">
          <cell r="A2745" t="str">
            <v>GTO</v>
          </cell>
          <cell r="C2745">
            <v>4</v>
          </cell>
          <cell r="H2745" t="str">
            <v>02</v>
          </cell>
          <cell r="J2745" t="str">
            <v>Registrado</v>
          </cell>
          <cell r="L2745" t="str">
            <v>203</v>
          </cell>
          <cell r="N2745">
            <v>3</v>
          </cell>
          <cell r="O2745">
            <v>0</v>
          </cell>
          <cell r="P2745">
            <v>1</v>
          </cell>
        </row>
        <row r="2746">
          <cell r="A2746" t="str">
            <v>GTO</v>
          </cell>
          <cell r="C2746">
            <v>4</v>
          </cell>
          <cell r="H2746" t="str">
            <v>02</v>
          </cell>
          <cell r="J2746" t="str">
            <v>Registrado</v>
          </cell>
          <cell r="L2746" t="str">
            <v>203</v>
          </cell>
          <cell r="N2746">
            <v>3</v>
          </cell>
          <cell r="O2746">
            <v>0</v>
          </cell>
          <cell r="P2746">
            <v>1</v>
          </cell>
        </row>
        <row r="2747">
          <cell r="A2747" t="str">
            <v>GTO</v>
          </cell>
          <cell r="C2747">
            <v>12</v>
          </cell>
          <cell r="H2747" t="str">
            <v>02</v>
          </cell>
          <cell r="J2747" t="str">
            <v>Registrado</v>
          </cell>
          <cell r="L2747" t="str">
            <v>203</v>
          </cell>
          <cell r="N2747">
            <v>3</v>
          </cell>
          <cell r="O2747">
            <v>0</v>
          </cell>
          <cell r="P2747">
            <v>1</v>
          </cell>
        </row>
        <row r="2748">
          <cell r="A2748" t="str">
            <v>GTO</v>
          </cell>
          <cell r="C2748">
            <v>4</v>
          </cell>
          <cell r="H2748" t="str">
            <v>02</v>
          </cell>
          <cell r="J2748" t="str">
            <v>Registrado</v>
          </cell>
          <cell r="L2748" t="str">
            <v>203</v>
          </cell>
          <cell r="N2748">
            <v>3</v>
          </cell>
          <cell r="O2748">
            <v>0</v>
          </cell>
          <cell r="P2748">
            <v>1</v>
          </cell>
        </row>
        <row r="2749">
          <cell r="A2749" t="str">
            <v>GTO</v>
          </cell>
          <cell r="C2749">
            <v>4</v>
          </cell>
          <cell r="H2749" t="str">
            <v>02</v>
          </cell>
          <cell r="J2749" t="str">
            <v>Registrado</v>
          </cell>
          <cell r="L2749" t="str">
            <v>203</v>
          </cell>
          <cell r="N2749">
            <v>3</v>
          </cell>
          <cell r="O2749">
            <v>0</v>
          </cell>
          <cell r="P2749">
            <v>1</v>
          </cell>
        </row>
        <row r="2750">
          <cell r="A2750" t="str">
            <v>GTO</v>
          </cell>
          <cell r="C2750">
            <v>4</v>
          </cell>
          <cell r="H2750" t="str">
            <v>02</v>
          </cell>
          <cell r="J2750" t="str">
            <v>Registrado</v>
          </cell>
          <cell r="L2750" t="str">
            <v>203</v>
          </cell>
          <cell r="N2750">
            <v>3</v>
          </cell>
          <cell r="O2750">
            <v>0</v>
          </cell>
          <cell r="P2750">
            <v>1</v>
          </cell>
        </row>
        <row r="2751">
          <cell r="A2751" t="str">
            <v>GTO</v>
          </cell>
          <cell r="C2751">
            <v>22</v>
          </cell>
          <cell r="H2751" t="str">
            <v>02</v>
          </cell>
          <cell r="J2751" t="str">
            <v>Registrado</v>
          </cell>
          <cell r="L2751" t="str">
            <v>203</v>
          </cell>
          <cell r="N2751">
            <v>3</v>
          </cell>
          <cell r="O2751">
            <v>0</v>
          </cell>
          <cell r="P2751">
            <v>1</v>
          </cell>
        </row>
        <row r="2752">
          <cell r="A2752" t="str">
            <v>GTO</v>
          </cell>
          <cell r="C2752">
            <v>4</v>
          </cell>
          <cell r="H2752" t="str">
            <v>02</v>
          </cell>
          <cell r="J2752" t="str">
            <v>Registrado</v>
          </cell>
          <cell r="L2752" t="str">
            <v>203</v>
          </cell>
          <cell r="N2752">
            <v>3</v>
          </cell>
          <cell r="O2752">
            <v>0</v>
          </cell>
          <cell r="P2752">
            <v>1</v>
          </cell>
        </row>
        <row r="2753">
          <cell r="A2753" t="str">
            <v>GTO</v>
          </cell>
          <cell r="C2753">
            <v>22</v>
          </cell>
          <cell r="H2753" t="str">
            <v>02</v>
          </cell>
          <cell r="J2753" t="str">
            <v>Registrado</v>
          </cell>
          <cell r="L2753" t="str">
            <v>102</v>
          </cell>
          <cell r="N2753">
            <v>3</v>
          </cell>
          <cell r="O2753">
            <v>0</v>
          </cell>
          <cell r="P2753">
            <v>1</v>
          </cell>
        </row>
        <row r="2754">
          <cell r="A2754" t="str">
            <v>GTO</v>
          </cell>
          <cell r="C2754">
            <v>4</v>
          </cell>
          <cell r="H2754" t="str">
            <v>02</v>
          </cell>
          <cell r="J2754" t="str">
            <v>Registrado</v>
          </cell>
          <cell r="L2754" t="str">
            <v>203</v>
          </cell>
          <cell r="N2754">
            <v>3</v>
          </cell>
          <cell r="O2754">
            <v>0</v>
          </cell>
          <cell r="P2754">
            <v>1</v>
          </cell>
        </row>
        <row r="2755">
          <cell r="A2755" t="str">
            <v>GTO</v>
          </cell>
          <cell r="C2755">
            <v>22</v>
          </cell>
          <cell r="H2755" t="str">
            <v>02</v>
          </cell>
          <cell r="J2755" t="str">
            <v>Registrado</v>
          </cell>
          <cell r="L2755" t="str">
            <v>203</v>
          </cell>
          <cell r="N2755">
            <v>3</v>
          </cell>
          <cell r="O2755">
            <v>0</v>
          </cell>
          <cell r="P2755">
            <v>1</v>
          </cell>
        </row>
        <row r="2756">
          <cell r="A2756" t="str">
            <v>GTO</v>
          </cell>
          <cell r="C2756">
            <v>12</v>
          </cell>
          <cell r="H2756" t="str">
            <v>02</v>
          </cell>
          <cell r="J2756" t="str">
            <v>Registrado</v>
          </cell>
          <cell r="L2756" t="str">
            <v>203</v>
          </cell>
          <cell r="N2756">
            <v>3</v>
          </cell>
          <cell r="O2756">
            <v>0</v>
          </cell>
          <cell r="P2756">
            <v>1</v>
          </cell>
        </row>
        <row r="2757">
          <cell r="A2757" t="str">
            <v>GTO</v>
          </cell>
          <cell r="C2757">
            <v>22</v>
          </cell>
          <cell r="H2757" t="str">
            <v>02</v>
          </cell>
          <cell r="J2757" t="str">
            <v>Registrado</v>
          </cell>
          <cell r="L2757" t="str">
            <v>203</v>
          </cell>
          <cell r="N2757">
            <v>3</v>
          </cell>
          <cell r="O2757">
            <v>0</v>
          </cell>
          <cell r="P2757">
            <v>1</v>
          </cell>
        </row>
        <row r="2758">
          <cell r="A2758" t="str">
            <v>GTO</v>
          </cell>
          <cell r="C2758">
            <v>4</v>
          </cell>
          <cell r="H2758" t="str">
            <v>02</v>
          </cell>
          <cell r="J2758" t="str">
            <v>Registrado</v>
          </cell>
          <cell r="L2758" t="str">
            <v>203</v>
          </cell>
          <cell r="N2758">
            <v>3</v>
          </cell>
          <cell r="O2758">
            <v>0</v>
          </cell>
          <cell r="P2758">
            <v>1</v>
          </cell>
        </row>
        <row r="2759">
          <cell r="A2759" t="str">
            <v>GTO</v>
          </cell>
          <cell r="C2759">
            <v>4</v>
          </cell>
          <cell r="H2759" t="str">
            <v>02</v>
          </cell>
          <cell r="J2759" t="str">
            <v>Registrado</v>
          </cell>
          <cell r="L2759" t="str">
            <v>203</v>
          </cell>
          <cell r="N2759">
            <v>3</v>
          </cell>
          <cell r="O2759">
            <v>0</v>
          </cell>
          <cell r="P2759">
            <v>1</v>
          </cell>
        </row>
        <row r="2760">
          <cell r="A2760" t="str">
            <v>GTO</v>
          </cell>
          <cell r="C2760">
            <v>4</v>
          </cell>
          <cell r="H2760" t="str">
            <v>02</v>
          </cell>
          <cell r="J2760" t="str">
            <v>Registrado</v>
          </cell>
          <cell r="L2760" t="str">
            <v>203</v>
          </cell>
          <cell r="N2760">
            <v>3</v>
          </cell>
          <cell r="O2760">
            <v>0</v>
          </cell>
          <cell r="P2760">
            <v>1</v>
          </cell>
        </row>
        <row r="2761">
          <cell r="A2761" t="str">
            <v>GTO</v>
          </cell>
          <cell r="C2761">
            <v>4</v>
          </cell>
          <cell r="H2761" t="str">
            <v>02</v>
          </cell>
          <cell r="J2761" t="str">
            <v>Registrado</v>
          </cell>
          <cell r="L2761" t="str">
            <v>203</v>
          </cell>
          <cell r="N2761">
            <v>3</v>
          </cell>
          <cell r="O2761">
            <v>0</v>
          </cell>
          <cell r="P2761">
            <v>1</v>
          </cell>
        </row>
        <row r="2762">
          <cell r="A2762" t="str">
            <v>GTO</v>
          </cell>
          <cell r="C2762">
            <v>22</v>
          </cell>
          <cell r="H2762" t="str">
            <v>02</v>
          </cell>
          <cell r="J2762" t="str">
            <v>Registrado</v>
          </cell>
          <cell r="L2762" t="str">
            <v>203</v>
          </cell>
          <cell r="N2762">
            <v>3</v>
          </cell>
          <cell r="O2762">
            <v>0</v>
          </cell>
          <cell r="P2762">
            <v>1</v>
          </cell>
        </row>
        <row r="2763">
          <cell r="A2763" t="str">
            <v>GTO</v>
          </cell>
          <cell r="C2763">
            <v>4</v>
          </cell>
          <cell r="H2763" t="str">
            <v>02</v>
          </cell>
          <cell r="J2763" t="str">
            <v>Registrado</v>
          </cell>
          <cell r="L2763" t="str">
            <v>203</v>
          </cell>
          <cell r="N2763">
            <v>3</v>
          </cell>
          <cell r="O2763">
            <v>0</v>
          </cell>
          <cell r="P2763">
            <v>1</v>
          </cell>
        </row>
        <row r="2764">
          <cell r="A2764" t="str">
            <v>GTO</v>
          </cell>
          <cell r="C2764">
            <v>4</v>
          </cell>
          <cell r="H2764" t="str">
            <v>02</v>
          </cell>
          <cell r="J2764" t="str">
            <v>Registrado</v>
          </cell>
          <cell r="L2764" t="str">
            <v>203</v>
          </cell>
          <cell r="N2764">
            <v>3</v>
          </cell>
          <cell r="O2764">
            <v>0</v>
          </cell>
          <cell r="P2764">
            <v>1</v>
          </cell>
        </row>
        <row r="2765">
          <cell r="A2765" t="str">
            <v>GTO</v>
          </cell>
          <cell r="C2765">
            <v>4</v>
          </cell>
          <cell r="H2765" t="str">
            <v>02</v>
          </cell>
          <cell r="J2765" t="str">
            <v>Registrado</v>
          </cell>
          <cell r="L2765" t="str">
            <v>203</v>
          </cell>
          <cell r="N2765">
            <v>3</v>
          </cell>
          <cell r="O2765">
            <v>0</v>
          </cell>
          <cell r="P2765">
            <v>1</v>
          </cell>
        </row>
        <row r="2766">
          <cell r="A2766" t="str">
            <v>GTO</v>
          </cell>
          <cell r="C2766">
            <v>22</v>
          </cell>
          <cell r="H2766" t="str">
            <v>02</v>
          </cell>
          <cell r="J2766" t="str">
            <v>Registrado</v>
          </cell>
          <cell r="L2766" t="str">
            <v>203</v>
          </cell>
          <cell r="N2766">
            <v>3</v>
          </cell>
          <cell r="O2766">
            <v>0</v>
          </cell>
          <cell r="P2766">
            <v>1</v>
          </cell>
        </row>
        <row r="2767">
          <cell r="A2767" t="str">
            <v>GTO</v>
          </cell>
          <cell r="C2767">
            <v>22</v>
          </cell>
          <cell r="H2767" t="str">
            <v>02</v>
          </cell>
          <cell r="J2767" t="str">
            <v>Registrado</v>
          </cell>
          <cell r="L2767" t="str">
            <v>203</v>
          </cell>
          <cell r="N2767">
            <v>3</v>
          </cell>
          <cell r="O2767">
            <v>0</v>
          </cell>
          <cell r="P2767">
            <v>1</v>
          </cell>
        </row>
        <row r="2768">
          <cell r="A2768" t="str">
            <v>GTO</v>
          </cell>
          <cell r="C2768">
            <v>4</v>
          </cell>
          <cell r="H2768" t="str">
            <v>02</v>
          </cell>
          <cell r="J2768" t="str">
            <v>Registrado</v>
          </cell>
          <cell r="L2768" t="str">
            <v>203</v>
          </cell>
          <cell r="N2768">
            <v>3</v>
          </cell>
          <cell r="O2768">
            <v>0</v>
          </cell>
          <cell r="P2768">
            <v>1</v>
          </cell>
        </row>
        <row r="2769">
          <cell r="A2769" t="str">
            <v>GTO</v>
          </cell>
          <cell r="C2769">
            <v>4</v>
          </cell>
          <cell r="H2769" t="str">
            <v>02</v>
          </cell>
          <cell r="J2769" t="str">
            <v>Registrado</v>
          </cell>
          <cell r="L2769" t="str">
            <v>203</v>
          </cell>
          <cell r="N2769">
            <v>3</v>
          </cell>
          <cell r="O2769">
            <v>0</v>
          </cell>
          <cell r="P2769">
            <v>1</v>
          </cell>
        </row>
        <row r="2770">
          <cell r="A2770" t="str">
            <v>GTO</v>
          </cell>
          <cell r="C2770">
            <v>22</v>
          </cell>
          <cell r="H2770" t="str">
            <v>02</v>
          </cell>
          <cell r="J2770" t="str">
            <v>Registrado</v>
          </cell>
          <cell r="L2770" t="str">
            <v>203</v>
          </cell>
          <cell r="N2770">
            <v>3</v>
          </cell>
          <cell r="O2770">
            <v>0</v>
          </cell>
          <cell r="P2770">
            <v>1</v>
          </cell>
        </row>
        <row r="2771">
          <cell r="A2771" t="str">
            <v>GTO</v>
          </cell>
          <cell r="C2771">
            <v>4</v>
          </cell>
          <cell r="H2771" t="str">
            <v>02</v>
          </cell>
          <cell r="J2771" t="str">
            <v>Registrado</v>
          </cell>
          <cell r="L2771" t="str">
            <v>203</v>
          </cell>
          <cell r="N2771">
            <v>3</v>
          </cell>
          <cell r="O2771">
            <v>0</v>
          </cell>
          <cell r="P2771">
            <v>1</v>
          </cell>
        </row>
        <row r="2772">
          <cell r="A2772" t="str">
            <v>GTO</v>
          </cell>
          <cell r="C2772">
            <v>22</v>
          </cell>
          <cell r="H2772" t="str">
            <v>02</v>
          </cell>
          <cell r="J2772" t="str">
            <v>Registrado</v>
          </cell>
          <cell r="L2772" t="str">
            <v>203</v>
          </cell>
          <cell r="N2772">
            <v>3</v>
          </cell>
          <cell r="O2772">
            <v>0</v>
          </cell>
          <cell r="P2772">
            <v>1</v>
          </cell>
        </row>
        <row r="2773">
          <cell r="A2773" t="str">
            <v>GTO</v>
          </cell>
          <cell r="C2773">
            <v>22</v>
          </cell>
          <cell r="H2773" t="str">
            <v>02</v>
          </cell>
          <cell r="J2773" t="str">
            <v>Registrado</v>
          </cell>
          <cell r="L2773" t="str">
            <v>203</v>
          </cell>
          <cell r="N2773">
            <v>3</v>
          </cell>
          <cell r="O2773">
            <v>0</v>
          </cell>
          <cell r="P2773">
            <v>1</v>
          </cell>
        </row>
        <row r="2774">
          <cell r="A2774" t="str">
            <v>GTO</v>
          </cell>
          <cell r="C2774">
            <v>22</v>
          </cell>
          <cell r="H2774" t="str">
            <v>02</v>
          </cell>
          <cell r="J2774" t="str">
            <v>Registrado</v>
          </cell>
          <cell r="L2774" t="str">
            <v>203</v>
          </cell>
          <cell r="N2774">
            <v>3</v>
          </cell>
          <cell r="O2774">
            <v>0</v>
          </cell>
          <cell r="P2774">
            <v>1</v>
          </cell>
        </row>
        <row r="2775">
          <cell r="A2775" t="str">
            <v>GTO</v>
          </cell>
          <cell r="C2775">
            <v>4</v>
          </cell>
          <cell r="H2775" t="str">
            <v>02</v>
          </cell>
          <cell r="J2775" t="str">
            <v>Registrado</v>
          </cell>
          <cell r="L2775" t="str">
            <v>203</v>
          </cell>
          <cell r="N2775">
            <v>3</v>
          </cell>
          <cell r="O2775">
            <v>0</v>
          </cell>
          <cell r="P2775">
            <v>1</v>
          </cell>
        </row>
        <row r="2776">
          <cell r="A2776" t="str">
            <v>GTO</v>
          </cell>
          <cell r="C2776">
            <v>4</v>
          </cell>
          <cell r="H2776" t="str">
            <v>02</v>
          </cell>
          <cell r="J2776" t="str">
            <v>Registrado</v>
          </cell>
          <cell r="L2776" t="str">
            <v>203</v>
          </cell>
          <cell r="N2776">
            <v>3</v>
          </cell>
          <cell r="O2776">
            <v>0</v>
          </cell>
          <cell r="P2776">
            <v>1</v>
          </cell>
        </row>
        <row r="2777">
          <cell r="A2777" t="str">
            <v>GTO</v>
          </cell>
          <cell r="C2777">
            <v>4</v>
          </cell>
          <cell r="H2777" t="str">
            <v>02</v>
          </cell>
          <cell r="J2777" t="str">
            <v>Registrado</v>
          </cell>
          <cell r="L2777" t="str">
            <v>203</v>
          </cell>
          <cell r="N2777">
            <v>3</v>
          </cell>
          <cell r="O2777">
            <v>0</v>
          </cell>
          <cell r="P2777">
            <v>1</v>
          </cell>
        </row>
        <row r="2778">
          <cell r="A2778" t="str">
            <v>GTO</v>
          </cell>
          <cell r="C2778">
            <v>22</v>
          </cell>
          <cell r="H2778" t="str">
            <v>02</v>
          </cell>
          <cell r="J2778" t="str">
            <v>Registrado</v>
          </cell>
          <cell r="L2778" t="str">
            <v>203</v>
          </cell>
          <cell r="N2778">
            <v>3</v>
          </cell>
          <cell r="O2778">
            <v>0</v>
          </cell>
          <cell r="P2778">
            <v>1</v>
          </cell>
        </row>
        <row r="2779">
          <cell r="A2779" t="str">
            <v>GTO</v>
          </cell>
          <cell r="C2779">
            <v>4</v>
          </cell>
          <cell r="H2779" t="str">
            <v>02</v>
          </cell>
          <cell r="J2779" t="str">
            <v>Registrado</v>
          </cell>
          <cell r="L2779" t="str">
            <v>203</v>
          </cell>
          <cell r="N2779">
            <v>3</v>
          </cell>
          <cell r="O2779">
            <v>0</v>
          </cell>
          <cell r="P2779">
            <v>1</v>
          </cell>
        </row>
        <row r="2780">
          <cell r="A2780" t="str">
            <v>GTO</v>
          </cell>
          <cell r="C2780">
            <v>4</v>
          </cell>
          <cell r="H2780" t="str">
            <v>02</v>
          </cell>
          <cell r="J2780" t="str">
            <v>Registrado</v>
          </cell>
          <cell r="L2780" t="str">
            <v>203</v>
          </cell>
          <cell r="N2780">
            <v>3</v>
          </cell>
          <cell r="O2780">
            <v>0</v>
          </cell>
          <cell r="P2780">
            <v>1</v>
          </cell>
        </row>
        <row r="2781">
          <cell r="A2781" t="str">
            <v>GTO</v>
          </cell>
          <cell r="C2781">
            <v>4</v>
          </cell>
          <cell r="H2781" t="str">
            <v>02</v>
          </cell>
          <cell r="J2781" t="str">
            <v>Registrado</v>
          </cell>
          <cell r="L2781" t="str">
            <v>203</v>
          </cell>
          <cell r="N2781">
            <v>3</v>
          </cell>
          <cell r="O2781">
            <v>0</v>
          </cell>
          <cell r="P2781">
            <v>1</v>
          </cell>
        </row>
        <row r="2782">
          <cell r="A2782" t="str">
            <v>GTO</v>
          </cell>
          <cell r="C2782">
            <v>12</v>
          </cell>
          <cell r="H2782" t="str">
            <v>02</v>
          </cell>
          <cell r="J2782" t="str">
            <v>Registrado</v>
          </cell>
          <cell r="L2782" t="str">
            <v>203</v>
          </cell>
          <cell r="N2782">
            <v>3</v>
          </cell>
          <cell r="O2782">
            <v>0</v>
          </cell>
          <cell r="P2782">
            <v>1</v>
          </cell>
        </row>
        <row r="2783">
          <cell r="A2783" t="str">
            <v>GTO</v>
          </cell>
          <cell r="C2783">
            <v>4</v>
          </cell>
          <cell r="H2783" t="str">
            <v>02</v>
          </cell>
          <cell r="J2783" t="str">
            <v>Registrado</v>
          </cell>
          <cell r="L2783" t="str">
            <v>203</v>
          </cell>
          <cell r="N2783">
            <v>3</v>
          </cell>
          <cell r="O2783">
            <v>0</v>
          </cell>
          <cell r="P2783">
            <v>1</v>
          </cell>
        </row>
        <row r="2784">
          <cell r="A2784" t="str">
            <v>GTO</v>
          </cell>
          <cell r="C2784">
            <v>4</v>
          </cell>
          <cell r="H2784" t="str">
            <v>02</v>
          </cell>
          <cell r="J2784" t="str">
            <v>Registrado</v>
          </cell>
          <cell r="L2784" t="str">
            <v>203</v>
          </cell>
          <cell r="N2784">
            <v>3</v>
          </cell>
          <cell r="O2784">
            <v>0</v>
          </cell>
          <cell r="P2784">
            <v>1</v>
          </cell>
        </row>
        <row r="2785">
          <cell r="A2785" t="str">
            <v>GTO</v>
          </cell>
          <cell r="C2785">
            <v>4</v>
          </cell>
          <cell r="H2785" t="str">
            <v>02</v>
          </cell>
          <cell r="J2785" t="str">
            <v>Registrado</v>
          </cell>
          <cell r="L2785" t="str">
            <v>203</v>
          </cell>
          <cell r="N2785">
            <v>3</v>
          </cell>
          <cell r="O2785">
            <v>0</v>
          </cell>
          <cell r="P2785">
            <v>1</v>
          </cell>
        </row>
        <row r="2786">
          <cell r="A2786" t="str">
            <v>GTO</v>
          </cell>
          <cell r="C2786">
            <v>4</v>
          </cell>
          <cell r="H2786" t="str">
            <v>02</v>
          </cell>
          <cell r="J2786" t="str">
            <v>Registrado</v>
          </cell>
          <cell r="L2786" t="str">
            <v>203</v>
          </cell>
          <cell r="N2786">
            <v>3</v>
          </cell>
          <cell r="O2786">
            <v>0</v>
          </cell>
          <cell r="P2786">
            <v>1</v>
          </cell>
        </row>
        <row r="2787">
          <cell r="A2787" t="str">
            <v>GTO</v>
          </cell>
          <cell r="C2787">
            <v>4</v>
          </cell>
          <cell r="H2787" t="str">
            <v>02</v>
          </cell>
          <cell r="J2787" t="str">
            <v>Registrado</v>
          </cell>
          <cell r="L2787" t="str">
            <v>203</v>
          </cell>
          <cell r="N2787">
            <v>3</v>
          </cell>
          <cell r="O2787">
            <v>0</v>
          </cell>
          <cell r="P2787">
            <v>1</v>
          </cell>
        </row>
        <row r="2788">
          <cell r="A2788" t="str">
            <v>GTO</v>
          </cell>
          <cell r="C2788">
            <v>4</v>
          </cell>
          <cell r="H2788" t="str">
            <v>02</v>
          </cell>
          <cell r="J2788" t="str">
            <v>Registrado</v>
          </cell>
          <cell r="L2788" t="str">
            <v>203</v>
          </cell>
          <cell r="N2788">
            <v>3</v>
          </cell>
          <cell r="O2788">
            <v>0</v>
          </cell>
          <cell r="P2788">
            <v>1</v>
          </cell>
        </row>
        <row r="2789">
          <cell r="A2789" t="str">
            <v>GTO</v>
          </cell>
          <cell r="C2789">
            <v>4</v>
          </cell>
          <cell r="H2789" t="str">
            <v>02</v>
          </cell>
          <cell r="J2789" t="str">
            <v>Registrado</v>
          </cell>
          <cell r="L2789" t="str">
            <v>203</v>
          </cell>
          <cell r="N2789">
            <v>3</v>
          </cell>
          <cell r="O2789">
            <v>0</v>
          </cell>
          <cell r="P2789">
            <v>1</v>
          </cell>
        </row>
        <row r="2790">
          <cell r="A2790" t="str">
            <v>GTO</v>
          </cell>
          <cell r="C2790">
            <v>4</v>
          </cell>
          <cell r="H2790" t="str">
            <v>02</v>
          </cell>
          <cell r="J2790" t="str">
            <v>Registrado</v>
          </cell>
          <cell r="L2790" t="str">
            <v>203</v>
          </cell>
          <cell r="N2790">
            <v>3</v>
          </cell>
          <cell r="O2790">
            <v>0</v>
          </cell>
          <cell r="P2790">
            <v>1</v>
          </cell>
        </row>
        <row r="2791">
          <cell r="A2791" t="str">
            <v>GTO</v>
          </cell>
          <cell r="C2791">
            <v>4</v>
          </cell>
          <cell r="H2791" t="str">
            <v>02</v>
          </cell>
          <cell r="J2791" t="str">
            <v>Registrado</v>
          </cell>
          <cell r="L2791" t="str">
            <v>203</v>
          </cell>
          <cell r="N2791">
            <v>3</v>
          </cell>
          <cell r="O2791">
            <v>0</v>
          </cell>
          <cell r="P2791">
            <v>1</v>
          </cell>
        </row>
        <row r="2792">
          <cell r="A2792" t="str">
            <v>GTO</v>
          </cell>
          <cell r="C2792">
            <v>12</v>
          </cell>
          <cell r="H2792" t="str">
            <v>02</v>
          </cell>
          <cell r="J2792" t="str">
            <v>Registrado</v>
          </cell>
          <cell r="L2792" t="str">
            <v>203</v>
          </cell>
          <cell r="N2792">
            <v>3</v>
          </cell>
          <cell r="O2792">
            <v>0</v>
          </cell>
          <cell r="P2792">
            <v>1</v>
          </cell>
        </row>
        <row r="2793">
          <cell r="A2793" t="str">
            <v>GTO</v>
          </cell>
          <cell r="C2793">
            <v>22</v>
          </cell>
          <cell r="H2793" t="str">
            <v>02</v>
          </cell>
          <cell r="J2793" t="str">
            <v>Registrado</v>
          </cell>
          <cell r="L2793" t="str">
            <v>203</v>
          </cell>
          <cell r="N2793">
            <v>3</v>
          </cell>
          <cell r="O2793">
            <v>0</v>
          </cell>
          <cell r="P2793">
            <v>1</v>
          </cell>
        </row>
        <row r="2794">
          <cell r="A2794" t="str">
            <v>GTO</v>
          </cell>
          <cell r="C2794">
            <v>4</v>
          </cell>
          <cell r="H2794" t="str">
            <v>02</v>
          </cell>
          <cell r="J2794" t="str">
            <v>Registrado</v>
          </cell>
          <cell r="L2794" t="str">
            <v>203</v>
          </cell>
          <cell r="N2794">
            <v>3</v>
          </cell>
          <cell r="O2794">
            <v>0</v>
          </cell>
          <cell r="P2794">
            <v>1</v>
          </cell>
        </row>
        <row r="2795">
          <cell r="A2795" t="str">
            <v>GTO</v>
          </cell>
          <cell r="C2795">
            <v>4</v>
          </cell>
          <cell r="H2795" t="str">
            <v>02</v>
          </cell>
          <cell r="J2795" t="str">
            <v>Registrado</v>
          </cell>
          <cell r="L2795" t="str">
            <v>203</v>
          </cell>
          <cell r="N2795">
            <v>3</v>
          </cell>
          <cell r="O2795">
            <v>0</v>
          </cell>
          <cell r="P2795">
            <v>1</v>
          </cell>
        </row>
        <row r="2796">
          <cell r="A2796" t="str">
            <v>ANA</v>
          </cell>
          <cell r="C2796">
            <v>27</v>
          </cell>
          <cell r="H2796" t="str">
            <v>01</v>
          </cell>
          <cell r="J2796" t="str">
            <v>Registrado</v>
          </cell>
          <cell r="L2796" t="str">
            <v>101</v>
          </cell>
          <cell r="N2796">
            <v>1</v>
          </cell>
          <cell r="O2796">
            <v>0</v>
          </cell>
          <cell r="P2796">
            <v>1</v>
          </cell>
        </row>
        <row r="2797">
          <cell r="A2797" t="str">
            <v>GTO</v>
          </cell>
          <cell r="C2797">
            <v>4</v>
          </cell>
          <cell r="H2797" t="str">
            <v>01</v>
          </cell>
          <cell r="J2797" t="str">
            <v>Registrado</v>
          </cell>
          <cell r="L2797" t="str">
            <v>102</v>
          </cell>
          <cell r="N2797">
            <v>1</v>
          </cell>
          <cell r="O2797">
            <v>0</v>
          </cell>
          <cell r="P2797">
            <v>1</v>
          </cell>
        </row>
        <row r="2798">
          <cell r="A2798" t="str">
            <v>GTO</v>
          </cell>
          <cell r="C2798">
            <v>4</v>
          </cell>
          <cell r="H2798" t="str">
            <v>01</v>
          </cell>
          <cell r="J2798" t="str">
            <v>Registrado</v>
          </cell>
          <cell r="L2798" t="str">
            <v>102</v>
          </cell>
          <cell r="N2798">
            <v>1</v>
          </cell>
          <cell r="O2798">
            <v>0</v>
          </cell>
          <cell r="P2798">
            <v>1</v>
          </cell>
        </row>
        <row r="2799">
          <cell r="A2799" t="str">
            <v>GTO</v>
          </cell>
          <cell r="C2799">
            <v>4</v>
          </cell>
          <cell r="H2799" t="str">
            <v>01</v>
          </cell>
          <cell r="J2799" t="str">
            <v>Registrado</v>
          </cell>
          <cell r="L2799" t="str">
            <v>102</v>
          </cell>
          <cell r="N2799">
            <v>1</v>
          </cell>
          <cell r="O2799">
            <v>0</v>
          </cell>
          <cell r="P2799">
            <v>1</v>
          </cell>
        </row>
        <row r="2800">
          <cell r="A2800" t="str">
            <v>GTO</v>
          </cell>
          <cell r="C2800">
            <v>4</v>
          </cell>
          <cell r="H2800" t="str">
            <v>01</v>
          </cell>
          <cell r="J2800" t="str">
            <v>Registrado</v>
          </cell>
          <cell r="L2800" t="str">
            <v>102</v>
          </cell>
          <cell r="N2800">
            <v>1</v>
          </cell>
          <cell r="O2800">
            <v>0</v>
          </cell>
          <cell r="P2800">
            <v>1</v>
          </cell>
        </row>
        <row r="2801">
          <cell r="A2801" t="str">
            <v>GTO</v>
          </cell>
          <cell r="C2801">
            <v>4</v>
          </cell>
          <cell r="H2801" t="str">
            <v>01</v>
          </cell>
          <cell r="J2801" t="str">
            <v>Registrado</v>
          </cell>
          <cell r="L2801" t="str">
            <v>102</v>
          </cell>
          <cell r="N2801">
            <v>1</v>
          </cell>
          <cell r="O2801">
            <v>0</v>
          </cell>
          <cell r="P2801">
            <v>1</v>
          </cell>
        </row>
        <row r="2802">
          <cell r="A2802" t="str">
            <v>GTO</v>
          </cell>
          <cell r="C2802">
            <v>4</v>
          </cell>
          <cell r="H2802" t="str">
            <v>01</v>
          </cell>
          <cell r="J2802" t="str">
            <v>Registrado</v>
          </cell>
          <cell r="L2802" t="str">
            <v>102</v>
          </cell>
          <cell r="N2802">
            <v>1</v>
          </cell>
          <cell r="O2802">
            <v>0</v>
          </cell>
          <cell r="P2802">
            <v>1</v>
          </cell>
        </row>
        <row r="2803">
          <cell r="A2803" t="str">
            <v>GTO</v>
          </cell>
          <cell r="C2803">
            <v>4</v>
          </cell>
          <cell r="H2803" t="str">
            <v>01</v>
          </cell>
          <cell r="J2803" t="str">
            <v>Registrado</v>
          </cell>
          <cell r="L2803" t="str">
            <v>102</v>
          </cell>
          <cell r="N2803">
            <v>1</v>
          </cell>
          <cell r="O2803">
            <v>0</v>
          </cell>
          <cell r="P2803">
            <v>1</v>
          </cell>
        </row>
        <row r="2804">
          <cell r="A2804" t="str">
            <v>GTO</v>
          </cell>
          <cell r="C2804">
            <v>4</v>
          </cell>
          <cell r="H2804" t="str">
            <v>01</v>
          </cell>
          <cell r="J2804" t="str">
            <v>Registrado</v>
          </cell>
          <cell r="L2804" t="str">
            <v>102</v>
          </cell>
          <cell r="N2804">
            <v>1</v>
          </cell>
          <cell r="O2804">
            <v>0</v>
          </cell>
          <cell r="P2804">
            <v>1</v>
          </cell>
        </row>
        <row r="2805">
          <cell r="A2805" t="str">
            <v>GTO</v>
          </cell>
          <cell r="C2805">
            <v>4</v>
          </cell>
          <cell r="H2805" t="str">
            <v>01</v>
          </cell>
          <cell r="J2805" t="str">
            <v>Registrado</v>
          </cell>
          <cell r="L2805" t="str">
            <v>102</v>
          </cell>
          <cell r="N2805">
            <v>1</v>
          </cell>
          <cell r="O2805">
            <v>0</v>
          </cell>
          <cell r="P2805">
            <v>1</v>
          </cell>
        </row>
        <row r="2806">
          <cell r="A2806" t="str">
            <v>GTO</v>
          </cell>
          <cell r="C2806">
            <v>4</v>
          </cell>
          <cell r="H2806" t="str">
            <v>01</v>
          </cell>
          <cell r="J2806" t="str">
            <v>Registrado</v>
          </cell>
          <cell r="L2806" t="str">
            <v>102</v>
          </cell>
          <cell r="N2806">
            <v>1</v>
          </cell>
          <cell r="O2806">
            <v>0</v>
          </cell>
          <cell r="P2806">
            <v>1</v>
          </cell>
        </row>
        <row r="2807">
          <cell r="A2807" t="str">
            <v>GTO</v>
          </cell>
          <cell r="C2807">
            <v>4</v>
          </cell>
          <cell r="H2807" t="str">
            <v>01</v>
          </cell>
          <cell r="J2807" t="str">
            <v>Registrado</v>
          </cell>
          <cell r="L2807" t="str">
            <v>102</v>
          </cell>
          <cell r="N2807">
            <v>1</v>
          </cell>
          <cell r="O2807">
            <v>0</v>
          </cell>
          <cell r="P2807">
            <v>1</v>
          </cell>
        </row>
        <row r="2808">
          <cell r="A2808" t="str">
            <v>GTO</v>
          </cell>
          <cell r="C2808">
            <v>4</v>
          </cell>
          <cell r="H2808" t="str">
            <v>01</v>
          </cell>
          <cell r="J2808" t="str">
            <v>Registrado</v>
          </cell>
          <cell r="L2808" t="str">
            <v>102</v>
          </cell>
          <cell r="N2808">
            <v>1</v>
          </cell>
          <cell r="O2808">
            <v>0</v>
          </cell>
          <cell r="P2808">
            <v>1</v>
          </cell>
        </row>
        <row r="2809">
          <cell r="A2809" t="str">
            <v>GTO</v>
          </cell>
          <cell r="C2809">
            <v>4</v>
          </cell>
          <cell r="H2809" t="str">
            <v>01</v>
          </cell>
          <cell r="J2809" t="str">
            <v>Registrado</v>
          </cell>
          <cell r="L2809" t="str">
            <v>102</v>
          </cell>
          <cell r="N2809">
            <v>1</v>
          </cell>
          <cell r="O2809">
            <v>0</v>
          </cell>
          <cell r="P2809">
            <v>1</v>
          </cell>
        </row>
        <row r="2810">
          <cell r="A2810" t="str">
            <v>GTO</v>
          </cell>
          <cell r="C2810">
            <v>4</v>
          </cell>
          <cell r="H2810" t="str">
            <v>01</v>
          </cell>
          <cell r="J2810" t="str">
            <v>Registrado</v>
          </cell>
          <cell r="L2810" t="str">
            <v>102</v>
          </cell>
          <cell r="N2810">
            <v>1</v>
          </cell>
          <cell r="O2810">
            <v>0</v>
          </cell>
          <cell r="P2810">
            <v>1</v>
          </cell>
        </row>
        <row r="2811">
          <cell r="A2811" t="str">
            <v>GTO</v>
          </cell>
          <cell r="C2811">
            <v>4</v>
          </cell>
          <cell r="H2811" t="str">
            <v>01</v>
          </cell>
          <cell r="J2811" t="str">
            <v>Registrado</v>
          </cell>
          <cell r="L2811" t="str">
            <v>102</v>
          </cell>
          <cell r="N2811">
            <v>1</v>
          </cell>
          <cell r="O2811">
            <v>0</v>
          </cell>
          <cell r="P2811">
            <v>1</v>
          </cell>
        </row>
        <row r="2812">
          <cell r="A2812" t="str">
            <v>GTO</v>
          </cell>
          <cell r="C2812">
            <v>4</v>
          </cell>
          <cell r="H2812" t="str">
            <v>01</v>
          </cell>
          <cell r="J2812" t="str">
            <v>Registrado</v>
          </cell>
          <cell r="L2812" t="str">
            <v>102</v>
          </cell>
          <cell r="N2812">
            <v>1</v>
          </cell>
          <cell r="O2812">
            <v>0</v>
          </cell>
          <cell r="P2812">
            <v>1</v>
          </cell>
        </row>
        <row r="2813">
          <cell r="A2813" t="str">
            <v>GTO</v>
          </cell>
          <cell r="C2813">
            <v>4</v>
          </cell>
          <cell r="H2813" t="str">
            <v>01</v>
          </cell>
          <cell r="J2813" t="str">
            <v>Registrado</v>
          </cell>
          <cell r="L2813" t="str">
            <v>102</v>
          </cell>
          <cell r="N2813">
            <v>1</v>
          </cell>
          <cell r="O2813">
            <v>0</v>
          </cell>
          <cell r="P2813">
            <v>1</v>
          </cell>
        </row>
        <row r="2814">
          <cell r="A2814" t="str">
            <v>GTO</v>
          </cell>
          <cell r="C2814">
            <v>4</v>
          </cell>
          <cell r="H2814" t="str">
            <v>01</v>
          </cell>
          <cell r="J2814" t="str">
            <v>Registrado</v>
          </cell>
          <cell r="L2814" t="str">
            <v>102</v>
          </cell>
          <cell r="N2814">
            <v>1</v>
          </cell>
          <cell r="O2814">
            <v>0</v>
          </cell>
          <cell r="P2814">
            <v>1</v>
          </cell>
        </row>
        <row r="2815">
          <cell r="A2815" t="str">
            <v>GTO</v>
          </cell>
          <cell r="C2815">
            <v>4</v>
          </cell>
          <cell r="H2815" t="str">
            <v>01</v>
          </cell>
          <cell r="J2815" t="str">
            <v>Registrado</v>
          </cell>
          <cell r="L2815" t="str">
            <v>102</v>
          </cell>
          <cell r="N2815">
            <v>1</v>
          </cell>
          <cell r="O2815">
            <v>0</v>
          </cell>
          <cell r="P2815">
            <v>1</v>
          </cell>
        </row>
        <row r="2816">
          <cell r="A2816" t="str">
            <v>GTO</v>
          </cell>
          <cell r="C2816">
            <v>4</v>
          </cell>
          <cell r="H2816" t="str">
            <v>01</v>
          </cell>
          <cell r="J2816" t="str">
            <v>Registrado</v>
          </cell>
          <cell r="L2816" t="str">
            <v>102</v>
          </cell>
          <cell r="N2816">
            <v>1</v>
          </cell>
          <cell r="O2816">
            <v>0</v>
          </cell>
          <cell r="P2816">
            <v>1</v>
          </cell>
        </row>
        <row r="2817">
          <cell r="A2817" t="str">
            <v>GTO</v>
          </cell>
          <cell r="C2817">
            <v>4</v>
          </cell>
          <cell r="H2817" t="str">
            <v>01</v>
          </cell>
          <cell r="J2817" t="str">
            <v>Registrado</v>
          </cell>
          <cell r="L2817" t="str">
            <v>102</v>
          </cell>
          <cell r="N2817">
            <v>1</v>
          </cell>
          <cell r="O2817">
            <v>0</v>
          </cell>
          <cell r="P2817">
            <v>1</v>
          </cell>
        </row>
        <row r="2818">
          <cell r="A2818" t="str">
            <v>GTO</v>
          </cell>
          <cell r="C2818">
            <v>4</v>
          </cell>
          <cell r="H2818" t="str">
            <v>01</v>
          </cell>
          <cell r="J2818" t="str">
            <v>Registrado</v>
          </cell>
          <cell r="L2818" t="str">
            <v>203</v>
          </cell>
          <cell r="N2818">
            <v>2</v>
          </cell>
          <cell r="O2818">
            <v>0</v>
          </cell>
          <cell r="P2818">
            <v>1</v>
          </cell>
        </row>
        <row r="2819">
          <cell r="A2819" t="str">
            <v>GTO</v>
          </cell>
          <cell r="C2819">
            <v>4</v>
          </cell>
          <cell r="H2819" t="str">
            <v>01</v>
          </cell>
          <cell r="J2819" t="str">
            <v>Registrado</v>
          </cell>
          <cell r="L2819" t="str">
            <v>203</v>
          </cell>
          <cell r="N2819">
            <v>2</v>
          </cell>
          <cell r="O2819">
            <v>0</v>
          </cell>
          <cell r="P2819">
            <v>1</v>
          </cell>
        </row>
        <row r="2820">
          <cell r="A2820" t="str">
            <v>GTO</v>
          </cell>
          <cell r="C2820">
            <v>4</v>
          </cell>
          <cell r="H2820" t="str">
            <v>01</v>
          </cell>
          <cell r="J2820" t="str">
            <v>Registrado</v>
          </cell>
          <cell r="L2820" t="str">
            <v>203</v>
          </cell>
          <cell r="N2820">
            <v>2</v>
          </cell>
          <cell r="O2820">
            <v>0</v>
          </cell>
          <cell r="P2820">
            <v>1</v>
          </cell>
        </row>
        <row r="2821">
          <cell r="A2821" t="str">
            <v>GTO</v>
          </cell>
          <cell r="C2821">
            <v>4</v>
          </cell>
          <cell r="H2821" t="str">
            <v>01</v>
          </cell>
          <cell r="J2821" t="str">
            <v>Registrado</v>
          </cell>
          <cell r="L2821" t="str">
            <v>203</v>
          </cell>
          <cell r="N2821">
            <v>2</v>
          </cell>
          <cell r="O2821">
            <v>0</v>
          </cell>
          <cell r="P2821">
            <v>1</v>
          </cell>
        </row>
        <row r="2822">
          <cell r="A2822" t="str">
            <v>GTO</v>
          </cell>
          <cell r="C2822">
            <v>4</v>
          </cell>
          <cell r="H2822" t="str">
            <v>01</v>
          </cell>
          <cell r="J2822" t="str">
            <v>Registrado</v>
          </cell>
          <cell r="L2822" t="str">
            <v>203</v>
          </cell>
          <cell r="N2822">
            <v>2</v>
          </cell>
          <cell r="O2822">
            <v>0</v>
          </cell>
          <cell r="P2822">
            <v>1</v>
          </cell>
        </row>
        <row r="2823">
          <cell r="A2823" t="str">
            <v>GTO</v>
          </cell>
          <cell r="C2823">
            <v>4</v>
          </cell>
          <cell r="H2823" t="str">
            <v>01</v>
          </cell>
          <cell r="J2823" t="str">
            <v>Registrado</v>
          </cell>
          <cell r="L2823" t="str">
            <v>203</v>
          </cell>
          <cell r="N2823">
            <v>2</v>
          </cell>
          <cell r="O2823">
            <v>0</v>
          </cell>
          <cell r="P2823">
            <v>1</v>
          </cell>
        </row>
        <row r="2824">
          <cell r="A2824" t="str">
            <v>GTO</v>
          </cell>
          <cell r="C2824">
            <v>4</v>
          </cell>
          <cell r="H2824" t="str">
            <v>01</v>
          </cell>
          <cell r="J2824" t="str">
            <v>Registrado</v>
          </cell>
          <cell r="L2824" t="str">
            <v>203</v>
          </cell>
          <cell r="N2824">
            <v>2</v>
          </cell>
          <cell r="O2824">
            <v>0</v>
          </cell>
          <cell r="P2824">
            <v>1</v>
          </cell>
        </row>
        <row r="2825">
          <cell r="A2825" t="str">
            <v>GTO</v>
          </cell>
          <cell r="C2825">
            <v>4</v>
          </cell>
          <cell r="H2825" t="str">
            <v>01</v>
          </cell>
          <cell r="J2825" t="str">
            <v>Registrado</v>
          </cell>
          <cell r="L2825" t="str">
            <v>203</v>
          </cell>
          <cell r="N2825">
            <v>2</v>
          </cell>
          <cell r="O2825">
            <v>0</v>
          </cell>
          <cell r="P2825">
            <v>1</v>
          </cell>
        </row>
        <row r="2826">
          <cell r="A2826" t="str">
            <v>GTO</v>
          </cell>
          <cell r="C2826">
            <v>4</v>
          </cell>
          <cell r="H2826" t="str">
            <v>01</v>
          </cell>
          <cell r="J2826" t="str">
            <v>Registrado</v>
          </cell>
          <cell r="L2826" t="str">
            <v>203</v>
          </cell>
          <cell r="N2826">
            <v>2</v>
          </cell>
          <cell r="O2826">
            <v>0</v>
          </cell>
          <cell r="P2826">
            <v>1</v>
          </cell>
        </row>
        <row r="2827">
          <cell r="A2827" t="str">
            <v>GTO</v>
          </cell>
          <cell r="C2827">
            <v>4</v>
          </cell>
          <cell r="H2827" t="str">
            <v>01</v>
          </cell>
          <cell r="J2827" t="str">
            <v>Registrado</v>
          </cell>
          <cell r="L2827" t="str">
            <v>203</v>
          </cell>
          <cell r="N2827">
            <v>2</v>
          </cell>
          <cell r="O2827">
            <v>0</v>
          </cell>
          <cell r="P2827">
            <v>1</v>
          </cell>
        </row>
        <row r="2828">
          <cell r="A2828" t="str">
            <v>GTO</v>
          </cell>
          <cell r="C2828">
            <v>4</v>
          </cell>
          <cell r="H2828" t="str">
            <v>01</v>
          </cell>
          <cell r="J2828" t="str">
            <v>Registrado</v>
          </cell>
          <cell r="L2828" t="str">
            <v>203</v>
          </cell>
          <cell r="N2828">
            <v>2</v>
          </cell>
          <cell r="O2828">
            <v>0</v>
          </cell>
          <cell r="P2828">
            <v>1</v>
          </cell>
        </row>
        <row r="2829">
          <cell r="A2829" t="str">
            <v>GTO</v>
          </cell>
          <cell r="C2829">
            <v>4</v>
          </cell>
          <cell r="H2829" t="str">
            <v>01</v>
          </cell>
          <cell r="J2829" t="str">
            <v>Registrado</v>
          </cell>
          <cell r="L2829" t="str">
            <v>203</v>
          </cell>
          <cell r="N2829">
            <v>2</v>
          </cell>
          <cell r="O2829">
            <v>0</v>
          </cell>
          <cell r="P2829">
            <v>1</v>
          </cell>
        </row>
        <row r="2830">
          <cell r="A2830" t="str">
            <v>GTO</v>
          </cell>
          <cell r="C2830">
            <v>4</v>
          </cell>
          <cell r="H2830" t="str">
            <v>01</v>
          </cell>
          <cell r="J2830" t="str">
            <v>Registrado</v>
          </cell>
          <cell r="L2830" t="str">
            <v>203</v>
          </cell>
          <cell r="N2830">
            <v>2</v>
          </cell>
          <cell r="O2830">
            <v>0</v>
          </cell>
          <cell r="P2830">
            <v>1</v>
          </cell>
        </row>
        <row r="2831">
          <cell r="A2831" t="str">
            <v>GTO</v>
          </cell>
          <cell r="C2831">
            <v>4</v>
          </cell>
          <cell r="H2831" t="str">
            <v>01</v>
          </cell>
          <cell r="J2831" t="str">
            <v>Registrado</v>
          </cell>
          <cell r="L2831" t="str">
            <v>203</v>
          </cell>
          <cell r="N2831">
            <v>2</v>
          </cell>
          <cell r="O2831">
            <v>0</v>
          </cell>
          <cell r="P2831">
            <v>1</v>
          </cell>
        </row>
        <row r="2832">
          <cell r="A2832" t="str">
            <v>GTO</v>
          </cell>
          <cell r="C2832">
            <v>4</v>
          </cell>
          <cell r="H2832" t="str">
            <v>01</v>
          </cell>
          <cell r="J2832" t="str">
            <v>Registrado</v>
          </cell>
          <cell r="L2832" t="str">
            <v>203</v>
          </cell>
          <cell r="N2832">
            <v>2</v>
          </cell>
          <cell r="O2832">
            <v>0</v>
          </cell>
          <cell r="P2832">
            <v>1</v>
          </cell>
        </row>
        <row r="2833">
          <cell r="A2833" t="str">
            <v>GTO</v>
          </cell>
          <cell r="C2833">
            <v>4</v>
          </cell>
          <cell r="H2833" t="str">
            <v>01</v>
          </cell>
          <cell r="J2833" t="str">
            <v>Registrado</v>
          </cell>
          <cell r="L2833" t="str">
            <v>203</v>
          </cell>
          <cell r="N2833">
            <v>2</v>
          </cell>
          <cell r="O2833">
            <v>0</v>
          </cell>
          <cell r="P2833">
            <v>1</v>
          </cell>
        </row>
        <row r="2834">
          <cell r="A2834" t="str">
            <v>GTO</v>
          </cell>
          <cell r="C2834">
            <v>4</v>
          </cell>
          <cell r="H2834" t="str">
            <v>01</v>
          </cell>
          <cell r="J2834" t="str">
            <v>Registrado</v>
          </cell>
          <cell r="L2834" t="str">
            <v>203</v>
          </cell>
          <cell r="N2834">
            <v>2</v>
          </cell>
          <cell r="O2834">
            <v>0</v>
          </cell>
          <cell r="P2834">
            <v>1</v>
          </cell>
        </row>
        <row r="2835">
          <cell r="A2835" t="str">
            <v>GTO</v>
          </cell>
          <cell r="C2835">
            <v>4</v>
          </cell>
          <cell r="H2835" t="str">
            <v>01</v>
          </cell>
          <cell r="J2835" t="str">
            <v>Registrado</v>
          </cell>
          <cell r="L2835" t="str">
            <v>203</v>
          </cell>
          <cell r="N2835">
            <v>2</v>
          </cell>
          <cell r="O2835">
            <v>0</v>
          </cell>
          <cell r="P2835">
            <v>1</v>
          </cell>
        </row>
        <row r="2836">
          <cell r="A2836" t="str">
            <v>GTO</v>
          </cell>
          <cell r="C2836">
            <v>4</v>
          </cell>
          <cell r="H2836" t="str">
            <v>01</v>
          </cell>
          <cell r="J2836" t="str">
            <v>Registrado</v>
          </cell>
          <cell r="L2836" t="str">
            <v>203</v>
          </cell>
          <cell r="N2836">
            <v>2</v>
          </cell>
          <cell r="O2836">
            <v>0</v>
          </cell>
          <cell r="P2836">
            <v>1</v>
          </cell>
        </row>
        <row r="2837">
          <cell r="A2837" t="str">
            <v>GTO</v>
          </cell>
          <cell r="C2837">
            <v>4</v>
          </cell>
          <cell r="H2837" t="str">
            <v>01</v>
          </cell>
          <cell r="J2837" t="str">
            <v>Registrado</v>
          </cell>
          <cell r="L2837" t="str">
            <v>203</v>
          </cell>
          <cell r="N2837">
            <v>2</v>
          </cell>
          <cell r="O2837">
            <v>0</v>
          </cell>
          <cell r="P2837">
            <v>1</v>
          </cell>
        </row>
        <row r="2838">
          <cell r="A2838" t="str">
            <v>GTO</v>
          </cell>
          <cell r="C2838">
            <v>4</v>
          </cell>
          <cell r="H2838" t="str">
            <v>01</v>
          </cell>
          <cell r="J2838" t="str">
            <v>Registrado</v>
          </cell>
          <cell r="L2838" t="str">
            <v>203</v>
          </cell>
          <cell r="N2838">
            <v>2</v>
          </cell>
          <cell r="O2838">
            <v>0</v>
          </cell>
          <cell r="P2838">
            <v>1</v>
          </cell>
        </row>
        <row r="2839">
          <cell r="A2839" t="str">
            <v>GTO</v>
          </cell>
          <cell r="C2839">
            <v>4</v>
          </cell>
          <cell r="H2839" t="str">
            <v>01</v>
          </cell>
          <cell r="J2839" t="str">
            <v>Registrado</v>
          </cell>
          <cell r="L2839" t="str">
            <v>203</v>
          </cell>
          <cell r="N2839">
            <v>2</v>
          </cell>
          <cell r="O2839">
            <v>0</v>
          </cell>
          <cell r="P2839">
            <v>1</v>
          </cell>
        </row>
        <row r="2840">
          <cell r="A2840" t="str">
            <v>GTO</v>
          </cell>
          <cell r="C2840">
            <v>4</v>
          </cell>
          <cell r="H2840" t="str">
            <v>01</v>
          </cell>
          <cell r="J2840" t="str">
            <v>Registrado</v>
          </cell>
          <cell r="L2840" t="str">
            <v>203</v>
          </cell>
          <cell r="N2840">
            <v>2</v>
          </cell>
          <cell r="O2840">
            <v>0</v>
          </cell>
          <cell r="P2840">
            <v>1</v>
          </cell>
        </row>
        <row r="2841">
          <cell r="A2841" t="str">
            <v>GTO</v>
          </cell>
          <cell r="C2841">
            <v>4</v>
          </cell>
          <cell r="H2841" t="str">
            <v>01</v>
          </cell>
          <cell r="J2841" t="str">
            <v>Registrado</v>
          </cell>
          <cell r="L2841" t="str">
            <v>203</v>
          </cell>
          <cell r="N2841">
            <v>2</v>
          </cell>
          <cell r="O2841">
            <v>0</v>
          </cell>
          <cell r="P2841">
            <v>1</v>
          </cell>
        </row>
        <row r="2842">
          <cell r="A2842" t="str">
            <v>GTO</v>
          </cell>
          <cell r="C2842">
            <v>4</v>
          </cell>
          <cell r="H2842" t="str">
            <v>01</v>
          </cell>
          <cell r="J2842" t="str">
            <v>Registrado</v>
          </cell>
          <cell r="L2842" t="str">
            <v>203</v>
          </cell>
          <cell r="N2842">
            <v>2</v>
          </cell>
          <cell r="O2842">
            <v>0</v>
          </cell>
          <cell r="P2842">
            <v>1</v>
          </cell>
        </row>
        <row r="2843">
          <cell r="A2843" t="str">
            <v>GTO</v>
          </cell>
          <cell r="C2843">
            <v>4</v>
          </cell>
          <cell r="H2843" t="str">
            <v>01</v>
          </cell>
          <cell r="J2843" t="str">
            <v>Registrado</v>
          </cell>
          <cell r="L2843" t="str">
            <v>203</v>
          </cell>
          <cell r="N2843">
            <v>2</v>
          </cell>
          <cell r="O2843">
            <v>0</v>
          </cell>
          <cell r="P2843">
            <v>1</v>
          </cell>
        </row>
        <row r="2844">
          <cell r="A2844" t="str">
            <v>GTO</v>
          </cell>
          <cell r="C2844">
            <v>4</v>
          </cell>
          <cell r="H2844" t="str">
            <v>01</v>
          </cell>
          <cell r="J2844" t="str">
            <v>Registrado</v>
          </cell>
          <cell r="L2844" t="str">
            <v>203</v>
          </cell>
          <cell r="N2844">
            <v>2</v>
          </cell>
          <cell r="O2844">
            <v>0</v>
          </cell>
          <cell r="P2844">
            <v>1</v>
          </cell>
        </row>
        <row r="2845">
          <cell r="A2845" t="str">
            <v>GTO</v>
          </cell>
          <cell r="C2845">
            <v>4</v>
          </cell>
          <cell r="H2845" t="str">
            <v>01</v>
          </cell>
          <cell r="J2845" t="str">
            <v>Registrado</v>
          </cell>
          <cell r="L2845" t="str">
            <v>203</v>
          </cell>
          <cell r="N2845">
            <v>2</v>
          </cell>
          <cell r="O2845">
            <v>0</v>
          </cell>
          <cell r="P2845">
            <v>1</v>
          </cell>
        </row>
        <row r="2846">
          <cell r="A2846" t="str">
            <v>GTO</v>
          </cell>
          <cell r="C2846">
            <v>4</v>
          </cell>
          <cell r="H2846" t="str">
            <v>01</v>
          </cell>
          <cell r="J2846" t="str">
            <v>Registrado</v>
          </cell>
          <cell r="L2846" t="str">
            <v>203</v>
          </cell>
          <cell r="N2846">
            <v>2</v>
          </cell>
          <cell r="O2846">
            <v>0</v>
          </cell>
          <cell r="P2846">
            <v>1</v>
          </cell>
        </row>
        <row r="2847">
          <cell r="A2847" t="str">
            <v>GTO</v>
          </cell>
          <cell r="C2847">
            <v>4</v>
          </cell>
          <cell r="H2847" t="str">
            <v>01</v>
          </cell>
          <cell r="J2847" t="str">
            <v>Registrado</v>
          </cell>
          <cell r="L2847" t="str">
            <v>203</v>
          </cell>
          <cell r="N2847">
            <v>2</v>
          </cell>
          <cell r="O2847">
            <v>0</v>
          </cell>
          <cell r="P2847">
            <v>1</v>
          </cell>
        </row>
        <row r="2848">
          <cell r="A2848" t="str">
            <v>GTO</v>
          </cell>
          <cell r="C2848">
            <v>4</v>
          </cell>
          <cell r="H2848" t="str">
            <v>01</v>
          </cell>
          <cell r="J2848" t="str">
            <v>Registrado</v>
          </cell>
          <cell r="L2848" t="str">
            <v>203</v>
          </cell>
          <cell r="N2848">
            <v>3</v>
          </cell>
          <cell r="O2848">
            <v>0</v>
          </cell>
          <cell r="P2848">
            <v>1</v>
          </cell>
        </row>
        <row r="2849">
          <cell r="A2849" t="str">
            <v>GTO</v>
          </cell>
          <cell r="C2849">
            <v>4</v>
          </cell>
          <cell r="H2849" t="str">
            <v>01</v>
          </cell>
          <cell r="J2849" t="str">
            <v>Registrado</v>
          </cell>
          <cell r="L2849" t="str">
            <v>203</v>
          </cell>
          <cell r="N2849">
            <v>3</v>
          </cell>
          <cell r="O2849">
            <v>0</v>
          </cell>
          <cell r="P2849">
            <v>1</v>
          </cell>
        </row>
        <row r="2850">
          <cell r="A2850" t="str">
            <v>GTO</v>
          </cell>
          <cell r="C2850">
            <v>4</v>
          </cell>
          <cell r="H2850" t="str">
            <v>01</v>
          </cell>
          <cell r="J2850" t="str">
            <v>Registrado</v>
          </cell>
          <cell r="L2850" t="str">
            <v>203</v>
          </cell>
          <cell r="N2850">
            <v>3</v>
          </cell>
          <cell r="O2850">
            <v>0</v>
          </cell>
          <cell r="P2850">
            <v>1</v>
          </cell>
        </row>
        <row r="2851">
          <cell r="A2851" t="str">
            <v>GTO</v>
          </cell>
          <cell r="C2851">
            <v>4</v>
          </cell>
          <cell r="H2851" t="str">
            <v>01</v>
          </cell>
          <cell r="J2851" t="str">
            <v>Registrado</v>
          </cell>
          <cell r="L2851" t="str">
            <v>203</v>
          </cell>
          <cell r="N2851">
            <v>3</v>
          </cell>
          <cell r="O2851">
            <v>0</v>
          </cell>
          <cell r="P2851">
            <v>1</v>
          </cell>
        </row>
        <row r="2852">
          <cell r="A2852" t="str">
            <v>GTO</v>
          </cell>
          <cell r="C2852">
            <v>4</v>
          </cell>
          <cell r="H2852" t="str">
            <v>01</v>
          </cell>
          <cell r="J2852" t="str">
            <v>Registrado</v>
          </cell>
          <cell r="L2852" t="str">
            <v>203</v>
          </cell>
          <cell r="N2852">
            <v>3</v>
          </cell>
          <cell r="O2852">
            <v>0</v>
          </cell>
          <cell r="P2852">
            <v>1</v>
          </cell>
        </row>
        <row r="2853">
          <cell r="A2853" t="str">
            <v>GTO</v>
          </cell>
          <cell r="C2853">
            <v>4</v>
          </cell>
          <cell r="H2853" t="str">
            <v>01</v>
          </cell>
          <cell r="J2853" t="str">
            <v>Registrado</v>
          </cell>
          <cell r="L2853" t="str">
            <v>203</v>
          </cell>
          <cell r="N2853">
            <v>3</v>
          </cell>
          <cell r="O2853">
            <v>0</v>
          </cell>
          <cell r="P2853">
            <v>1</v>
          </cell>
        </row>
        <row r="2854">
          <cell r="A2854" t="str">
            <v>GTO</v>
          </cell>
          <cell r="C2854">
            <v>4</v>
          </cell>
          <cell r="H2854" t="str">
            <v>01</v>
          </cell>
          <cell r="J2854" t="str">
            <v>Registrado</v>
          </cell>
          <cell r="L2854" t="str">
            <v>203</v>
          </cell>
          <cell r="N2854">
            <v>3</v>
          </cell>
          <cell r="O2854">
            <v>0</v>
          </cell>
          <cell r="P2854">
            <v>1</v>
          </cell>
        </row>
        <row r="2855">
          <cell r="A2855" t="str">
            <v>GTO</v>
          </cell>
          <cell r="C2855">
            <v>4</v>
          </cell>
          <cell r="H2855" t="str">
            <v>01</v>
          </cell>
          <cell r="J2855" t="str">
            <v>Registrado</v>
          </cell>
          <cell r="L2855" t="str">
            <v>203</v>
          </cell>
          <cell r="N2855">
            <v>3</v>
          </cell>
          <cell r="O2855">
            <v>0</v>
          </cell>
          <cell r="P2855">
            <v>1</v>
          </cell>
        </row>
        <row r="2856">
          <cell r="A2856" t="str">
            <v>GTO</v>
          </cell>
          <cell r="C2856">
            <v>4</v>
          </cell>
          <cell r="H2856" t="str">
            <v>01</v>
          </cell>
          <cell r="J2856" t="str">
            <v>Registrado</v>
          </cell>
          <cell r="L2856" t="str">
            <v>203</v>
          </cell>
          <cell r="N2856">
            <v>3</v>
          </cell>
          <cell r="O2856">
            <v>0</v>
          </cell>
          <cell r="P2856">
            <v>1</v>
          </cell>
        </row>
        <row r="2857">
          <cell r="A2857" t="str">
            <v>GTO</v>
          </cell>
          <cell r="C2857">
            <v>4</v>
          </cell>
          <cell r="H2857" t="str">
            <v>01</v>
          </cell>
          <cell r="J2857" t="str">
            <v>Registrado</v>
          </cell>
          <cell r="L2857" t="str">
            <v>203</v>
          </cell>
          <cell r="N2857">
            <v>3</v>
          </cell>
          <cell r="O2857">
            <v>0</v>
          </cell>
          <cell r="P2857">
            <v>1</v>
          </cell>
        </row>
        <row r="2858">
          <cell r="A2858" t="str">
            <v>GTO</v>
          </cell>
          <cell r="C2858">
            <v>4</v>
          </cell>
          <cell r="H2858" t="str">
            <v>01</v>
          </cell>
          <cell r="J2858" t="str">
            <v>Registrado</v>
          </cell>
          <cell r="L2858" t="str">
            <v>203</v>
          </cell>
          <cell r="N2858">
            <v>3</v>
          </cell>
          <cell r="O2858">
            <v>0</v>
          </cell>
          <cell r="P2858">
            <v>1</v>
          </cell>
        </row>
        <row r="2859">
          <cell r="A2859" t="str">
            <v>GTO</v>
          </cell>
          <cell r="C2859">
            <v>4</v>
          </cell>
          <cell r="H2859" t="str">
            <v>01</v>
          </cell>
          <cell r="J2859" t="str">
            <v>Registrado</v>
          </cell>
          <cell r="L2859" t="str">
            <v>203</v>
          </cell>
          <cell r="N2859">
            <v>3</v>
          </cell>
          <cell r="O2859">
            <v>0</v>
          </cell>
          <cell r="P2859">
            <v>1</v>
          </cell>
        </row>
        <row r="2860">
          <cell r="A2860" t="str">
            <v>GTO</v>
          </cell>
          <cell r="C2860">
            <v>4</v>
          </cell>
          <cell r="H2860" t="str">
            <v>01</v>
          </cell>
          <cell r="J2860" t="str">
            <v>Registrado</v>
          </cell>
          <cell r="L2860" t="str">
            <v>203</v>
          </cell>
          <cell r="N2860">
            <v>3</v>
          </cell>
          <cell r="O2860">
            <v>0</v>
          </cell>
          <cell r="P2860">
            <v>1</v>
          </cell>
        </row>
        <row r="2861">
          <cell r="A2861" t="str">
            <v>GTO</v>
          </cell>
          <cell r="C2861">
            <v>4</v>
          </cell>
          <cell r="H2861" t="str">
            <v>01</v>
          </cell>
          <cell r="J2861" t="str">
            <v>Registrado</v>
          </cell>
          <cell r="L2861" t="str">
            <v>203</v>
          </cell>
          <cell r="N2861">
            <v>3</v>
          </cell>
          <cell r="O2861">
            <v>0</v>
          </cell>
          <cell r="P2861">
            <v>1</v>
          </cell>
        </row>
        <row r="2862">
          <cell r="A2862" t="str">
            <v>GTO</v>
          </cell>
          <cell r="C2862">
            <v>4</v>
          </cell>
          <cell r="H2862" t="str">
            <v>01</v>
          </cell>
          <cell r="J2862" t="str">
            <v>Registrado</v>
          </cell>
          <cell r="L2862" t="str">
            <v>203</v>
          </cell>
          <cell r="N2862">
            <v>3</v>
          </cell>
          <cell r="O2862">
            <v>0</v>
          </cell>
          <cell r="P2862">
            <v>1</v>
          </cell>
        </row>
        <row r="2863">
          <cell r="A2863" t="str">
            <v>GTO</v>
          </cell>
          <cell r="C2863">
            <v>4</v>
          </cell>
          <cell r="H2863" t="str">
            <v>01</v>
          </cell>
          <cell r="J2863" t="str">
            <v>Registrado</v>
          </cell>
          <cell r="L2863" t="str">
            <v>203</v>
          </cell>
          <cell r="N2863">
            <v>3</v>
          </cell>
          <cell r="O2863">
            <v>0</v>
          </cell>
          <cell r="P2863">
            <v>1</v>
          </cell>
        </row>
        <row r="2864">
          <cell r="A2864" t="str">
            <v>GTO</v>
          </cell>
          <cell r="C2864">
            <v>4</v>
          </cell>
          <cell r="H2864" t="str">
            <v>01</v>
          </cell>
          <cell r="J2864" t="str">
            <v>Registrado</v>
          </cell>
          <cell r="L2864" t="str">
            <v>203</v>
          </cell>
          <cell r="N2864">
            <v>3</v>
          </cell>
          <cell r="O2864">
            <v>0</v>
          </cell>
          <cell r="P2864">
            <v>1</v>
          </cell>
        </row>
        <row r="2865">
          <cell r="A2865" t="str">
            <v>GTO</v>
          </cell>
          <cell r="C2865">
            <v>4</v>
          </cell>
          <cell r="H2865" t="str">
            <v>01</v>
          </cell>
          <cell r="J2865" t="str">
            <v>Registrado</v>
          </cell>
          <cell r="L2865" t="str">
            <v>203</v>
          </cell>
          <cell r="N2865">
            <v>3</v>
          </cell>
          <cell r="O2865">
            <v>0</v>
          </cell>
          <cell r="P2865">
            <v>1</v>
          </cell>
        </row>
        <row r="2866">
          <cell r="A2866" t="str">
            <v>GTO</v>
          </cell>
          <cell r="C2866">
            <v>4</v>
          </cell>
          <cell r="H2866" t="str">
            <v>01</v>
          </cell>
          <cell r="J2866" t="str">
            <v>Registrado</v>
          </cell>
          <cell r="L2866" t="str">
            <v>203</v>
          </cell>
          <cell r="N2866">
            <v>3</v>
          </cell>
          <cell r="O2866">
            <v>0</v>
          </cell>
          <cell r="P2866">
            <v>1</v>
          </cell>
        </row>
        <row r="2867">
          <cell r="A2867" t="str">
            <v>GTO</v>
          </cell>
          <cell r="C2867">
            <v>4</v>
          </cell>
          <cell r="H2867" t="str">
            <v>01</v>
          </cell>
          <cell r="J2867" t="str">
            <v>Registrado</v>
          </cell>
          <cell r="L2867" t="str">
            <v>203</v>
          </cell>
          <cell r="N2867">
            <v>3</v>
          </cell>
          <cell r="O2867">
            <v>0</v>
          </cell>
          <cell r="P2867">
            <v>1</v>
          </cell>
        </row>
        <row r="2868">
          <cell r="A2868" t="str">
            <v>GTO</v>
          </cell>
          <cell r="C2868">
            <v>4</v>
          </cell>
          <cell r="H2868" t="str">
            <v>01</v>
          </cell>
          <cell r="J2868" t="str">
            <v>Registrado</v>
          </cell>
          <cell r="L2868" t="str">
            <v>203</v>
          </cell>
          <cell r="N2868">
            <v>3</v>
          </cell>
          <cell r="O2868">
            <v>0</v>
          </cell>
          <cell r="P2868">
            <v>1</v>
          </cell>
        </row>
        <row r="2869">
          <cell r="A2869" t="str">
            <v>GTO</v>
          </cell>
          <cell r="C2869">
            <v>4</v>
          </cell>
          <cell r="H2869" t="str">
            <v>01</v>
          </cell>
          <cell r="J2869" t="str">
            <v>Registrado</v>
          </cell>
          <cell r="L2869" t="str">
            <v>203</v>
          </cell>
          <cell r="N2869">
            <v>3</v>
          </cell>
          <cell r="O2869">
            <v>0</v>
          </cell>
          <cell r="P2869">
            <v>1</v>
          </cell>
        </row>
        <row r="2870">
          <cell r="A2870" t="str">
            <v>GTO</v>
          </cell>
          <cell r="C2870">
            <v>4</v>
          </cell>
          <cell r="H2870" t="str">
            <v>01</v>
          </cell>
          <cell r="J2870" t="str">
            <v>Registrado</v>
          </cell>
          <cell r="L2870" t="str">
            <v>203</v>
          </cell>
          <cell r="N2870">
            <v>3</v>
          </cell>
          <cell r="O2870">
            <v>0</v>
          </cell>
          <cell r="P2870">
            <v>1</v>
          </cell>
        </row>
        <row r="2871">
          <cell r="A2871" t="str">
            <v>GTO</v>
          </cell>
          <cell r="C2871">
            <v>4</v>
          </cell>
          <cell r="H2871" t="str">
            <v>01</v>
          </cell>
          <cell r="J2871" t="str">
            <v>Registrado</v>
          </cell>
          <cell r="L2871" t="str">
            <v>203</v>
          </cell>
          <cell r="N2871">
            <v>3</v>
          </cell>
          <cell r="O2871">
            <v>0</v>
          </cell>
          <cell r="P2871">
            <v>1</v>
          </cell>
        </row>
        <row r="2872">
          <cell r="A2872" t="str">
            <v>GTO</v>
          </cell>
          <cell r="C2872">
            <v>4</v>
          </cell>
          <cell r="H2872" t="str">
            <v>01</v>
          </cell>
          <cell r="J2872" t="str">
            <v>Registrado</v>
          </cell>
          <cell r="L2872" t="str">
            <v>203</v>
          </cell>
          <cell r="N2872">
            <v>3</v>
          </cell>
          <cell r="O2872">
            <v>0</v>
          </cell>
          <cell r="P2872">
            <v>1</v>
          </cell>
        </row>
        <row r="2873">
          <cell r="A2873" t="str">
            <v>GTO</v>
          </cell>
          <cell r="C2873">
            <v>4</v>
          </cell>
          <cell r="H2873" t="str">
            <v>01</v>
          </cell>
          <cell r="J2873" t="str">
            <v>Registrado</v>
          </cell>
          <cell r="L2873" t="str">
            <v>102</v>
          </cell>
          <cell r="N2873">
            <v>3</v>
          </cell>
          <cell r="O2873">
            <v>0</v>
          </cell>
          <cell r="P2873">
            <v>1</v>
          </cell>
        </row>
        <row r="2874">
          <cell r="A2874" t="str">
            <v>GTO</v>
          </cell>
          <cell r="C2874">
            <v>4</v>
          </cell>
          <cell r="H2874" t="str">
            <v>01</v>
          </cell>
          <cell r="J2874" t="str">
            <v>Registrado</v>
          </cell>
          <cell r="L2874" t="str">
            <v>102</v>
          </cell>
          <cell r="N2874">
            <v>3</v>
          </cell>
          <cell r="O2874">
            <v>0</v>
          </cell>
          <cell r="P2874">
            <v>1</v>
          </cell>
        </row>
        <row r="2875">
          <cell r="A2875" t="str">
            <v>GTO</v>
          </cell>
          <cell r="C2875">
            <v>4</v>
          </cell>
          <cell r="H2875" t="str">
            <v>01</v>
          </cell>
          <cell r="J2875" t="str">
            <v>Registrado</v>
          </cell>
          <cell r="L2875" t="str">
            <v>203</v>
          </cell>
          <cell r="N2875">
            <v>4</v>
          </cell>
          <cell r="O2875">
            <v>0</v>
          </cell>
          <cell r="P2875">
            <v>1</v>
          </cell>
        </row>
        <row r="2876">
          <cell r="A2876" t="str">
            <v>GTO</v>
          </cell>
          <cell r="C2876">
            <v>4</v>
          </cell>
          <cell r="H2876" t="str">
            <v>01</v>
          </cell>
          <cell r="J2876" t="str">
            <v>Registrado</v>
          </cell>
          <cell r="L2876" t="str">
            <v>102</v>
          </cell>
          <cell r="N2876">
            <v>4</v>
          </cell>
          <cell r="O2876">
            <v>0</v>
          </cell>
          <cell r="P2876">
            <v>1</v>
          </cell>
        </row>
        <row r="2877">
          <cell r="A2877" t="str">
            <v>GTO</v>
          </cell>
          <cell r="C2877">
            <v>4</v>
          </cell>
          <cell r="H2877" t="str">
            <v>01</v>
          </cell>
          <cell r="J2877" t="str">
            <v>Registrado</v>
          </cell>
          <cell r="L2877" t="str">
            <v>203</v>
          </cell>
          <cell r="N2877">
            <v>4</v>
          </cell>
          <cell r="O2877">
            <v>0</v>
          </cell>
          <cell r="P2877">
            <v>1</v>
          </cell>
        </row>
        <row r="2878">
          <cell r="A2878" t="str">
            <v>GTO</v>
          </cell>
          <cell r="C2878">
            <v>12</v>
          </cell>
          <cell r="H2878" t="str">
            <v>01</v>
          </cell>
          <cell r="J2878" t="str">
            <v>Registrado</v>
          </cell>
          <cell r="L2878" t="str">
            <v>203</v>
          </cell>
          <cell r="N2878">
            <v>3</v>
          </cell>
          <cell r="O2878">
            <v>0</v>
          </cell>
          <cell r="P2878">
            <v>1</v>
          </cell>
        </row>
        <row r="2879">
          <cell r="A2879" t="str">
            <v>GTO</v>
          </cell>
          <cell r="C2879">
            <v>12</v>
          </cell>
          <cell r="H2879" t="str">
            <v>01</v>
          </cell>
          <cell r="J2879" t="str">
            <v>Registrado</v>
          </cell>
          <cell r="L2879" t="str">
            <v>203</v>
          </cell>
          <cell r="N2879">
            <v>3</v>
          </cell>
          <cell r="O2879">
            <v>0</v>
          </cell>
          <cell r="P2879">
            <v>1</v>
          </cell>
        </row>
        <row r="2880">
          <cell r="A2880" t="str">
            <v>ANA</v>
          </cell>
          <cell r="C2880">
            <v>27</v>
          </cell>
          <cell r="H2880" t="str">
            <v>01</v>
          </cell>
          <cell r="J2880" t="str">
            <v>Registrado</v>
          </cell>
          <cell r="L2880" t="str">
            <v>101</v>
          </cell>
          <cell r="N2880">
            <v>1</v>
          </cell>
          <cell r="O2880">
            <v>0</v>
          </cell>
          <cell r="P2880">
            <v>1</v>
          </cell>
        </row>
        <row r="2881">
          <cell r="A2881" t="str">
            <v>GTO</v>
          </cell>
          <cell r="C2881">
            <v>22</v>
          </cell>
          <cell r="H2881" t="str">
            <v>01</v>
          </cell>
          <cell r="J2881" t="str">
            <v>Registrado</v>
          </cell>
          <cell r="L2881" t="str">
            <v>102</v>
          </cell>
          <cell r="N2881">
            <v>1</v>
          </cell>
          <cell r="O2881">
            <v>0</v>
          </cell>
          <cell r="P2881">
            <v>1</v>
          </cell>
        </row>
        <row r="2882">
          <cell r="A2882" t="str">
            <v>GTO</v>
          </cell>
          <cell r="C2882">
            <v>22</v>
          </cell>
          <cell r="H2882" t="str">
            <v>01</v>
          </cell>
          <cell r="J2882" t="str">
            <v>Registrado</v>
          </cell>
          <cell r="L2882" t="str">
            <v>102</v>
          </cell>
          <cell r="N2882">
            <v>1</v>
          </cell>
          <cell r="O2882">
            <v>0</v>
          </cell>
          <cell r="P2882">
            <v>1</v>
          </cell>
        </row>
        <row r="2883">
          <cell r="A2883" t="str">
            <v>GTO</v>
          </cell>
          <cell r="C2883">
            <v>22</v>
          </cell>
          <cell r="H2883" t="str">
            <v>01</v>
          </cell>
          <cell r="J2883" t="str">
            <v>Registrado</v>
          </cell>
          <cell r="L2883" t="str">
            <v>102</v>
          </cell>
          <cell r="N2883">
            <v>1</v>
          </cell>
          <cell r="O2883">
            <v>0</v>
          </cell>
          <cell r="P2883">
            <v>1</v>
          </cell>
        </row>
        <row r="2884">
          <cell r="A2884" t="str">
            <v>GTO</v>
          </cell>
          <cell r="C2884">
            <v>22</v>
          </cell>
          <cell r="H2884" t="str">
            <v>01</v>
          </cell>
          <cell r="J2884" t="str">
            <v>Registrado</v>
          </cell>
          <cell r="L2884" t="str">
            <v>102</v>
          </cell>
          <cell r="N2884">
            <v>1</v>
          </cell>
          <cell r="O2884">
            <v>0</v>
          </cell>
          <cell r="P2884">
            <v>1</v>
          </cell>
        </row>
        <row r="2885">
          <cell r="A2885" t="str">
            <v>GTO</v>
          </cell>
          <cell r="C2885">
            <v>22</v>
          </cell>
          <cell r="H2885" t="str">
            <v>01</v>
          </cell>
          <cell r="J2885" t="str">
            <v>Registrado</v>
          </cell>
          <cell r="L2885" t="str">
            <v>102</v>
          </cell>
          <cell r="N2885">
            <v>1</v>
          </cell>
          <cell r="O2885">
            <v>0</v>
          </cell>
          <cell r="P2885">
            <v>1</v>
          </cell>
        </row>
        <row r="2886">
          <cell r="A2886" t="str">
            <v>GTO</v>
          </cell>
          <cell r="C2886">
            <v>22</v>
          </cell>
          <cell r="H2886" t="str">
            <v>01</v>
          </cell>
          <cell r="J2886" t="str">
            <v>Registrado</v>
          </cell>
          <cell r="L2886" t="str">
            <v>102</v>
          </cell>
          <cell r="N2886">
            <v>1</v>
          </cell>
          <cell r="O2886">
            <v>0</v>
          </cell>
          <cell r="P2886">
            <v>1</v>
          </cell>
        </row>
        <row r="2887">
          <cell r="A2887" t="str">
            <v>GTO</v>
          </cell>
          <cell r="C2887">
            <v>22</v>
          </cell>
          <cell r="H2887" t="str">
            <v>01</v>
          </cell>
          <cell r="J2887" t="str">
            <v>Registrado</v>
          </cell>
          <cell r="L2887" t="str">
            <v>102</v>
          </cell>
          <cell r="N2887">
            <v>1</v>
          </cell>
          <cell r="O2887">
            <v>0</v>
          </cell>
          <cell r="P2887">
            <v>1</v>
          </cell>
        </row>
        <row r="2888">
          <cell r="A2888" t="str">
            <v>GTO</v>
          </cell>
          <cell r="C2888">
            <v>22</v>
          </cell>
          <cell r="H2888" t="str">
            <v>01</v>
          </cell>
          <cell r="J2888" t="str">
            <v>Registrado</v>
          </cell>
          <cell r="L2888" t="str">
            <v>102</v>
          </cell>
          <cell r="N2888">
            <v>1</v>
          </cell>
          <cell r="O2888">
            <v>0</v>
          </cell>
          <cell r="P2888">
            <v>1</v>
          </cell>
        </row>
        <row r="2889">
          <cell r="A2889" t="str">
            <v>GTO</v>
          </cell>
          <cell r="C2889">
            <v>22</v>
          </cell>
          <cell r="H2889" t="str">
            <v>01</v>
          </cell>
          <cell r="J2889" t="str">
            <v>Registrado</v>
          </cell>
          <cell r="L2889" t="str">
            <v>102</v>
          </cell>
          <cell r="N2889">
            <v>1</v>
          </cell>
          <cell r="O2889">
            <v>0</v>
          </cell>
          <cell r="P2889">
            <v>1</v>
          </cell>
        </row>
        <row r="2890">
          <cell r="A2890" t="str">
            <v>GTO</v>
          </cell>
          <cell r="C2890">
            <v>22</v>
          </cell>
          <cell r="H2890" t="str">
            <v>01</v>
          </cell>
          <cell r="J2890" t="str">
            <v>Registrado</v>
          </cell>
          <cell r="L2890" t="str">
            <v>102</v>
          </cell>
          <cell r="N2890">
            <v>1</v>
          </cell>
          <cell r="O2890">
            <v>0</v>
          </cell>
          <cell r="P2890">
            <v>1</v>
          </cell>
        </row>
        <row r="2891">
          <cell r="A2891" t="str">
            <v>GTO</v>
          </cell>
          <cell r="C2891">
            <v>22</v>
          </cell>
          <cell r="H2891" t="str">
            <v>01</v>
          </cell>
          <cell r="J2891" t="str">
            <v>Registrado</v>
          </cell>
          <cell r="L2891" t="str">
            <v>102</v>
          </cell>
          <cell r="N2891">
            <v>1</v>
          </cell>
          <cell r="O2891">
            <v>0</v>
          </cell>
          <cell r="P2891">
            <v>1</v>
          </cell>
        </row>
        <row r="2892">
          <cell r="A2892" t="str">
            <v>GTO</v>
          </cell>
          <cell r="C2892">
            <v>22</v>
          </cell>
          <cell r="H2892" t="str">
            <v>01</v>
          </cell>
          <cell r="J2892" t="str">
            <v>Registrado</v>
          </cell>
          <cell r="L2892" t="str">
            <v>102</v>
          </cell>
          <cell r="N2892">
            <v>1</v>
          </cell>
          <cell r="O2892">
            <v>0</v>
          </cell>
          <cell r="P2892">
            <v>1</v>
          </cell>
        </row>
        <row r="2893">
          <cell r="A2893" t="str">
            <v>GTO</v>
          </cell>
          <cell r="C2893">
            <v>22</v>
          </cell>
          <cell r="H2893" t="str">
            <v>01</v>
          </cell>
          <cell r="J2893" t="str">
            <v>Registrado</v>
          </cell>
          <cell r="L2893" t="str">
            <v>102</v>
          </cell>
          <cell r="N2893">
            <v>1</v>
          </cell>
          <cell r="O2893">
            <v>0</v>
          </cell>
          <cell r="P2893">
            <v>1</v>
          </cell>
        </row>
        <row r="2894">
          <cell r="A2894" t="str">
            <v>GTO</v>
          </cell>
          <cell r="C2894">
            <v>22</v>
          </cell>
          <cell r="H2894" t="str">
            <v>01</v>
          </cell>
          <cell r="J2894" t="str">
            <v>Registrado</v>
          </cell>
          <cell r="L2894" t="str">
            <v>102</v>
          </cell>
          <cell r="N2894">
            <v>1</v>
          </cell>
          <cell r="O2894">
            <v>0</v>
          </cell>
          <cell r="P2894">
            <v>1</v>
          </cell>
        </row>
        <row r="2895">
          <cell r="A2895" t="str">
            <v>GTO</v>
          </cell>
          <cell r="C2895">
            <v>22</v>
          </cell>
          <cell r="H2895" t="str">
            <v>01</v>
          </cell>
          <cell r="J2895" t="str">
            <v>Registrado</v>
          </cell>
          <cell r="L2895" t="str">
            <v>102</v>
          </cell>
          <cell r="N2895">
            <v>1</v>
          </cell>
          <cell r="O2895">
            <v>0</v>
          </cell>
          <cell r="P2895">
            <v>1</v>
          </cell>
        </row>
        <row r="2896">
          <cell r="A2896" t="str">
            <v>GTO</v>
          </cell>
          <cell r="C2896">
            <v>22</v>
          </cell>
          <cell r="H2896" t="str">
            <v>01</v>
          </cell>
          <cell r="J2896" t="str">
            <v>Registrado</v>
          </cell>
          <cell r="L2896" t="str">
            <v>102</v>
          </cell>
          <cell r="N2896">
            <v>1</v>
          </cell>
          <cell r="O2896">
            <v>0</v>
          </cell>
          <cell r="P2896">
            <v>1</v>
          </cell>
        </row>
        <row r="2897">
          <cell r="A2897" t="str">
            <v>GTO</v>
          </cell>
          <cell r="C2897">
            <v>22</v>
          </cell>
          <cell r="H2897" t="str">
            <v>01</v>
          </cell>
          <cell r="J2897" t="str">
            <v>Registrado</v>
          </cell>
          <cell r="L2897" t="str">
            <v>102</v>
          </cell>
          <cell r="N2897">
            <v>1</v>
          </cell>
          <cell r="O2897">
            <v>0</v>
          </cell>
          <cell r="P2897">
            <v>1</v>
          </cell>
        </row>
        <row r="2898">
          <cell r="A2898" t="str">
            <v>GTO</v>
          </cell>
          <cell r="C2898">
            <v>22</v>
          </cell>
          <cell r="H2898" t="str">
            <v>01</v>
          </cell>
          <cell r="J2898" t="str">
            <v>Registrado</v>
          </cell>
          <cell r="L2898" t="str">
            <v>102</v>
          </cell>
          <cell r="N2898">
            <v>1</v>
          </cell>
          <cell r="O2898">
            <v>0</v>
          </cell>
          <cell r="P2898">
            <v>1</v>
          </cell>
        </row>
        <row r="2899">
          <cell r="A2899" t="str">
            <v>GTO</v>
          </cell>
          <cell r="C2899">
            <v>22</v>
          </cell>
          <cell r="H2899" t="str">
            <v>01</v>
          </cell>
          <cell r="J2899" t="str">
            <v>Registrado</v>
          </cell>
          <cell r="L2899" t="str">
            <v>102</v>
          </cell>
          <cell r="N2899">
            <v>1</v>
          </cell>
          <cell r="O2899">
            <v>0</v>
          </cell>
          <cell r="P2899">
            <v>1</v>
          </cell>
        </row>
        <row r="2900">
          <cell r="A2900" t="str">
            <v>GTO</v>
          </cell>
          <cell r="C2900">
            <v>22</v>
          </cell>
          <cell r="H2900" t="str">
            <v>01</v>
          </cell>
          <cell r="J2900" t="str">
            <v>Registrado</v>
          </cell>
          <cell r="L2900" t="str">
            <v>203</v>
          </cell>
          <cell r="N2900">
            <v>3</v>
          </cell>
          <cell r="O2900">
            <v>0</v>
          </cell>
          <cell r="P2900">
            <v>1</v>
          </cell>
        </row>
        <row r="2901">
          <cell r="A2901" t="str">
            <v>GTO</v>
          </cell>
          <cell r="C2901">
            <v>22</v>
          </cell>
          <cell r="H2901" t="str">
            <v>01</v>
          </cell>
          <cell r="J2901" t="str">
            <v>Registrado</v>
          </cell>
          <cell r="L2901" t="str">
            <v>203</v>
          </cell>
          <cell r="N2901">
            <v>3</v>
          </cell>
          <cell r="O2901">
            <v>0</v>
          </cell>
          <cell r="P2901">
            <v>1</v>
          </cell>
        </row>
        <row r="2902">
          <cell r="A2902" t="str">
            <v>GTO</v>
          </cell>
          <cell r="C2902">
            <v>22</v>
          </cell>
          <cell r="H2902" t="str">
            <v>01</v>
          </cell>
          <cell r="J2902" t="str">
            <v>Registrado</v>
          </cell>
          <cell r="L2902" t="str">
            <v>203</v>
          </cell>
          <cell r="N2902">
            <v>3</v>
          </cell>
          <cell r="O2902">
            <v>0</v>
          </cell>
          <cell r="P2902">
            <v>1</v>
          </cell>
        </row>
        <row r="2903">
          <cell r="A2903" t="str">
            <v>ANA</v>
          </cell>
          <cell r="C2903">
            <v>28</v>
          </cell>
          <cell r="H2903" t="str">
            <v>01</v>
          </cell>
          <cell r="J2903" t="str">
            <v>Registrado</v>
          </cell>
          <cell r="L2903" t="str">
            <v>101</v>
          </cell>
          <cell r="N2903">
            <v>1</v>
          </cell>
          <cell r="O2903">
            <v>0</v>
          </cell>
          <cell r="P2903">
            <v>1</v>
          </cell>
        </row>
        <row r="2904">
          <cell r="A2904" t="str">
            <v>GTO</v>
          </cell>
          <cell r="C2904">
            <v>22</v>
          </cell>
          <cell r="H2904" t="str">
            <v>01</v>
          </cell>
          <cell r="J2904" t="str">
            <v>Registrado</v>
          </cell>
          <cell r="L2904" t="str">
            <v>102</v>
          </cell>
          <cell r="N2904">
            <v>1</v>
          </cell>
          <cell r="O2904">
            <v>0</v>
          </cell>
          <cell r="P2904">
            <v>1</v>
          </cell>
        </row>
        <row r="2905">
          <cell r="A2905" t="str">
            <v>GTO</v>
          </cell>
          <cell r="C2905">
            <v>22</v>
          </cell>
          <cell r="H2905" t="str">
            <v>01</v>
          </cell>
          <cell r="J2905" t="str">
            <v>Registrado</v>
          </cell>
          <cell r="L2905" t="str">
            <v>102</v>
          </cell>
          <cell r="N2905">
            <v>1</v>
          </cell>
          <cell r="O2905">
            <v>0</v>
          </cell>
          <cell r="P2905">
            <v>1</v>
          </cell>
        </row>
        <row r="2906">
          <cell r="A2906" t="str">
            <v>GTO</v>
          </cell>
          <cell r="C2906">
            <v>22</v>
          </cell>
          <cell r="H2906" t="str">
            <v>01</v>
          </cell>
          <cell r="J2906" t="str">
            <v>Registrado</v>
          </cell>
          <cell r="L2906" t="str">
            <v>102</v>
          </cell>
          <cell r="N2906">
            <v>1</v>
          </cell>
          <cell r="O2906">
            <v>0</v>
          </cell>
          <cell r="P2906">
            <v>1</v>
          </cell>
        </row>
        <row r="2907">
          <cell r="A2907" t="str">
            <v>GTO</v>
          </cell>
          <cell r="C2907">
            <v>22</v>
          </cell>
          <cell r="H2907" t="str">
            <v>01</v>
          </cell>
          <cell r="J2907" t="str">
            <v>Registrado</v>
          </cell>
          <cell r="L2907" t="str">
            <v>102</v>
          </cell>
          <cell r="N2907">
            <v>1</v>
          </cell>
          <cell r="O2907">
            <v>0</v>
          </cell>
          <cell r="P2907">
            <v>1</v>
          </cell>
        </row>
        <row r="2908">
          <cell r="A2908" t="str">
            <v>GTO</v>
          </cell>
          <cell r="C2908">
            <v>22</v>
          </cell>
          <cell r="H2908" t="str">
            <v>01</v>
          </cell>
          <cell r="J2908" t="str">
            <v>Registrado</v>
          </cell>
          <cell r="L2908" t="str">
            <v>102</v>
          </cell>
          <cell r="N2908">
            <v>1</v>
          </cell>
          <cell r="O2908">
            <v>0</v>
          </cell>
          <cell r="P2908">
            <v>1</v>
          </cell>
        </row>
        <row r="2909">
          <cell r="A2909" t="str">
            <v>GTO</v>
          </cell>
          <cell r="C2909">
            <v>22</v>
          </cell>
          <cell r="H2909" t="str">
            <v>01</v>
          </cell>
          <cell r="J2909" t="str">
            <v>Registrado</v>
          </cell>
          <cell r="L2909" t="str">
            <v>102</v>
          </cell>
          <cell r="N2909">
            <v>1</v>
          </cell>
          <cell r="O2909">
            <v>0</v>
          </cell>
          <cell r="P2909">
            <v>1</v>
          </cell>
        </row>
        <row r="2910">
          <cell r="A2910" t="str">
            <v>GTO</v>
          </cell>
          <cell r="C2910">
            <v>22</v>
          </cell>
          <cell r="H2910" t="str">
            <v>01</v>
          </cell>
          <cell r="J2910" t="str">
            <v>Registrado</v>
          </cell>
          <cell r="L2910" t="str">
            <v>102</v>
          </cell>
          <cell r="N2910">
            <v>1</v>
          </cell>
          <cell r="O2910">
            <v>0</v>
          </cell>
          <cell r="P2910">
            <v>1</v>
          </cell>
        </row>
        <row r="2911">
          <cell r="A2911" t="str">
            <v>GTO</v>
          </cell>
          <cell r="C2911">
            <v>22</v>
          </cell>
          <cell r="H2911" t="str">
            <v>01</v>
          </cell>
          <cell r="J2911" t="str">
            <v>Registrado</v>
          </cell>
          <cell r="L2911" t="str">
            <v>102</v>
          </cell>
          <cell r="N2911">
            <v>1</v>
          </cell>
          <cell r="O2911">
            <v>0</v>
          </cell>
          <cell r="P2911">
            <v>1</v>
          </cell>
        </row>
        <row r="2912">
          <cell r="A2912" t="str">
            <v>GTO</v>
          </cell>
          <cell r="C2912">
            <v>22</v>
          </cell>
          <cell r="H2912" t="str">
            <v>01</v>
          </cell>
          <cell r="J2912" t="str">
            <v>Registrado</v>
          </cell>
          <cell r="L2912" t="str">
            <v>102</v>
          </cell>
          <cell r="N2912">
            <v>1</v>
          </cell>
          <cell r="O2912">
            <v>0</v>
          </cell>
          <cell r="P2912">
            <v>1</v>
          </cell>
        </row>
        <row r="2913">
          <cell r="A2913" t="str">
            <v>GTO</v>
          </cell>
          <cell r="C2913">
            <v>22</v>
          </cell>
          <cell r="H2913" t="str">
            <v>01</v>
          </cell>
          <cell r="J2913" t="str">
            <v>Registrado</v>
          </cell>
          <cell r="L2913" t="str">
            <v>102</v>
          </cell>
          <cell r="N2913">
            <v>1</v>
          </cell>
          <cell r="O2913">
            <v>0</v>
          </cell>
          <cell r="P2913">
            <v>1</v>
          </cell>
        </row>
        <row r="2914">
          <cell r="A2914" t="str">
            <v>GTO</v>
          </cell>
          <cell r="C2914">
            <v>22</v>
          </cell>
          <cell r="H2914" t="str">
            <v>01</v>
          </cell>
          <cell r="J2914" t="str">
            <v>Registrado</v>
          </cell>
          <cell r="L2914" t="str">
            <v>102</v>
          </cell>
          <cell r="N2914">
            <v>1</v>
          </cell>
          <cell r="O2914">
            <v>0</v>
          </cell>
          <cell r="P2914">
            <v>1</v>
          </cell>
        </row>
        <row r="2915">
          <cell r="A2915" t="str">
            <v>GTO</v>
          </cell>
          <cell r="C2915">
            <v>22</v>
          </cell>
          <cell r="H2915" t="str">
            <v>01</v>
          </cell>
          <cell r="J2915" t="str">
            <v>Registrado</v>
          </cell>
          <cell r="L2915" t="str">
            <v>102</v>
          </cell>
          <cell r="N2915">
            <v>1</v>
          </cell>
          <cell r="O2915">
            <v>0</v>
          </cell>
          <cell r="P2915">
            <v>1</v>
          </cell>
        </row>
        <row r="2916">
          <cell r="A2916" t="str">
            <v>GTO</v>
          </cell>
          <cell r="C2916">
            <v>22</v>
          </cell>
          <cell r="H2916" t="str">
            <v>01</v>
          </cell>
          <cell r="J2916" t="str">
            <v>Registrado</v>
          </cell>
          <cell r="L2916" t="str">
            <v>102</v>
          </cell>
          <cell r="N2916">
            <v>1</v>
          </cell>
          <cell r="O2916">
            <v>0</v>
          </cell>
          <cell r="P2916">
            <v>1</v>
          </cell>
        </row>
        <row r="2917">
          <cell r="A2917" t="str">
            <v>GTO</v>
          </cell>
          <cell r="C2917">
            <v>22</v>
          </cell>
          <cell r="H2917" t="str">
            <v>01</v>
          </cell>
          <cell r="J2917" t="str">
            <v>Registrado</v>
          </cell>
          <cell r="L2917" t="str">
            <v>102</v>
          </cell>
          <cell r="N2917">
            <v>1</v>
          </cell>
          <cell r="O2917">
            <v>0</v>
          </cell>
          <cell r="P2917">
            <v>1</v>
          </cell>
        </row>
        <row r="2918">
          <cell r="A2918" t="str">
            <v>GTO</v>
          </cell>
          <cell r="C2918">
            <v>22</v>
          </cell>
          <cell r="H2918" t="str">
            <v>01</v>
          </cell>
          <cell r="J2918" t="str">
            <v>Registrado</v>
          </cell>
          <cell r="L2918" t="str">
            <v>102</v>
          </cell>
          <cell r="N2918">
            <v>1</v>
          </cell>
          <cell r="O2918">
            <v>0</v>
          </cell>
          <cell r="P2918">
            <v>1</v>
          </cell>
        </row>
        <row r="2919">
          <cell r="A2919" t="str">
            <v>GTO</v>
          </cell>
          <cell r="C2919">
            <v>22</v>
          </cell>
          <cell r="H2919" t="str">
            <v>01</v>
          </cell>
          <cell r="J2919" t="str">
            <v>Registrado</v>
          </cell>
          <cell r="L2919" t="str">
            <v>102</v>
          </cell>
          <cell r="N2919">
            <v>1</v>
          </cell>
          <cell r="O2919">
            <v>0</v>
          </cell>
          <cell r="P2919">
            <v>1</v>
          </cell>
        </row>
        <row r="2920">
          <cell r="A2920" t="str">
            <v>GTO</v>
          </cell>
          <cell r="C2920">
            <v>22</v>
          </cell>
          <cell r="H2920" t="str">
            <v>01</v>
          </cell>
          <cell r="J2920" t="str">
            <v>Registrado</v>
          </cell>
          <cell r="L2920" t="str">
            <v>102</v>
          </cell>
          <cell r="N2920">
            <v>1</v>
          </cell>
          <cell r="O2920">
            <v>0</v>
          </cell>
          <cell r="P2920">
            <v>1</v>
          </cell>
        </row>
        <row r="2921">
          <cell r="A2921" t="str">
            <v>GTO</v>
          </cell>
          <cell r="C2921">
            <v>22</v>
          </cell>
          <cell r="H2921" t="str">
            <v>01</v>
          </cell>
          <cell r="J2921" t="str">
            <v>Registrado</v>
          </cell>
          <cell r="L2921" t="str">
            <v>102</v>
          </cell>
          <cell r="N2921">
            <v>1</v>
          </cell>
          <cell r="O2921">
            <v>0</v>
          </cell>
          <cell r="P2921">
            <v>1</v>
          </cell>
        </row>
        <row r="2922">
          <cell r="A2922" t="str">
            <v>GTO</v>
          </cell>
          <cell r="C2922">
            <v>22</v>
          </cell>
          <cell r="H2922" t="str">
            <v>01</v>
          </cell>
          <cell r="J2922" t="str">
            <v>Registrado</v>
          </cell>
          <cell r="L2922" t="str">
            <v>203</v>
          </cell>
          <cell r="N2922">
            <v>2</v>
          </cell>
          <cell r="O2922">
            <v>0</v>
          </cell>
          <cell r="P2922">
            <v>1</v>
          </cell>
        </row>
        <row r="2923">
          <cell r="A2923" t="str">
            <v>GTO</v>
          </cell>
          <cell r="C2923">
            <v>22</v>
          </cell>
          <cell r="H2923" t="str">
            <v>01</v>
          </cell>
          <cell r="J2923" t="str">
            <v>Registrado</v>
          </cell>
          <cell r="L2923" t="str">
            <v>203</v>
          </cell>
          <cell r="N2923">
            <v>2</v>
          </cell>
          <cell r="O2923">
            <v>0</v>
          </cell>
          <cell r="P2923">
            <v>1</v>
          </cell>
        </row>
        <row r="2924">
          <cell r="A2924" t="str">
            <v>GTO</v>
          </cell>
          <cell r="C2924">
            <v>22</v>
          </cell>
          <cell r="H2924" t="str">
            <v>01</v>
          </cell>
          <cell r="J2924" t="str">
            <v>Registrado</v>
          </cell>
          <cell r="L2924" t="str">
            <v>203</v>
          </cell>
          <cell r="N2924">
            <v>2</v>
          </cell>
          <cell r="O2924">
            <v>0</v>
          </cell>
          <cell r="P2924">
            <v>1</v>
          </cell>
        </row>
        <row r="2925">
          <cell r="A2925" t="str">
            <v>GTO</v>
          </cell>
          <cell r="C2925">
            <v>22</v>
          </cell>
          <cell r="H2925" t="str">
            <v>01</v>
          </cell>
          <cell r="J2925" t="str">
            <v>Registrado</v>
          </cell>
          <cell r="L2925" t="str">
            <v>203</v>
          </cell>
          <cell r="N2925">
            <v>2</v>
          </cell>
          <cell r="O2925">
            <v>0</v>
          </cell>
          <cell r="P2925">
            <v>1</v>
          </cell>
        </row>
        <row r="2926">
          <cell r="A2926" t="str">
            <v>GTO</v>
          </cell>
          <cell r="C2926">
            <v>22</v>
          </cell>
          <cell r="H2926" t="str">
            <v>01</v>
          </cell>
          <cell r="J2926" t="str">
            <v>Registrado</v>
          </cell>
          <cell r="L2926" t="str">
            <v>203</v>
          </cell>
          <cell r="N2926">
            <v>2</v>
          </cell>
          <cell r="O2926">
            <v>0</v>
          </cell>
          <cell r="P2926">
            <v>1</v>
          </cell>
        </row>
        <row r="2927">
          <cell r="A2927" t="str">
            <v>GTO</v>
          </cell>
          <cell r="C2927">
            <v>22</v>
          </cell>
          <cell r="H2927" t="str">
            <v>01</v>
          </cell>
          <cell r="J2927" t="str">
            <v>Registrado</v>
          </cell>
          <cell r="L2927" t="str">
            <v>203</v>
          </cell>
          <cell r="N2927">
            <v>2</v>
          </cell>
          <cell r="O2927">
            <v>0</v>
          </cell>
          <cell r="P2927">
            <v>1</v>
          </cell>
        </row>
        <row r="2928">
          <cell r="A2928" t="str">
            <v>GTO</v>
          </cell>
          <cell r="C2928">
            <v>22</v>
          </cell>
          <cell r="H2928" t="str">
            <v>01</v>
          </cell>
          <cell r="J2928" t="str">
            <v>Registrado</v>
          </cell>
          <cell r="L2928" t="str">
            <v>203</v>
          </cell>
          <cell r="N2928">
            <v>2</v>
          </cell>
          <cell r="O2928">
            <v>0</v>
          </cell>
          <cell r="P2928">
            <v>1</v>
          </cell>
        </row>
        <row r="2929">
          <cell r="A2929" t="str">
            <v>GTO</v>
          </cell>
          <cell r="C2929">
            <v>22</v>
          </cell>
          <cell r="H2929" t="str">
            <v>01</v>
          </cell>
          <cell r="J2929" t="str">
            <v>Registrado</v>
          </cell>
          <cell r="L2929" t="str">
            <v>203</v>
          </cell>
          <cell r="N2929">
            <v>2</v>
          </cell>
          <cell r="O2929">
            <v>0</v>
          </cell>
          <cell r="P2929">
            <v>1</v>
          </cell>
        </row>
        <row r="2930">
          <cell r="A2930" t="str">
            <v>GTO</v>
          </cell>
          <cell r="C2930">
            <v>22</v>
          </cell>
          <cell r="H2930" t="str">
            <v>01</v>
          </cell>
          <cell r="J2930" t="str">
            <v>Registrado</v>
          </cell>
          <cell r="L2930" t="str">
            <v>203</v>
          </cell>
          <cell r="N2930">
            <v>2</v>
          </cell>
          <cell r="O2930">
            <v>0</v>
          </cell>
          <cell r="P2930">
            <v>1</v>
          </cell>
        </row>
        <row r="2931">
          <cell r="A2931" t="str">
            <v>GTO</v>
          </cell>
          <cell r="C2931">
            <v>22</v>
          </cell>
          <cell r="H2931" t="str">
            <v>01</v>
          </cell>
          <cell r="J2931" t="str">
            <v>Registrado</v>
          </cell>
          <cell r="L2931" t="str">
            <v>203</v>
          </cell>
          <cell r="N2931">
            <v>2</v>
          </cell>
          <cell r="O2931">
            <v>0</v>
          </cell>
          <cell r="P2931">
            <v>1</v>
          </cell>
        </row>
        <row r="2932">
          <cell r="A2932" t="str">
            <v>GTO</v>
          </cell>
          <cell r="C2932">
            <v>22</v>
          </cell>
          <cell r="H2932" t="str">
            <v>01</v>
          </cell>
          <cell r="J2932" t="str">
            <v>Registrado</v>
          </cell>
          <cell r="L2932" t="str">
            <v>203</v>
          </cell>
          <cell r="N2932">
            <v>2</v>
          </cell>
          <cell r="O2932">
            <v>0</v>
          </cell>
          <cell r="P2932">
            <v>1</v>
          </cell>
        </row>
        <row r="2933">
          <cell r="A2933" t="str">
            <v>GTO</v>
          </cell>
          <cell r="C2933">
            <v>22</v>
          </cell>
          <cell r="H2933" t="str">
            <v>01</v>
          </cell>
          <cell r="J2933" t="str">
            <v>Registrado</v>
          </cell>
          <cell r="L2933" t="str">
            <v>203</v>
          </cell>
          <cell r="N2933">
            <v>2</v>
          </cell>
          <cell r="O2933">
            <v>0</v>
          </cell>
          <cell r="P2933">
            <v>1</v>
          </cell>
        </row>
        <row r="2934">
          <cell r="A2934" t="str">
            <v>GTO</v>
          </cell>
          <cell r="C2934">
            <v>22</v>
          </cell>
          <cell r="H2934" t="str">
            <v>01</v>
          </cell>
          <cell r="J2934" t="str">
            <v>Registrado</v>
          </cell>
          <cell r="L2934" t="str">
            <v>203</v>
          </cell>
          <cell r="N2934">
            <v>2</v>
          </cell>
          <cell r="O2934">
            <v>0</v>
          </cell>
          <cell r="P2934">
            <v>1</v>
          </cell>
        </row>
        <row r="2935">
          <cell r="A2935" t="str">
            <v>GTO</v>
          </cell>
          <cell r="C2935">
            <v>22</v>
          </cell>
          <cell r="H2935" t="str">
            <v>01</v>
          </cell>
          <cell r="J2935" t="str">
            <v>Registrado</v>
          </cell>
          <cell r="L2935" t="str">
            <v>203</v>
          </cell>
          <cell r="N2935">
            <v>2</v>
          </cell>
          <cell r="O2935">
            <v>0</v>
          </cell>
          <cell r="P2935">
            <v>1</v>
          </cell>
        </row>
        <row r="2936">
          <cell r="A2936" t="str">
            <v>GTO</v>
          </cell>
          <cell r="C2936">
            <v>22</v>
          </cell>
          <cell r="H2936" t="str">
            <v>01</v>
          </cell>
          <cell r="J2936" t="str">
            <v>Registrado</v>
          </cell>
          <cell r="L2936" t="str">
            <v>203</v>
          </cell>
          <cell r="N2936">
            <v>2</v>
          </cell>
          <cell r="O2936">
            <v>0</v>
          </cell>
          <cell r="P2936">
            <v>1</v>
          </cell>
        </row>
        <row r="2937">
          <cell r="A2937" t="str">
            <v>ANA</v>
          </cell>
          <cell r="C2937">
            <v>27</v>
          </cell>
          <cell r="H2937" t="str">
            <v>01</v>
          </cell>
          <cell r="J2937" t="str">
            <v>Registrado</v>
          </cell>
          <cell r="L2937" t="str">
            <v>101</v>
          </cell>
          <cell r="N2937">
            <v>1</v>
          </cell>
          <cell r="O2937">
            <v>0</v>
          </cell>
          <cell r="P2937">
            <v>1</v>
          </cell>
        </row>
        <row r="2938">
          <cell r="A2938" t="str">
            <v>GTO</v>
          </cell>
          <cell r="C2938">
            <v>22</v>
          </cell>
          <cell r="H2938" t="str">
            <v>01</v>
          </cell>
          <cell r="J2938" t="str">
            <v>Registrado</v>
          </cell>
          <cell r="L2938" t="str">
            <v>102</v>
          </cell>
          <cell r="N2938">
            <v>1</v>
          </cell>
          <cell r="O2938">
            <v>0</v>
          </cell>
          <cell r="P2938">
            <v>1</v>
          </cell>
        </row>
        <row r="2939">
          <cell r="A2939" t="str">
            <v>GTO</v>
          </cell>
          <cell r="C2939">
            <v>22</v>
          </cell>
          <cell r="H2939" t="str">
            <v>01</v>
          </cell>
          <cell r="J2939" t="str">
            <v>Registrado</v>
          </cell>
          <cell r="L2939" t="str">
            <v>102</v>
          </cell>
          <cell r="N2939">
            <v>1</v>
          </cell>
          <cell r="O2939">
            <v>0</v>
          </cell>
          <cell r="P2939">
            <v>1</v>
          </cell>
        </row>
        <row r="2940">
          <cell r="A2940" t="str">
            <v>GTO</v>
          </cell>
          <cell r="C2940">
            <v>22</v>
          </cell>
          <cell r="H2940" t="str">
            <v>01</v>
          </cell>
          <cell r="J2940" t="str">
            <v>Registrado</v>
          </cell>
          <cell r="L2940" t="str">
            <v>102</v>
          </cell>
          <cell r="N2940">
            <v>1</v>
          </cell>
          <cell r="O2940">
            <v>0</v>
          </cell>
          <cell r="P2940">
            <v>1</v>
          </cell>
        </row>
        <row r="2941">
          <cell r="A2941" t="str">
            <v>GTO</v>
          </cell>
          <cell r="C2941">
            <v>22</v>
          </cell>
          <cell r="H2941" t="str">
            <v>01</v>
          </cell>
          <cell r="J2941" t="str">
            <v>Registrado</v>
          </cell>
          <cell r="L2941" t="str">
            <v>102</v>
          </cell>
          <cell r="N2941">
            <v>1</v>
          </cell>
          <cell r="O2941">
            <v>0</v>
          </cell>
          <cell r="P2941">
            <v>1</v>
          </cell>
        </row>
        <row r="2942">
          <cell r="A2942" t="str">
            <v>GTO</v>
          </cell>
          <cell r="C2942">
            <v>22</v>
          </cell>
          <cell r="H2942" t="str">
            <v>01</v>
          </cell>
          <cell r="J2942" t="str">
            <v>Registrado</v>
          </cell>
          <cell r="L2942" t="str">
            <v>102</v>
          </cell>
          <cell r="N2942">
            <v>1</v>
          </cell>
          <cell r="O2942">
            <v>0</v>
          </cell>
          <cell r="P2942">
            <v>1</v>
          </cell>
        </row>
        <row r="2943">
          <cell r="A2943" t="str">
            <v>GTO</v>
          </cell>
          <cell r="C2943">
            <v>22</v>
          </cell>
          <cell r="H2943" t="str">
            <v>01</v>
          </cell>
          <cell r="J2943" t="str">
            <v>Registrado</v>
          </cell>
          <cell r="L2943" t="str">
            <v>102</v>
          </cell>
          <cell r="N2943">
            <v>1</v>
          </cell>
          <cell r="O2943">
            <v>0</v>
          </cell>
          <cell r="P2943">
            <v>1</v>
          </cell>
        </row>
        <row r="2944">
          <cell r="A2944" t="str">
            <v>GTO</v>
          </cell>
          <cell r="C2944">
            <v>22</v>
          </cell>
          <cell r="H2944" t="str">
            <v>01</v>
          </cell>
          <cell r="J2944" t="str">
            <v>Registrado</v>
          </cell>
          <cell r="L2944" t="str">
            <v>102</v>
          </cell>
          <cell r="N2944">
            <v>1</v>
          </cell>
          <cell r="O2944">
            <v>0</v>
          </cell>
          <cell r="P2944">
            <v>1</v>
          </cell>
        </row>
        <row r="2945">
          <cell r="A2945" t="str">
            <v>GTO</v>
          </cell>
          <cell r="C2945">
            <v>22</v>
          </cell>
          <cell r="H2945" t="str">
            <v>01</v>
          </cell>
          <cell r="J2945" t="str">
            <v>Registrado</v>
          </cell>
          <cell r="L2945" t="str">
            <v>102</v>
          </cell>
          <cell r="N2945">
            <v>1</v>
          </cell>
          <cell r="O2945">
            <v>0</v>
          </cell>
          <cell r="P2945">
            <v>1</v>
          </cell>
        </row>
        <row r="2946">
          <cell r="A2946" t="str">
            <v>GTO</v>
          </cell>
          <cell r="C2946">
            <v>22</v>
          </cell>
          <cell r="H2946" t="str">
            <v>01</v>
          </cell>
          <cell r="J2946" t="str">
            <v>Registrado</v>
          </cell>
          <cell r="L2946" t="str">
            <v>102</v>
          </cell>
          <cell r="N2946">
            <v>1</v>
          </cell>
          <cell r="O2946">
            <v>0</v>
          </cell>
          <cell r="P2946">
            <v>1</v>
          </cell>
        </row>
        <row r="2947">
          <cell r="A2947" t="str">
            <v>GTO</v>
          </cell>
          <cell r="C2947">
            <v>22</v>
          </cell>
          <cell r="H2947" t="str">
            <v>01</v>
          </cell>
          <cell r="J2947" t="str">
            <v>Registrado</v>
          </cell>
          <cell r="L2947" t="str">
            <v>102</v>
          </cell>
          <cell r="N2947">
            <v>1</v>
          </cell>
          <cell r="O2947">
            <v>0</v>
          </cell>
          <cell r="P2947">
            <v>1</v>
          </cell>
        </row>
        <row r="2948">
          <cell r="A2948" t="str">
            <v>GTO</v>
          </cell>
          <cell r="C2948">
            <v>22</v>
          </cell>
          <cell r="H2948" t="str">
            <v>01</v>
          </cell>
          <cell r="J2948" t="str">
            <v>Registrado</v>
          </cell>
          <cell r="L2948" t="str">
            <v>102</v>
          </cell>
          <cell r="N2948">
            <v>1</v>
          </cell>
          <cell r="O2948">
            <v>0</v>
          </cell>
          <cell r="P2948">
            <v>1</v>
          </cell>
        </row>
        <row r="2949">
          <cell r="A2949" t="str">
            <v>GTO</v>
          </cell>
          <cell r="C2949">
            <v>22</v>
          </cell>
          <cell r="H2949" t="str">
            <v>01</v>
          </cell>
          <cell r="J2949" t="str">
            <v>Registrado</v>
          </cell>
          <cell r="L2949" t="str">
            <v>102</v>
          </cell>
          <cell r="N2949">
            <v>1</v>
          </cell>
          <cell r="O2949">
            <v>0</v>
          </cell>
          <cell r="P2949">
            <v>1</v>
          </cell>
        </row>
        <row r="2950">
          <cell r="A2950" t="str">
            <v>GTO</v>
          </cell>
          <cell r="C2950">
            <v>22</v>
          </cell>
          <cell r="H2950" t="str">
            <v>01</v>
          </cell>
          <cell r="J2950" t="str">
            <v>Registrado</v>
          </cell>
          <cell r="L2950" t="str">
            <v>102</v>
          </cell>
          <cell r="N2950">
            <v>1</v>
          </cell>
          <cell r="O2950">
            <v>0</v>
          </cell>
          <cell r="P2950">
            <v>1</v>
          </cell>
        </row>
        <row r="2951">
          <cell r="A2951" t="str">
            <v>GTO</v>
          </cell>
          <cell r="C2951">
            <v>22</v>
          </cell>
          <cell r="H2951" t="str">
            <v>01</v>
          </cell>
          <cell r="J2951" t="str">
            <v>Registrado</v>
          </cell>
          <cell r="L2951" t="str">
            <v>102</v>
          </cell>
          <cell r="N2951">
            <v>1</v>
          </cell>
          <cell r="O2951">
            <v>0</v>
          </cell>
          <cell r="P2951">
            <v>1</v>
          </cell>
        </row>
        <row r="2952">
          <cell r="A2952" t="str">
            <v>GTO</v>
          </cell>
          <cell r="C2952">
            <v>22</v>
          </cell>
          <cell r="H2952" t="str">
            <v>01</v>
          </cell>
          <cell r="J2952" t="str">
            <v>Registrado</v>
          </cell>
          <cell r="L2952" t="str">
            <v>102</v>
          </cell>
          <cell r="N2952">
            <v>1</v>
          </cell>
          <cell r="O2952">
            <v>0</v>
          </cell>
          <cell r="P2952">
            <v>1</v>
          </cell>
        </row>
        <row r="2953">
          <cell r="A2953" t="str">
            <v>GTO</v>
          </cell>
          <cell r="C2953">
            <v>22</v>
          </cell>
          <cell r="H2953" t="str">
            <v>01</v>
          </cell>
          <cell r="J2953" t="str">
            <v>Registrado</v>
          </cell>
          <cell r="L2953" t="str">
            <v>102</v>
          </cell>
          <cell r="N2953">
            <v>1</v>
          </cell>
          <cell r="O2953">
            <v>0</v>
          </cell>
          <cell r="P2953">
            <v>1</v>
          </cell>
        </row>
        <row r="2954">
          <cell r="A2954" t="str">
            <v>GTO</v>
          </cell>
          <cell r="C2954">
            <v>22</v>
          </cell>
          <cell r="H2954" t="str">
            <v>01</v>
          </cell>
          <cell r="J2954" t="str">
            <v>Registrado</v>
          </cell>
          <cell r="L2954" t="str">
            <v>102</v>
          </cell>
          <cell r="N2954">
            <v>1</v>
          </cell>
          <cell r="O2954">
            <v>0</v>
          </cell>
          <cell r="P2954">
            <v>1</v>
          </cell>
        </row>
        <row r="2955">
          <cell r="A2955" t="str">
            <v>GTO</v>
          </cell>
          <cell r="C2955">
            <v>22</v>
          </cell>
          <cell r="H2955" t="str">
            <v>01</v>
          </cell>
          <cell r="J2955" t="str">
            <v>Registrado</v>
          </cell>
          <cell r="L2955" t="str">
            <v>102</v>
          </cell>
          <cell r="N2955">
            <v>1</v>
          </cell>
          <cell r="O2955">
            <v>0</v>
          </cell>
          <cell r="P2955">
            <v>1</v>
          </cell>
        </row>
        <row r="2956">
          <cell r="A2956" t="str">
            <v>GTO</v>
          </cell>
          <cell r="C2956">
            <v>22</v>
          </cell>
          <cell r="H2956" t="str">
            <v>01</v>
          </cell>
          <cell r="J2956" t="str">
            <v>Registrado</v>
          </cell>
          <cell r="L2956" t="str">
            <v>102</v>
          </cell>
          <cell r="N2956">
            <v>1</v>
          </cell>
          <cell r="O2956">
            <v>0</v>
          </cell>
          <cell r="P2956">
            <v>1</v>
          </cell>
        </row>
        <row r="2957">
          <cell r="A2957" t="str">
            <v>GTO</v>
          </cell>
          <cell r="C2957">
            <v>22</v>
          </cell>
          <cell r="H2957" t="str">
            <v>01</v>
          </cell>
          <cell r="J2957" t="str">
            <v>Registrado</v>
          </cell>
          <cell r="L2957" t="str">
            <v>203</v>
          </cell>
          <cell r="N2957">
            <v>3</v>
          </cell>
          <cell r="O2957">
            <v>0</v>
          </cell>
          <cell r="P2957">
            <v>1</v>
          </cell>
        </row>
        <row r="2958">
          <cell r="A2958" t="str">
            <v>GTO</v>
          </cell>
          <cell r="C2958">
            <v>22</v>
          </cell>
          <cell r="H2958" t="str">
            <v>01</v>
          </cell>
          <cell r="J2958" t="str">
            <v>Registrado</v>
          </cell>
          <cell r="L2958" t="str">
            <v>302</v>
          </cell>
          <cell r="N2958">
            <v>5</v>
          </cell>
          <cell r="O2958">
            <v>0</v>
          </cell>
          <cell r="P2958">
            <v>2</v>
          </cell>
        </row>
        <row r="2959">
          <cell r="A2959" t="str">
            <v>ANA</v>
          </cell>
          <cell r="C2959">
            <v>27</v>
          </cell>
          <cell r="H2959" t="str">
            <v>01</v>
          </cell>
          <cell r="J2959" t="str">
            <v>Registrado</v>
          </cell>
          <cell r="L2959" t="str">
            <v>101</v>
          </cell>
          <cell r="N2959">
            <v>1</v>
          </cell>
          <cell r="O2959">
            <v>0</v>
          </cell>
          <cell r="P2959">
            <v>1</v>
          </cell>
        </row>
        <row r="2960">
          <cell r="A2960" t="str">
            <v>GTO</v>
          </cell>
          <cell r="C2960">
            <v>22</v>
          </cell>
          <cell r="H2960" t="str">
            <v>01</v>
          </cell>
          <cell r="J2960" t="str">
            <v>Registrado</v>
          </cell>
          <cell r="L2960" t="str">
            <v>102</v>
          </cell>
          <cell r="N2960">
            <v>1</v>
          </cell>
          <cell r="O2960">
            <v>0</v>
          </cell>
          <cell r="P2960">
            <v>1</v>
          </cell>
        </row>
        <row r="2961">
          <cell r="A2961" t="str">
            <v>GTO</v>
          </cell>
          <cell r="C2961">
            <v>22</v>
          </cell>
          <cell r="H2961" t="str">
            <v>01</v>
          </cell>
          <cell r="J2961" t="str">
            <v>Registrado</v>
          </cell>
          <cell r="L2961" t="str">
            <v>102</v>
          </cell>
          <cell r="N2961">
            <v>1</v>
          </cell>
          <cell r="O2961">
            <v>0</v>
          </cell>
          <cell r="P2961">
            <v>1</v>
          </cell>
        </row>
        <row r="2962">
          <cell r="A2962" t="str">
            <v>GTO</v>
          </cell>
          <cell r="C2962">
            <v>22</v>
          </cell>
          <cell r="H2962" t="str">
            <v>01</v>
          </cell>
          <cell r="J2962" t="str">
            <v>Registrado</v>
          </cell>
          <cell r="L2962" t="str">
            <v>102</v>
          </cell>
          <cell r="N2962">
            <v>1</v>
          </cell>
          <cell r="O2962">
            <v>0</v>
          </cell>
          <cell r="P2962">
            <v>1</v>
          </cell>
        </row>
        <row r="2963">
          <cell r="A2963" t="str">
            <v>GTO</v>
          </cell>
          <cell r="C2963">
            <v>22</v>
          </cell>
          <cell r="H2963" t="str">
            <v>01</v>
          </cell>
          <cell r="J2963" t="str">
            <v>Registrado</v>
          </cell>
          <cell r="L2963" t="str">
            <v>102</v>
          </cell>
          <cell r="N2963">
            <v>1</v>
          </cell>
          <cell r="O2963">
            <v>0</v>
          </cell>
          <cell r="P2963">
            <v>1</v>
          </cell>
        </row>
        <row r="2964">
          <cell r="A2964" t="str">
            <v>GTO</v>
          </cell>
          <cell r="C2964">
            <v>22</v>
          </cell>
          <cell r="H2964" t="str">
            <v>01</v>
          </cell>
          <cell r="J2964" t="str">
            <v>Registrado</v>
          </cell>
          <cell r="L2964" t="str">
            <v>102</v>
          </cell>
          <cell r="N2964">
            <v>1</v>
          </cell>
          <cell r="O2964">
            <v>0</v>
          </cell>
          <cell r="P2964">
            <v>1</v>
          </cell>
        </row>
        <row r="2965">
          <cell r="A2965" t="str">
            <v>GTO</v>
          </cell>
          <cell r="C2965">
            <v>22</v>
          </cell>
          <cell r="H2965" t="str">
            <v>01</v>
          </cell>
          <cell r="J2965" t="str">
            <v>Registrado</v>
          </cell>
          <cell r="L2965" t="str">
            <v>102</v>
          </cell>
          <cell r="N2965">
            <v>1</v>
          </cell>
          <cell r="O2965">
            <v>0</v>
          </cell>
          <cell r="P2965">
            <v>1</v>
          </cell>
        </row>
        <row r="2966">
          <cell r="A2966" t="str">
            <v>GTO</v>
          </cell>
          <cell r="C2966">
            <v>22</v>
          </cell>
          <cell r="H2966" t="str">
            <v>01</v>
          </cell>
          <cell r="J2966" t="str">
            <v>Registrado</v>
          </cell>
          <cell r="L2966" t="str">
            <v>102</v>
          </cell>
          <cell r="N2966">
            <v>1</v>
          </cell>
          <cell r="O2966">
            <v>0</v>
          </cell>
          <cell r="P2966">
            <v>1</v>
          </cell>
        </row>
        <row r="2967">
          <cell r="A2967" t="str">
            <v>GTO</v>
          </cell>
          <cell r="C2967">
            <v>22</v>
          </cell>
          <cell r="H2967" t="str">
            <v>01</v>
          </cell>
          <cell r="J2967" t="str">
            <v>Registrado</v>
          </cell>
          <cell r="L2967" t="str">
            <v>102</v>
          </cell>
          <cell r="N2967">
            <v>1</v>
          </cell>
          <cell r="O2967">
            <v>0</v>
          </cell>
          <cell r="P2967">
            <v>1</v>
          </cell>
        </row>
        <row r="2968">
          <cell r="A2968" t="str">
            <v>GTO</v>
          </cell>
          <cell r="C2968">
            <v>22</v>
          </cell>
          <cell r="H2968" t="str">
            <v>01</v>
          </cell>
          <cell r="J2968" t="str">
            <v>Registrado</v>
          </cell>
          <cell r="L2968" t="str">
            <v>102</v>
          </cell>
          <cell r="N2968">
            <v>1</v>
          </cell>
          <cell r="O2968">
            <v>0</v>
          </cell>
          <cell r="P2968">
            <v>1</v>
          </cell>
        </row>
        <row r="2969">
          <cell r="A2969" t="str">
            <v>GTO</v>
          </cell>
          <cell r="C2969">
            <v>22</v>
          </cell>
          <cell r="H2969" t="str">
            <v>01</v>
          </cell>
          <cell r="J2969" t="str">
            <v>Registrado</v>
          </cell>
          <cell r="L2969" t="str">
            <v>102</v>
          </cell>
          <cell r="N2969">
            <v>1</v>
          </cell>
          <cell r="O2969">
            <v>0</v>
          </cell>
          <cell r="P2969">
            <v>1</v>
          </cell>
        </row>
        <row r="2970">
          <cell r="A2970" t="str">
            <v>GTO</v>
          </cell>
          <cell r="C2970">
            <v>22</v>
          </cell>
          <cell r="H2970" t="str">
            <v>01</v>
          </cell>
          <cell r="J2970" t="str">
            <v>Registrado</v>
          </cell>
          <cell r="L2970" t="str">
            <v>102</v>
          </cell>
          <cell r="N2970">
            <v>1</v>
          </cell>
          <cell r="O2970">
            <v>0</v>
          </cell>
          <cell r="P2970">
            <v>1</v>
          </cell>
        </row>
        <row r="2971">
          <cell r="A2971" t="str">
            <v>GTO</v>
          </cell>
          <cell r="C2971">
            <v>22</v>
          </cell>
          <cell r="H2971" t="str">
            <v>01</v>
          </cell>
          <cell r="J2971" t="str">
            <v>Registrado</v>
          </cell>
          <cell r="L2971" t="str">
            <v>102</v>
          </cell>
          <cell r="N2971">
            <v>1</v>
          </cell>
          <cell r="O2971">
            <v>0</v>
          </cell>
          <cell r="P2971">
            <v>1</v>
          </cell>
        </row>
        <row r="2972">
          <cell r="A2972" t="str">
            <v>GTO</v>
          </cell>
          <cell r="C2972">
            <v>22</v>
          </cell>
          <cell r="H2972" t="str">
            <v>01</v>
          </cell>
          <cell r="J2972" t="str">
            <v>Registrado</v>
          </cell>
          <cell r="L2972" t="str">
            <v>102</v>
          </cell>
          <cell r="N2972">
            <v>1</v>
          </cell>
          <cell r="O2972">
            <v>0</v>
          </cell>
          <cell r="P2972">
            <v>1</v>
          </cell>
        </row>
        <row r="2973">
          <cell r="A2973" t="str">
            <v>GTO</v>
          </cell>
          <cell r="C2973">
            <v>22</v>
          </cell>
          <cell r="H2973" t="str">
            <v>01</v>
          </cell>
          <cell r="J2973" t="str">
            <v>Registrado</v>
          </cell>
          <cell r="L2973" t="str">
            <v>102</v>
          </cell>
          <cell r="N2973">
            <v>1</v>
          </cell>
          <cell r="O2973">
            <v>0</v>
          </cell>
          <cell r="P2973">
            <v>1</v>
          </cell>
        </row>
        <row r="2974">
          <cell r="A2974" t="str">
            <v>GTO</v>
          </cell>
          <cell r="C2974">
            <v>22</v>
          </cell>
          <cell r="H2974" t="str">
            <v>01</v>
          </cell>
          <cell r="J2974" t="str">
            <v>Registrado</v>
          </cell>
          <cell r="L2974" t="str">
            <v>102</v>
          </cell>
          <cell r="N2974">
            <v>1</v>
          </cell>
          <cell r="O2974">
            <v>0</v>
          </cell>
          <cell r="P2974">
            <v>1</v>
          </cell>
        </row>
        <row r="2975">
          <cell r="A2975" t="str">
            <v>GTO</v>
          </cell>
          <cell r="C2975">
            <v>22</v>
          </cell>
          <cell r="H2975" t="str">
            <v>01</v>
          </cell>
          <cell r="J2975" t="str">
            <v>Registrado</v>
          </cell>
          <cell r="L2975" t="str">
            <v>102</v>
          </cell>
          <cell r="N2975">
            <v>1</v>
          </cell>
          <cell r="O2975">
            <v>0</v>
          </cell>
          <cell r="P2975">
            <v>1</v>
          </cell>
        </row>
        <row r="2976">
          <cell r="A2976" t="str">
            <v>GTO</v>
          </cell>
          <cell r="C2976">
            <v>22</v>
          </cell>
          <cell r="H2976" t="str">
            <v>01</v>
          </cell>
          <cell r="J2976" t="str">
            <v>Registrado</v>
          </cell>
          <cell r="L2976" t="str">
            <v>102</v>
          </cell>
          <cell r="N2976">
            <v>1</v>
          </cell>
          <cell r="O2976">
            <v>0</v>
          </cell>
          <cell r="P2976">
            <v>1</v>
          </cell>
        </row>
        <row r="2977">
          <cell r="A2977" t="str">
            <v>GTO</v>
          </cell>
          <cell r="C2977">
            <v>22</v>
          </cell>
          <cell r="H2977" t="str">
            <v>01</v>
          </cell>
          <cell r="J2977" t="str">
            <v>Registrado</v>
          </cell>
          <cell r="L2977" t="str">
            <v>102</v>
          </cell>
          <cell r="N2977">
            <v>1</v>
          </cell>
          <cell r="O2977">
            <v>0</v>
          </cell>
          <cell r="P2977">
            <v>1</v>
          </cell>
        </row>
        <row r="2978">
          <cell r="A2978" t="str">
            <v>GTO</v>
          </cell>
          <cell r="C2978">
            <v>22</v>
          </cell>
          <cell r="H2978" t="str">
            <v>01</v>
          </cell>
          <cell r="J2978" t="str">
            <v>Registrado</v>
          </cell>
          <cell r="L2978" t="str">
            <v>203</v>
          </cell>
          <cell r="N2978">
            <v>2</v>
          </cell>
          <cell r="O2978">
            <v>0</v>
          </cell>
          <cell r="P2978">
            <v>1</v>
          </cell>
        </row>
        <row r="2979">
          <cell r="A2979" t="str">
            <v>GTO</v>
          </cell>
          <cell r="C2979">
            <v>22</v>
          </cell>
          <cell r="H2979" t="str">
            <v>01</v>
          </cell>
          <cell r="J2979" t="str">
            <v>Registrado</v>
          </cell>
          <cell r="L2979" t="str">
            <v>203</v>
          </cell>
          <cell r="N2979">
            <v>2</v>
          </cell>
          <cell r="O2979">
            <v>0</v>
          </cell>
          <cell r="P2979">
            <v>1</v>
          </cell>
        </row>
        <row r="2980">
          <cell r="A2980" t="str">
            <v>GTO</v>
          </cell>
          <cell r="C2980">
            <v>22</v>
          </cell>
          <cell r="H2980" t="str">
            <v>01</v>
          </cell>
          <cell r="J2980" t="str">
            <v>Registrado</v>
          </cell>
          <cell r="L2980" t="str">
            <v>203</v>
          </cell>
          <cell r="N2980">
            <v>2</v>
          </cell>
          <cell r="O2980">
            <v>0</v>
          </cell>
          <cell r="P2980">
            <v>1</v>
          </cell>
        </row>
        <row r="2981">
          <cell r="A2981" t="str">
            <v>GTO</v>
          </cell>
          <cell r="C2981">
            <v>22</v>
          </cell>
          <cell r="H2981" t="str">
            <v>01</v>
          </cell>
          <cell r="J2981" t="str">
            <v>Registrado</v>
          </cell>
          <cell r="L2981" t="str">
            <v>203</v>
          </cell>
          <cell r="N2981">
            <v>2</v>
          </cell>
          <cell r="O2981">
            <v>0</v>
          </cell>
          <cell r="P2981">
            <v>1</v>
          </cell>
        </row>
        <row r="2982">
          <cell r="A2982" t="str">
            <v>GTO</v>
          </cell>
          <cell r="C2982">
            <v>22</v>
          </cell>
          <cell r="H2982" t="str">
            <v>01</v>
          </cell>
          <cell r="J2982" t="str">
            <v>Registrado</v>
          </cell>
          <cell r="L2982" t="str">
            <v>203</v>
          </cell>
          <cell r="N2982">
            <v>2</v>
          </cell>
          <cell r="O2982">
            <v>0</v>
          </cell>
          <cell r="P2982">
            <v>1</v>
          </cell>
        </row>
        <row r="2983">
          <cell r="A2983" t="str">
            <v>GTO</v>
          </cell>
          <cell r="C2983">
            <v>22</v>
          </cell>
          <cell r="H2983" t="str">
            <v>01</v>
          </cell>
          <cell r="J2983" t="str">
            <v>Registrado</v>
          </cell>
          <cell r="L2983" t="str">
            <v>203</v>
          </cell>
          <cell r="N2983">
            <v>2</v>
          </cell>
          <cell r="O2983">
            <v>0</v>
          </cell>
          <cell r="P2983">
            <v>1</v>
          </cell>
        </row>
        <row r="2984">
          <cell r="A2984" t="str">
            <v>GTO</v>
          </cell>
          <cell r="C2984">
            <v>22</v>
          </cell>
          <cell r="H2984" t="str">
            <v>01</v>
          </cell>
          <cell r="J2984" t="str">
            <v>Registrado</v>
          </cell>
          <cell r="L2984" t="str">
            <v>203</v>
          </cell>
          <cell r="N2984">
            <v>2</v>
          </cell>
          <cell r="O2984">
            <v>0</v>
          </cell>
          <cell r="P2984">
            <v>1</v>
          </cell>
        </row>
        <row r="2985">
          <cell r="A2985" t="str">
            <v>GTO</v>
          </cell>
          <cell r="C2985">
            <v>22</v>
          </cell>
          <cell r="H2985" t="str">
            <v>01</v>
          </cell>
          <cell r="J2985" t="str">
            <v>Registrado</v>
          </cell>
          <cell r="L2985" t="str">
            <v>203</v>
          </cell>
          <cell r="N2985">
            <v>2</v>
          </cell>
          <cell r="O2985">
            <v>0</v>
          </cell>
          <cell r="P2985">
            <v>1</v>
          </cell>
        </row>
        <row r="2986">
          <cell r="A2986" t="str">
            <v>GTO</v>
          </cell>
          <cell r="C2986">
            <v>22</v>
          </cell>
          <cell r="H2986" t="str">
            <v>01</v>
          </cell>
          <cell r="J2986" t="str">
            <v>Registrado</v>
          </cell>
          <cell r="L2986" t="str">
            <v>203</v>
          </cell>
          <cell r="N2986">
            <v>2</v>
          </cell>
          <cell r="O2986">
            <v>0</v>
          </cell>
          <cell r="P2986">
            <v>1</v>
          </cell>
        </row>
        <row r="2987">
          <cell r="A2987" t="str">
            <v>GTO</v>
          </cell>
          <cell r="C2987">
            <v>22</v>
          </cell>
          <cell r="H2987" t="str">
            <v>01</v>
          </cell>
          <cell r="J2987" t="str">
            <v>Registrado</v>
          </cell>
          <cell r="L2987" t="str">
            <v>203</v>
          </cell>
          <cell r="N2987">
            <v>2</v>
          </cell>
          <cell r="O2987">
            <v>0</v>
          </cell>
          <cell r="P2987">
            <v>1</v>
          </cell>
        </row>
        <row r="2988">
          <cell r="A2988" t="str">
            <v>GTO</v>
          </cell>
          <cell r="C2988">
            <v>22</v>
          </cell>
          <cell r="H2988" t="str">
            <v>01</v>
          </cell>
          <cell r="J2988" t="str">
            <v>Registrado</v>
          </cell>
          <cell r="L2988" t="str">
            <v>203</v>
          </cell>
          <cell r="N2988">
            <v>2</v>
          </cell>
          <cell r="O2988">
            <v>0</v>
          </cell>
          <cell r="P2988">
            <v>1</v>
          </cell>
        </row>
        <row r="2989">
          <cell r="A2989" t="str">
            <v>GTO</v>
          </cell>
          <cell r="C2989">
            <v>22</v>
          </cell>
          <cell r="H2989" t="str">
            <v>01</v>
          </cell>
          <cell r="J2989" t="str">
            <v>Registrado</v>
          </cell>
          <cell r="L2989" t="str">
            <v>203</v>
          </cell>
          <cell r="N2989">
            <v>2</v>
          </cell>
          <cell r="O2989">
            <v>0</v>
          </cell>
          <cell r="P2989">
            <v>1</v>
          </cell>
        </row>
        <row r="2990">
          <cell r="A2990" t="str">
            <v>GTO</v>
          </cell>
          <cell r="C2990">
            <v>22</v>
          </cell>
          <cell r="H2990" t="str">
            <v>01</v>
          </cell>
          <cell r="J2990" t="str">
            <v>Registrado</v>
          </cell>
          <cell r="L2990" t="str">
            <v>203</v>
          </cell>
          <cell r="N2990">
            <v>2</v>
          </cell>
          <cell r="O2990">
            <v>0</v>
          </cell>
          <cell r="P2990">
            <v>1</v>
          </cell>
        </row>
        <row r="2991">
          <cell r="A2991" t="str">
            <v>GTO</v>
          </cell>
          <cell r="C2991">
            <v>22</v>
          </cell>
          <cell r="H2991" t="str">
            <v>01</v>
          </cell>
          <cell r="J2991" t="str">
            <v>Registrado</v>
          </cell>
          <cell r="L2991" t="str">
            <v>203</v>
          </cell>
          <cell r="N2991">
            <v>2</v>
          </cell>
          <cell r="O2991">
            <v>0</v>
          </cell>
          <cell r="P2991">
            <v>1</v>
          </cell>
        </row>
        <row r="2992">
          <cell r="A2992" t="str">
            <v>GTO</v>
          </cell>
          <cell r="C2992">
            <v>22</v>
          </cell>
          <cell r="H2992" t="str">
            <v>01</v>
          </cell>
          <cell r="J2992" t="str">
            <v>Registrado</v>
          </cell>
          <cell r="L2992" t="str">
            <v>203</v>
          </cell>
          <cell r="N2992">
            <v>2</v>
          </cell>
          <cell r="O2992">
            <v>0</v>
          </cell>
          <cell r="P2992">
            <v>1</v>
          </cell>
        </row>
        <row r="2993">
          <cell r="A2993" t="str">
            <v>GTO</v>
          </cell>
          <cell r="C2993">
            <v>22</v>
          </cell>
          <cell r="H2993" t="str">
            <v>01</v>
          </cell>
          <cell r="J2993" t="str">
            <v>Registrado</v>
          </cell>
          <cell r="L2993" t="str">
            <v>203</v>
          </cell>
          <cell r="N2993">
            <v>3</v>
          </cell>
          <cell r="O2993">
            <v>0</v>
          </cell>
          <cell r="P2993">
            <v>1</v>
          </cell>
        </row>
        <row r="2994">
          <cell r="A2994" t="str">
            <v>GTO</v>
          </cell>
          <cell r="C2994">
            <v>22</v>
          </cell>
          <cell r="H2994" t="str">
            <v>01</v>
          </cell>
          <cell r="J2994" t="str">
            <v>Registrado</v>
          </cell>
          <cell r="L2994" t="str">
            <v>203</v>
          </cell>
          <cell r="N2994">
            <v>3</v>
          </cell>
          <cell r="O2994">
            <v>0</v>
          </cell>
          <cell r="P2994">
            <v>1</v>
          </cell>
        </row>
        <row r="2995">
          <cell r="A2995" t="str">
            <v>ANA</v>
          </cell>
          <cell r="C2995">
            <v>27</v>
          </cell>
          <cell r="H2995" t="str">
            <v>01</v>
          </cell>
          <cell r="J2995" t="str">
            <v>Registrado</v>
          </cell>
          <cell r="L2995" t="str">
            <v>101</v>
          </cell>
          <cell r="N2995">
            <v>1</v>
          </cell>
          <cell r="O2995">
            <v>0</v>
          </cell>
          <cell r="P2995">
            <v>1</v>
          </cell>
        </row>
        <row r="2996">
          <cell r="A2996" t="str">
            <v>GTO</v>
          </cell>
          <cell r="C2996">
            <v>22</v>
          </cell>
          <cell r="H2996" t="str">
            <v>01</v>
          </cell>
          <cell r="J2996" t="str">
            <v>Registrado</v>
          </cell>
          <cell r="L2996" t="str">
            <v>102</v>
          </cell>
          <cell r="N2996">
            <v>1</v>
          </cell>
          <cell r="O2996">
            <v>0</v>
          </cell>
          <cell r="P2996">
            <v>1</v>
          </cell>
        </row>
        <row r="2997">
          <cell r="A2997" t="str">
            <v>GTO</v>
          </cell>
          <cell r="C2997">
            <v>22</v>
          </cell>
          <cell r="H2997" t="str">
            <v>01</v>
          </cell>
          <cell r="J2997" t="str">
            <v>Registrado</v>
          </cell>
          <cell r="L2997" t="str">
            <v>102</v>
          </cell>
          <cell r="N2997">
            <v>1</v>
          </cell>
          <cell r="O2997">
            <v>0</v>
          </cell>
          <cell r="P2997">
            <v>1</v>
          </cell>
        </row>
        <row r="2998">
          <cell r="A2998" t="str">
            <v>GTO</v>
          </cell>
          <cell r="C2998">
            <v>22</v>
          </cell>
          <cell r="H2998" t="str">
            <v>01</v>
          </cell>
          <cell r="J2998" t="str">
            <v>Registrado</v>
          </cell>
          <cell r="L2998" t="str">
            <v>102</v>
          </cell>
          <cell r="N2998">
            <v>1</v>
          </cell>
          <cell r="O2998">
            <v>0</v>
          </cell>
          <cell r="P2998">
            <v>1</v>
          </cell>
        </row>
        <row r="2999">
          <cell r="A2999" t="str">
            <v>GTO</v>
          </cell>
          <cell r="C2999">
            <v>22</v>
          </cell>
          <cell r="H2999" t="str">
            <v>01</v>
          </cell>
          <cell r="J2999" t="str">
            <v>Registrado</v>
          </cell>
          <cell r="L2999" t="str">
            <v>102</v>
          </cell>
          <cell r="N2999">
            <v>1</v>
          </cell>
          <cell r="O2999">
            <v>0</v>
          </cell>
          <cell r="P2999">
            <v>1</v>
          </cell>
        </row>
        <row r="3000">
          <cell r="A3000" t="str">
            <v>GTO</v>
          </cell>
          <cell r="C3000">
            <v>22</v>
          </cell>
          <cell r="H3000" t="str">
            <v>01</v>
          </cell>
          <cell r="J3000" t="str">
            <v>Registrado</v>
          </cell>
          <cell r="L3000" t="str">
            <v>102</v>
          </cell>
          <cell r="N3000">
            <v>1</v>
          </cell>
          <cell r="O3000">
            <v>0</v>
          </cell>
          <cell r="P3000">
            <v>1</v>
          </cell>
        </row>
        <row r="3001">
          <cell r="A3001" t="str">
            <v>GTO</v>
          </cell>
          <cell r="C3001">
            <v>22</v>
          </cell>
          <cell r="H3001" t="str">
            <v>01</v>
          </cell>
          <cell r="J3001" t="str">
            <v>Registrado</v>
          </cell>
          <cell r="L3001" t="str">
            <v>102</v>
          </cell>
          <cell r="N3001">
            <v>1</v>
          </cell>
          <cell r="O3001">
            <v>0</v>
          </cell>
          <cell r="P3001">
            <v>1</v>
          </cell>
        </row>
        <row r="3002">
          <cell r="A3002" t="str">
            <v>GTO</v>
          </cell>
          <cell r="C3002">
            <v>22</v>
          </cell>
          <cell r="H3002" t="str">
            <v>01</v>
          </cell>
          <cell r="J3002" t="str">
            <v>Registrado</v>
          </cell>
          <cell r="L3002" t="str">
            <v>102</v>
          </cell>
          <cell r="N3002">
            <v>1</v>
          </cell>
          <cell r="O3002">
            <v>0</v>
          </cell>
          <cell r="P3002">
            <v>1</v>
          </cell>
        </row>
        <row r="3003">
          <cell r="A3003" t="str">
            <v>GTO</v>
          </cell>
          <cell r="C3003">
            <v>22</v>
          </cell>
          <cell r="H3003" t="str">
            <v>01</v>
          </cell>
          <cell r="J3003" t="str">
            <v>Registrado</v>
          </cell>
          <cell r="L3003" t="str">
            <v>102</v>
          </cell>
          <cell r="N3003">
            <v>1</v>
          </cell>
          <cell r="O3003">
            <v>0</v>
          </cell>
          <cell r="P3003">
            <v>1</v>
          </cell>
        </row>
        <row r="3004">
          <cell r="A3004" t="str">
            <v>GTO</v>
          </cell>
          <cell r="C3004">
            <v>22</v>
          </cell>
          <cell r="H3004" t="str">
            <v>01</v>
          </cell>
          <cell r="J3004" t="str">
            <v>Registrado</v>
          </cell>
          <cell r="L3004" t="str">
            <v>102</v>
          </cell>
          <cell r="N3004">
            <v>1</v>
          </cell>
          <cell r="O3004">
            <v>0</v>
          </cell>
          <cell r="P3004">
            <v>1</v>
          </cell>
        </row>
        <row r="3005">
          <cell r="A3005" t="str">
            <v>GTO</v>
          </cell>
          <cell r="C3005">
            <v>22</v>
          </cell>
          <cell r="H3005" t="str">
            <v>01</v>
          </cell>
          <cell r="J3005" t="str">
            <v>Registrado</v>
          </cell>
          <cell r="L3005" t="str">
            <v>102</v>
          </cell>
          <cell r="N3005">
            <v>1</v>
          </cell>
          <cell r="O3005">
            <v>0</v>
          </cell>
          <cell r="P3005">
            <v>1</v>
          </cell>
        </row>
        <row r="3006">
          <cell r="A3006" t="str">
            <v>GTO</v>
          </cell>
          <cell r="C3006">
            <v>22</v>
          </cell>
          <cell r="H3006" t="str">
            <v>01</v>
          </cell>
          <cell r="J3006" t="str">
            <v>Registrado</v>
          </cell>
          <cell r="L3006" t="str">
            <v>102</v>
          </cell>
          <cell r="N3006">
            <v>1</v>
          </cell>
          <cell r="O3006">
            <v>0</v>
          </cell>
          <cell r="P3006">
            <v>1</v>
          </cell>
        </row>
        <row r="3007">
          <cell r="A3007" t="str">
            <v>GTO</v>
          </cell>
          <cell r="C3007">
            <v>22</v>
          </cell>
          <cell r="H3007" t="str">
            <v>01</v>
          </cell>
          <cell r="J3007" t="str">
            <v>Registrado</v>
          </cell>
          <cell r="L3007" t="str">
            <v>102</v>
          </cell>
          <cell r="N3007">
            <v>1</v>
          </cell>
          <cell r="O3007">
            <v>0</v>
          </cell>
          <cell r="P3007">
            <v>1</v>
          </cell>
        </row>
        <row r="3008">
          <cell r="A3008" t="str">
            <v>GTO</v>
          </cell>
          <cell r="C3008">
            <v>22</v>
          </cell>
          <cell r="H3008" t="str">
            <v>01</v>
          </cell>
          <cell r="J3008" t="str">
            <v>Registrado</v>
          </cell>
          <cell r="L3008" t="str">
            <v>102</v>
          </cell>
          <cell r="N3008">
            <v>1</v>
          </cell>
          <cell r="O3008">
            <v>0</v>
          </cell>
          <cell r="P3008">
            <v>1</v>
          </cell>
        </row>
        <row r="3009">
          <cell r="A3009" t="str">
            <v>GTO</v>
          </cell>
          <cell r="C3009">
            <v>22</v>
          </cell>
          <cell r="H3009" t="str">
            <v>01</v>
          </cell>
          <cell r="J3009" t="str">
            <v>Registrado</v>
          </cell>
          <cell r="L3009" t="str">
            <v>102</v>
          </cell>
          <cell r="N3009">
            <v>1</v>
          </cell>
          <cell r="O3009">
            <v>0</v>
          </cell>
          <cell r="P3009">
            <v>1</v>
          </cell>
        </row>
        <row r="3010">
          <cell r="A3010" t="str">
            <v>GTO</v>
          </cell>
          <cell r="C3010">
            <v>22</v>
          </cell>
          <cell r="H3010" t="str">
            <v>01</v>
          </cell>
          <cell r="J3010" t="str">
            <v>Registrado</v>
          </cell>
          <cell r="L3010" t="str">
            <v>102</v>
          </cell>
          <cell r="N3010">
            <v>1</v>
          </cell>
          <cell r="O3010">
            <v>0</v>
          </cell>
          <cell r="P3010">
            <v>1</v>
          </cell>
        </row>
        <row r="3011">
          <cell r="A3011" t="str">
            <v>GTO</v>
          </cell>
          <cell r="C3011">
            <v>22</v>
          </cell>
          <cell r="H3011" t="str">
            <v>01</v>
          </cell>
          <cell r="J3011" t="str">
            <v>Registrado</v>
          </cell>
          <cell r="L3011" t="str">
            <v>102</v>
          </cell>
          <cell r="N3011">
            <v>1</v>
          </cell>
          <cell r="O3011">
            <v>0</v>
          </cell>
          <cell r="P3011">
            <v>1</v>
          </cell>
        </row>
        <row r="3012">
          <cell r="A3012" t="str">
            <v>GTO</v>
          </cell>
          <cell r="C3012">
            <v>22</v>
          </cell>
          <cell r="H3012" t="str">
            <v>01</v>
          </cell>
          <cell r="J3012" t="str">
            <v>Registrado</v>
          </cell>
          <cell r="L3012" t="str">
            <v>102</v>
          </cell>
          <cell r="N3012">
            <v>1</v>
          </cell>
          <cell r="O3012">
            <v>0</v>
          </cell>
          <cell r="P3012">
            <v>1</v>
          </cell>
        </row>
        <row r="3013">
          <cell r="A3013" t="str">
            <v>GTO</v>
          </cell>
          <cell r="C3013">
            <v>22</v>
          </cell>
          <cell r="H3013" t="str">
            <v>01</v>
          </cell>
          <cell r="J3013" t="str">
            <v>Registrado</v>
          </cell>
          <cell r="L3013" t="str">
            <v>102</v>
          </cell>
          <cell r="N3013">
            <v>1</v>
          </cell>
          <cell r="O3013">
            <v>0</v>
          </cell>
          <cell r="P3013">
            <v>1</v>
          </cell>
        </row>
        <row r="3014">
          <cell r="A3014" t="str">
            <v>GTO</v>
          </cell>
          <cell r="C3014">
            <v>22</v>
          </cell>
          <cell r="H3014" t="str">
            <v>01</v>
          </cell>
          <cell r="J3014" t="str">
            <v>Registrado</v>
          </cell>
          <cell r="L3014" t="str">
            <v>203</v>
          </cell>
          <cell r="N3014">
            <v>2</v>
          </cell>
          <cell r="O3014">
            <v>0</v>
          </cell>
          <cell r="P3014">
            <v>1</v>
          </cell>
        </row>
        <row r="3015">
          <cell r="A3015" t="str">
            <v>GTO</v>
          </cell>
          <cell r="C3015">
            <v>22</v>
          </cell>
          <cell r="H3015" t="str">
            <v>01</v>
          </cell>
          <cell r="J3015" t="str">
            <v>Registrado</v>
          </cell>
          <cell r="L3015" t="str">
            <v>203</v>
          </cell>
          <cell r="N3015">
            <v>2</v>
          </cell>
          <cell r="O3015">
            <v>0</v>
          </cell>
          <cell r="P3015">
            <v>1</v>
          </cell>
        </row>
        <row r="3016">
          <cell r="A3016" t="str">
            <v>GTO</v>
          </cell>
          <cell r="C3016">
            <v>22</v>
          </cell>
          <cell r="H3016" t="str">
            <v>01</v>
          </cell>
          <cell r="J3016" t="str">
            <v>Registrado</v>
          </cell>
          <cell r="L3016" t="str">
            <v>203</v>
          </cell>
          <cell r="N3016">
            <v>2</v>
          </cell>
          <cell r="O3016">
            <v>0</v>
          </cell>
          <cell r="P3016">
            <v>1</v>
          </cell>
        </row>
        <row r="3017">
          <cell r="A3017" t="str">
            <v>GTO</v>
          </cell>
          <cell r="C3017">
            <v>22</v>
          </cell>
          <cell r="H3017" t="str">
            <v>01</v>
          </cell>
          <cell r="J3017" t="str">
            <v>Registrado</v>
          </cell>
          <cell r="L3017" t="str">
            <v>203</v>
          </cell>
          <cell r="N3017">
            <v>2</v>
          </cell>
          <cell r="O3017">
            <v>0</v>
          </cell>
          <cell r="P3017">
            <v>1</v>
          </cell>
        </row>
        <row r="3018">
          <cell r="A3018" t="str">
            <v>GTO</v>
          </cell>
          <cell r="C3018">
            <v>22</v>
          </cell>
          <cell r="H3018" t="str">
            <v>01</v>
          </cell>
          <cell r="J3018" t="str">
            <v>Registrado</v>
          </cell>
          <cell r="L3018" t="str">
            <v>203</v>
          </cell>
          <cell r="N3018">
            <v>2</v>
          </cell>
          <cell r="O3018">
            <v>0</v>
          </cell>
          <cell r="P3018">
            <v>1</v>
          </cell>
        </row>
        <row r="3019">
          <cell r="A3019" t="str">
            <v>GTO</v>
          </cell>
          <cell r="C3019">
            <v>22</v>
          </cell>
          <cell r="H3019" t="str">
            <v>01</v>
          </cell>
          <cell r="J3019" t="str">
            <v>Registrado</v>
          </cell>
          <cell r="L3019" t="str">
            <v>203</v>
          </cell>
          <cell r="N3019">
            <v>2</v>
          </cell>
          <cell r="O3019">
            <v>0</v>
          </cell>
          <cell r="P3019">
            <v>1</v>
          </cell>
        </row>
        <row r="3020">
          <cell r="A3020" t="str">
            <v>GTO</v>
          </cell>
          <cell r="C3020">
            <v>22</v>
          </cell>
          <cell r="H3020" t="str">
            <v>01</v>
          </cell>
          <cell r="J3020" t="str">
            <v>Registrado</v>
          </cell>
          <cell r="L3020" t="str">
            <v>203</v>
          </cell>
          <cell r="N3020">
            <v>2</v>
          </cell>
          <cell r="O3020">
            <v>0</v>
          </cell>
          <cell r="P3020">
            <v>1</v>
          </cell>
        </row>
        <row r="3021">
          <cell r="A3021" t="str">
            <v>GTO</v>
          </cell>
          <cell r="C3021">
            <v>22</v>
          </cell>
          <cell r="H3021" t="str">
            <v>01</v>
          </cell>
          <cell r="J3021" t="str">
            <v>Registrado</v>
          </cell>
          <cell r="L3021" t="str">
            <v>203</v>
          </cell>
          <cell r="N3021">
            <v>2</v>
          </cell>
          <cell r="O3021">
            <v>0</v>
          </cell>
          <cell r="P3021">
            <v>1</v>
          </cell>
        </row>
        <row r="3022">
          <cell r="A3022" t="str">
            <v>GTO</v>
          </cell>
          <cell r="C3022">
            <v>22</v>
          </cell>
          <cell r="H3022" t="str">
            <v>01</v>
          </cell>
          <cell r="J3022" t="str">
            <v>Registrado</v>
          </cell>
          <cell r="L3022" t="str">
            <v>203</v>
          </cell>
          <cell r="N3022">
            <v>2</v>
          </cell>
          <cell r="O3022">
            <v>0</v>
          </cell>
          <cell r="P3022">
            <v>1</v>
          </cell>
        </row>
        <row r="3023">
          <cell r="A3023" t="str">
            <v>GTO</v>
          </cell>
          <cell r="C3023">
            <v>22</v>
          </cell>
          <cell r="H3023" t="str">
            <v>01</v>
          </cell>
          <cell r="J3023" t="str">
            <v>Registrado</v>
          </cell>
          <cell r="L3023" t="str">
            <v>203</v>
          </cell>
          <cell r="N3023">
            <v>2</v>
          </cell>
          <cell r="O3023">
            <v>0</v>
          </cell>
          <cell r="P3023">
            <v>1</v>
          </cell>
        </row>
        <row r="3024">
          <cell r="A3024" t="str">
            <v>GTO</v>
          </cell>
          <cell r="C3024">
            <v>22</v>
          </cell>
          <cell r="H3024" t="str">
            <v>01</v>
          </cell>
          <cell r="J3024" t="str">
            <v>Registrado</v>
          </cell>
          <cell r="L3024" t="str">
            <v>203</v>
          </cell>
          <cell r="N3024">
            <v>2</v>
          </cell>
          <cell r="O3024">
            <v>0</v>
          </cell>
          <cell r="P3024">
            <v>1</v>
          </cell>
        </row>
        <row r="3025">
          <cell r="A3025" t="str">
            <v>GTO</v>
          </cell>
          <cell r="C3025">
            <v>22</v>
          </cell>
          <cell r="H3025" t="str">
            <v>01</v>
          </cell>
          <cell r="J3025" t="str">
            <v>Registrado</v>
          </cell>
          <cell r="L3025" t="str">
            <v>203</v>
          </cell>
          <cell r="N3025">
            <v>2</v>
          </cell>
          <cell r="O3025">
            <v>0</v>
          </cell>
          <cell r="P3025">
            <v>1</v>
          </cell>
        </row>
        <row r="3026">
          <cell r="A3026" t="str">
            <v>GTO</v>
          </cell>
          <cell r="C3026">
            <v>22</v>
          </cell>
          <cell r="H3026" t="str">
            <v>01</v>
          </cell>
          <cell r="J3026" t="str">
            <v>Registrado</v>
          </cell>
          <cell r="L3026" t="str">
            <v>203</v>
          </cell>
          <cell r="N3026">
            <v>2</v>
          </cell>
          <cell r="O3026">
            <v>0</v>
          </cell>
          <cell r="P3026">
            <v>1</v>
          </cell>
        </row>
        <row r="3027">
          <cell r="A3027" t="str">
            <v>GTO</v>
          </cell>
          <cell r="C3027">
            <v>22</v>
          </cell>
          <cell r="H3027" t="str">
            <v>01</v>
          </cell>
          <cell r="J3027" t="str">
            <v>Registrado</v>
          </cell>
          <cell r="L3027" t="str">
            <v>203</v>
          </cell>
          <cell r="N3027">
            <v>2</v>
          </cell>
          <cell r="O3027">
            <v>0</v>
          </cell>
          <cell r="P3027">
            <v>1</v>
          </cell>
        </row>
        <row r="3028">
          <cell r="A3028" t="str">
            <v>GTO</v>
          </cell>
          <cell r="C3028">
            <v>22</v>
          </cell>
          <cell r="H3028" t="str">
            <v>01</v>
          </cell>
          <cell r="J3028" t="str">
            <v>Registrado</v>
          </cell>
          <cell r="L3028" t="str">
            <v>203</v>
          </cell>
          <cell r="N3028">
            <v>2</v>
          </cell>
          <cell r="O3028">
            <v>0</v>
          </cell>
          <cell r="P3028">
            <v>1</v>
          </cell>
        </row>
        <row r="3029">
          <cell r="A3029" t="str">
            <v>GTO</v>
          </cell>
          <cell r="C3029">
            <v>22</v>
          </cell>
          <cell r="H3029" t="str">
            <v>01</v>
          </cell>
          <cell r="J3029" t="str">
            <v>Registrado</v>
          </cell>
          <cell r="L3029" t="str">
            <v>203</v>
          </cell>
          <cell r="N3029">
            <v>2</v>
          </cell>
          <cell r="O3029">
            <v>0</v>
          </cell>
          <cell r="P3029">
            <v>1</v>
          </cell>
        </row>
        <row r="3030">
          <cell r="A3030" t="str">
            <v>GTO</v>
          </cell>
          <cell r="C3030">
            <v>22</v>
          </cell>
          <cell r="H3030" t="str">
            <v>01</v>
          </cell>
          <cell r="J3030" t="str">
            <v>Registrado</v>
          </cell>
          <cell r="L3030" t="str">
            <v>203</v>
          </cell>
          <cell r="N3030">
            <v>3</v>
          </cell>
          <cell r="O3030">
            <v>0</v>
          </cell>
          <cell r="P3030">
            <v>1</v>
          </cell>
        </row>
        <row r="3031">
          <cell r="A3031" t="str">
            <v>GTO</v>
          </cell>
          <cell r="C3031">
            <v>22</v>
          </cell>
          <cell r="H3031" t="str">
            <v>01</v>
          </cell>
          <cell r="J3031" t="str">
            <v>Registrado</v>
          </cell>
          <cell r="L3031" t="str">
            <v>203</v>
          </cell>
          <cell r="N3031">
            <v>3</v>
          </cell>
          <cell r="O3031">
            <v>0</v>
          </cell>
          <cell r="P3031">
            <v>1</v>
          </cell>
        </row>
        <row r="3032">
          <cell r="A3032" t="str">
            <v>GTO</v>
          </cell>
          <cell r="C3032">
            <v>22</v>
          </cell>
          <cell r="H3032" t="str">
            <v>01</v>
          </cell>
          <cell r="J3032" t="str">
            <v>Registrado</v>
          </cell>
          <cell r="L3032" t="str">
            <v>203</v>
          </cell>
          <cell r="N3032">
            <v>3</v>
          </cell>
          <cell r="O3032">
            <v>0</v>
          </cell>
          <cell r="P3032">
            <v>1</v>
          </cell>
        </row>
        <row r="3033">
          <cell r="A3033" t="str">
            <v>GTO</v>
          </cell>
          <cell r="C3033">
            <v>22</v>
          </cell>
          <cell r="H3033" t="str">
            <v>01</v>
          </cell>
          <cell r="J3033" t="str">
            <v>Registrado</v>
          </cell>
          <cell r="L3033" t="str">
            <v>203</v>
          </cell>
          <cell r="N3033">
            <v>3</v>
          </cell>
          <cell r="O3033">
            <v>0</v>
          </cell>
          <cell r="P3033">
            <v>1</v>
          </cell>
        </row>
        <row r="3034">
          <cell r="A3034" t="str">
            <v>GTO</v>
          </cell>
          <cell r="C3034">
            <v>22</v>
          </cell>
          <cell r="H3034" t="str">
            <v>01</v>
          </cell>
          <cell r="J3034" t="str">
            <v>Registrado</v>
          </cell>
          <cell r="L3034" t="str">
            <v>302</v>
          </cell>
          <cell r="N3034">
            <v>5</v>
          </cell>
          <cell r="O3034">
            <v>0</v>
          </cell>
          <cell r="P3034">
            <v>2</v>
          </cell>
        </row>
        <row r="3035">
          <cell r="A3035" t="str">
            <v>ANA</v>
          </cell>
          <cell r="C3035">
            <v>12</v>
          </cell>
          <cell r="H3035" t="str">
            <v>01</v>
          </cell>
          <cell r="J3035" t="str">
            <v>Registrado</v>
          </cell>
          <cell r="L3035" t="str">
            <v>101</v>
          </cell>
          <cell r="N3035">
            <v>1</v>
          </cell>
          <cell r="O3035">
            <v>0</v>
          </cell>
          <cell r="P3035">
            <v>1</v>
          </cell>
        </row>
        <row r="3036">
          <cell r="A3036" t="str">
            <v>GTO</v>
          </cell>
          <cell r="C3036">
            <v>4</v>
          </cell>
          <cell r="H3036" t="str">
            <v>00</v>
          </cell>
          <cell r="J3036" t="str">
            <v>Registrado</v>
          </cell>
          <cell r="L3036" t="str">
            <v>203</v>
          </cell>
          <cell r="N3036">
            <v>1</v>
          </cell>
          <cell r="O3036">
            <v>0</v>
          </cell>
          <cell r="P3036">
            <v>1</v>
          </cell>
        </row>
        <row r="3037">
          <cell r="A3037" t="str">
            <v>GTO</v>
          </cell>
          <cell r="C3037">
            <v>4</v>
          </cell>
          <cell r="H3037" t="str">
            <v>00</v>
          </cell>
          <cell r="J3037" t="str">
            <v>Registrado</v>
          </cell>
          <cell r="L3037" t="str">
            <v>203</v>
          </cell>
          <cell r="N3037">
            <v>1</v>
          </cell>
          <cell r="O3037">
            <v>0</v>
          </cell>
          <cell r="P3037">
            <v>1</v>
          </cell>
        </row>
        <row r="3038">
          <cell r="A3038" t="str">
            <v>GTO</v>
          </cell>
          <cell r="C3038">
            <v>4</v>
          </cell>
          <cell r="H3038" t="str">
            <v>00</v>
          </cell>
          <cell r="J3038" t="str">
            <v>Registrado</v>
          </cell>
          <cell r="L3038" t="str">
            <v>203</v>
          </cell>
          <cell r="N3038">
            <v>1</v>
          </cell>
          <cell r="O3038">
            <v>0</v>
          </cell>
          <cell r="P3038">
            <v>1</v>
          </cell>
        </row>
        <row r="3039">
          <cell r="A3039" t="str">
            <v>GTO</v>
          </cell>
          <cell r="C3039">
            <v>4</v>
          </cell>
          <cell r="H3039" t="str">
            <v>00</v>
          </cell>
          <cell r="J3039" t="str">
            <v>Registrado</v>
          </cell>
          <cell r="L3039" t="str">
            <v>203</v>
          </cell>
          <cell r="N3039">
            <v>1</v>
          </cell>
          <cell r="O3039">
            <v>0</v>
          </cell>
          <cell r="P3039">
            <v>1</v>
          </cell>
        </row>
        <row r="3040">
          <cell r="A3040" t="str">
            <v>GTO</v>
          </cell>
          <cell r="C3040">
            <v>4</v>
          </cell>
          <cell r="H3040" t="str">
            <v>00</v>
          </cell>
          <cell r="J3040" t="str">
            <v>Registrado</v>
          </cell>
          <cell r="L3040" t="str">
            <v>203</v>
          </cell>
          <cell r="N3040">
            <v>1</v>
          </cell>
          <cell r="O3040">
            <v>0</v>
          </cell>
          <cell r="P3040">
            <v>1</v>
          </cell>
        </row>
        <row r="3041">
          <cell r="A3041" t="str">
            <v>GTO</v>
          </cell>
          <cell r="C3041">
            <v>4</v>
          </cell>
          <cell r="H3041" t="str">
            <v>00</v>
          </cell>
          <cell r="J3041" t="str">
            <v>Registrado</v>
          </cell>
          <cell r="L3041" t="str">
            <v>203</v>
          </cell>
          <cell r="N3041">
            <v>1</v>
          </cell>
          <cell r="O3041">
            <v>0</v>
          </cell>
          <cell r="P3041">
            <v>1</v>
          </cell>
        </row>
        <row r="3042">
          <cell r="A3042" t="str">
            <v>GTO</v>
          </cell>
          <cell r="C3042">
            <v>4</v>
          </cell>
          <cell r="H3042" t="str">
            <v>00</v>
          </cell>
          <cell r="J3042" t="str">
            <v>Registrado</v>
          </cell>
          <cell r="L3042" t="str">
            <v>203</v>
          </cell>
          <cell r="N3042">
            <v>1</v>
          </cell>
          <cell r="O3042">
            <v>0</v>
          </cell>
          <cell r="P3042">
            <v>1</v>
          </cell>
        </row>
        <row r="3043">
          <cell r="A3043" t="str">
            <v>GTO</v>
          </cell>
          <cell r="C3043">
            <v>4</v>
          </cell>
          <cell r="H3043" t="str">
            <v>00</v>
          </cell>
          <cell r="J3043" t="str">
            <v>Registrado</v>
          </cell>
          <cell r="L3043" t="str">
            <v>203</v>
          </cell>
          <cell r="N3043">
            <v>1</v>
          </cell>
          <cell r="O3043">
            <v>0</v>
          </cell>
          <cell r="P3043">
            <v>1</v>
          </cell>
        </row>
        <row r="3044">
          <cell r="A3044" t="str">
            <v>GTO</v>
          </cell>
          <cell r="C3044">
            <v>4</v>
          </cell>
          <cell r="H3044" t="str">
            <v>00</v>
          </cell>
          <cell r="J3044" t="str">
            <v>Registrado</v>
          </cell>
          <cell r="L3044" t="str">
            <v>203</v>
          </cell>
          <cell r="N3044">
            <v>1</v>
          </cell>
          <cell r="O3044">
            <v>0</v>
          </cell>
          <cell r="P3044">
            <v>1</v>
          </cell>
        </row>
        <row r="3045">
          <cell r="A3045" t="str">
            <v>GTO</v>
          </cell>
          <cell r="C3045">
            <v>4</v>
          </cell>
          <cell r="H3045" t="str">
            <v>00</v>
          </cell>
          <cell r="J3045" t="str">
            <v>Registrado</v>
          </cell>
          <cell r="L3045" t="str">
            <v>203</v>
          </cell>
          <cell r="N3045">
            <v>1</v>
          </cell>
          <cell r="O3045">
            <v>0</v>
          </cell>
          <cell r="P3045">
            <v>1</v>
          </cell>
        </row>
        <row r="3046">
          <cell r="A3046" t="str">
            <v>GTO</v>
          </cell>
          <cell r="C3046">
            <v>4</v>
          </cell>
          <cell r="H3046" t="str">
            <v>00</v>
          </cell>
          <cell r="J3046" t="str">
            <v>Registrado</v>
          </cell>
          <cell r="L3046" t="str">
            <v>203</v>
          </cell>
          <cell r="N3046">
            <v>3</v>
          </cell>
          <cell r="O3046">
            <v>0</v>
          </cell>
          <cell r="P3046">
            <v>1</v>
          </cell>
        </row>
        <row r="3047">
          <cell r="A3047" t="str">
            <v>GTO</v>
          </cell>
          <cell r="C3047">
            <v>4</v>
          </cell>
          <cell r="H3047" t="str">
            <v>00</v>
          </cell>
          <cell r="J3047" t="str">
            <v>Registrado</v>
          </cell>
          <cell r="L3047" t="str">
            <v>203</v>
          </cell>
          <cell r="N3047">
            <v>2</v>
          </cell>
          <cell r="O3047">
            <v>0</v>
          </cell>
          <cell r="P3047">
            <v>1</v>
          </cell>
        </row>
        <row r="3048">
          <cell r="A3048" t="str">
            <v>GTO</v>
          </cell>
          <cell r="C3048">
            <v>4</v>
          </cell>
          <cell r="H3048" t="str">
            <v>00</v>
          </cell>
          <cell r="J3048" t="str">
            <v>Registrado</v>
          </cell>
          <cell r="L3048" t="str">
            <v>203</v>
          </cell>
          <cell r="N3048">
            <v>2</v>
          </cell>
          <cell r="O3048">
            <v>0</v>
          </cell>
          <cell r="P3048">
            <v>1</v>
          </cell>
        </row>
        <row r="3049">
          <cell r="A3049" t="str">
            <v>GTO</v>
          </cell>
          <cell r="C3049">
            <v>4</v>
          </cell>
          <cell r="H3049" t="str">
            <v>00</v>
          </cell>
          <cell r="J3049" t="str">
            <v>Registrado</v>
          </cell>
          <cell r="L3049" t="str">
            <v>203</v>
          </cell>
          <cell r="N3049">
            <v>2</v>
          </cell>
          <cell r="O3049">
            <v>0</v>
          </cell>
          <cell r="P3049">
            <v>1</v>
          </cell>
        </row>
        <row r="3050">
          <cell r="A3050" t="str">
            <v>GTO</v>
          </cell>
          <cell r="C3050">
            <v>4</v>
          </cell>
          <cell r="H3050" t="str">
            <v>00</v>
          </cell>
          <cell r="J3050" t="str">
            <v>Registrado</v>
          </cell>
          <cell r="L3050" t="str">
            <v>203</v>
          </cell>
          <cell r="N3050">
            <v>2</v>
          </cell>
          <cell r="O3050">
            <v>0</v>
          </cell>
          <cell r="P3050">
            <v>1</v>
          </cell>
        </row>
        <row r="3051">
          <cell r="A3051" t="str">
            <v>GTO</v>
          </cell>
          <cell r="C3051">
            <v>4</v>
          </cell>
          <cell r="H3051" t="str">
            <v>00</v>
          </cell>
          <cell r="J3051" t="str">
            <v>Registrado</v>
          </cell>
          <cell r="L3051" t="str">
            <v>203</v>
          </cell>
          <cell r="N3051">
            <v>2</v>
          </cell>
          <cell r="O3051">
            <v>0</v>
          </cell>
          <cell r="P3051">
            <v>1</v>
          </cell>
        </row>
        <row r="3052">
          <cell r="A3052" t="str">
            <v>GTO</v>
          </cell>
          <cell r="C3052">
            <v>4</v>
          </cell>
          <cell r="H3052" t="str">
            <v>00</v>
          </cell>
          <cell r="J3052" t="str">
            <v>Registrado</v>
          </cell>
          <cell r="L3052" t="str">
            <v>203</v>
          </cell>
          <cell r="N3052">
            <v>2</v>
          </cell>
          <cell r="O3052">
            <v>0</v>
          </cell>
          <cell r="P3052">
            <v>1</v>
          </cell>
        </row>
        <row r="3053">
          <cell r="A3053" t="str">
            <v>GTO</v>
          </cell>
          <cell r="C3053">
            <v>4</v>
          </cell>
          <cell r="H3053" t="str">
            <v>00</v>
          </cell>
          <cell r="J3053" t="str">
            <v>Registrado</v>
          </cell>
          <cell r="L3053" t="str">
            <v>203</v>
          </cell>
          <cell r="N3053">
            <v>2</v>
          </cell>
          <cell r="O3053">
            <v>0</v>
          </cell>
          <cell r="P3053">
            <v>1</v>
          </cell>
        </row>
        <row r="3054">
          <cell r="A3054" t="str">
            <v>GTO</v>
          </cell>
          <cell r="C3054">
            <v>4</v>
          </cell>
          <cell r="H3054" t="str">
            <v>00</v>
          </cell>
          <cell r="J3054" t="str">
            <v>Registrado</v>
          </cell>
          <cell r="L3054" t="str">
            <v>203</v>
          </cell>
          <cell r="N3054">
            <v>2</v>
          </cell>
          <cell r="O3054">
            <v>0</v>
          </cell>
          <cell r="P3054">
            <v>1</v>
          </cell>
        </row>
        <row r="3055">
          <cell r="A3055" t="str">
            <v>GTO</v>
          </cell>
          <cell r="C3055">
            <v>4</v>
          </cell>
          <cell r="H3055" t="str">
            <v>00</v>
          </cell>
          <cell r="J3055" t="str">
            <v>Registrado</v>
          </cell>
          <cell r="L3055" t="str">
            <v>203</v>
          </cell>
          <cell r="N3055">
            <v>2</v>
          </cell>
          <cell r="O3055">
            <v>0</v>
          </cell>
          <cell r="P3055">
            <v>1</v>
          </cell>
        </row>
        <row r="3056">
          <cell r="A3056" t="str">
            <v>GTO</v>
          </cell>
          <cell r="C3056">
            <v>4</v>
          </cell>
          <cell r="H3056" t="str">
            <v>00</v>
          </cell>
          <cell r="J3056" t="str">
            <v>Registrado</v>
          </cell>
          <cell r="L3056" t="str">
            <v>203</v>
          </cell>
          <cell r="N3056">
            <v>2</v>
          </cell>
          <cell r="O3056">
            <v>0</v>
          </cell>
          <cell r="P3056">
            <v>1</v>
          </cell>
        </row>
        <row r="3057">
          <cell r="A3057" t="str">
            <v>GTO</v>
          </cell>
          <cell r="C3057">
            <v>4</v>
          </cell>
          <cell r="H3057" t="str">
            <v>00</v>
          </cell>
          <cell r="J3057" t="str">
            <v>Registrado</v>
          </cell>
          <cell r="L3057" t="str">
            <v>203</v>
          </cell>
          <cell r="N3057">
            <v>2</v>
          </cell>
          <cell r="O3057">
            <v>0</v>
          </cell>
          <cell r="P3057">
            <v>1</v>
          </cell>
        </row>
        <row r="3058">
          <cell r="A3058" t="str">
            <v>GTO</v>
          </cell>
          <cell r="C3058">
            <v>4</v>
          </cell>
          <cell r="H3058" t="str">
            <v>00</v>
          </cell>
          <cell r="J3058" t="str">
            <v>Registrado</v>
          </cell>
          <cell r="L3058" t="str">
            <v>203</v>
          </cell>
          <cell r="N3058">
            <v>2</v>
          </cell>
          <cell r="O3058">
            <v>0</v>
          </cell>
          <cell r="P3058">
            <v>1</v>
          </cell>
        </row>
        <row r="3059">
          <cell r="A3059" t="str">
            <v>GTO</v>
          </cell>
          <cell r="C3059">
            <v>4</v>
          </cell>
          <cell r="H3059" t="str">
            <v>00</v>
          </cell>
          <cell r="J3059" t="str">
            <v>Registrado</v>
          </cell>
          <cell r="L3059" t="str">
            <v>203</v>
          </cell>
          <cell r="N3059">
            <v>2</v>
          </cell>
          <cell r="O3059">
            <v>0</v>
          </cell>
          <cell r="P3059">
            <v>1</v>
          </cell>
        </row>
        <row r="3060">
          <cell r="A3060" t="str">
            <v>GTO</v>
          </cell>
          <cell r="C3060">
            <v>4</v>
          </cell>
          <cell r="H3060" t="str">
            <v>00</v>
          </cell>
          <cell r="J3060" t="str">
            <v>Registrado</v>
          </cell>
          <cell r="L3060" t="str">
            <v>203</v>
          </cell>
          <cell r="N3060">
            <v>2</v>
          </cell>
          <cell r="O3060">
            <v>0</v>
          </cell>
          <cell r="P3060">
            <v>1</v>
          </cell>
        </row>
        <row r="3061">
          <cell r="A3061" t="str">
            <v>GTO</v>
          </cell>
          <cell r="C3061">
            <v>4</v>
          </cell>
          <cell r="H3061" t="str">
            <v>00</v>
          </cell>
          <cell r="J3061" t="str">
            <v>Registrado</v>
          </cell>
          <cell r="L3061" t="str">
            <v>203</v>
          </cell>
          <cell r="N3061">
            <v>2</v>
          </cell>
          <cell r="O3061">
            <v>0</v>
          </cell>
          <cell r="P3061">
            <v>1</v>
          </cell>
        </row>
        <row r="3062">
          <cell r="A3062" t="str">
            <v>GTO</v>
          </cell>
          <cell r="C3062">
            <v>4</v>
          </cell>
          <cell r="H3062" t="str">
            <v>00</v>
          </cell>
          <cell r="J3062" t="str">
            <v>Registrado</v>
          </cell>
          <cell r="L3062" t="str">
            <v>203</v>
          </cell>
          <cell r="N3062">
            <v>2</v>
          </cell>
          <cell r="O3062">
            <v>0</v>
          </cell>
          <cell r="P3062">
            <v>1</v>
          </cell>
        </row>
        <row r="3063">
          <cell r="A3063" t="str">
            <v>GTO</v>
          </cell>
          <cell r="C3063">
            <v>4</v>
          </cell>
          <cell r="H3063" t="str">
            <v>00</v>
          </cell>
          <cell r="J3063" t="str">
            <v>Registrado</v>
          </cell>
          <cell r="L3063" t="str">
            <v>203</v>
          </cell>
          <cell r="N3063">
            <v>2</v>
          </cell>
          <cell r="O3063">
            <v>0</v>
          </cell>
          <cell r="P3063">
            <v>1</v>
          </cell>
        </row>
        <row r="3064">
          <cell r="A3064" t="str">
            <v>GTO</v>
          </cell>
          <cell r="C3064">
            <v>4</v>
          </cell>
          <cell r="H3064" t="str">
            <v>00</v>
          </cell>
          <cell r="J3064" t="str">
            <v>Registrado</v>
          </cell>
          <cell r="L3064" t="str">
            <v>203</v>
          </cell>
          <cell r="N3064">
            <v>3</v>
          </cell>
          <cell r="O3064">
            <v>0</v>
          </cell>
          <cell r="P3064">
            <v>1</v>
          </cell>
        </row>
        <row r="3065">
          <cell r="A3065" t="str">
            <v>GTO</v>
          </cell>
          <cell r="C3065">
            <v>4</v>
          </cell>
          <cell r="H3065" t="str">
            <v>00</v>
          </cell>
          <cell r="J3065" t="str">
            <v>Registrado</v>
          </cell>
          <cell r="L3065" t="str">
            <v>203</v>
          </cell>
          <cell r="N3065">
            <v>3</v>
          </cell>
          <cell r="O3065">
            <v>0</v>
          </cell>
          <cell r="P3065">
            <v>1</v>
          </cell>
        </row>
        <row r="3066">
          <cell r="A3066" t="str">
            <v>GTO</v>
          </cell>
          <cell r="C3066">
            <v>4</v>
          </cell>
          <cell r="H3066" t="str">
            <v>00</v>
          </cell>
          <cell r="J3066" t="str">
            <v>Registrado</v>
          </cell>
          <cell r="L3066" t="str">
            <v>203</v>
          </cell>
          <cell r="N3066">
            <v>3</v>
          </cell>
          <cell r="O3066">
            <v>0</v>
          </cell>
          <cell r="P3066">
            <v>1</v>
          </cell>
        </row>
        <row r="3067">
          <cell r="A3067" t="str">
            <v>GTO</v>
          </cell>
          <cell r="C3067">
            <v>4</v>
          </cell>
          <cell r="H3067" t="str">
            <v>00</v>
          </cell>
          <cell r="J3067" t="str">
            <v>Registrado</v>
          </cell>
          <cell r="L3067" t="str">
            <v>203</v>
          </cell>
          <cell r="N3067">
            <v>3</v>
          </cell>
          <cell r="O3067">
            <v>0</v>
          </cell>
          <cell r="P3067">
            <v>1</v>
          </cell>
        </row>
        <row r="3068">
          <cell r="A3068" t="str">
            <v>GTO</v>
          </cell>
          <cell r="C3068">
            <v>4</v>
          </cell>
          <cell r="H3068" t="str">
            <v>00</v>
          </cell>
          <cell r="J3068" t="str">
            <v>Registrado</v>
          </cell>
          <cell r="L3068" t="str">
            <v>203</v>
          </cell>
          <cell r="N3068">
            <v>3</v>
          </cell>
          <cell r="O3068">
            <v>0</v>
          </cell>
          <cell r="P3068">
            <v>1</v>
          </cell>
        </row>
        <row r="3069">
          <cell r="A3069" t="str">
            <v>GTO</v>
          </cell>
          <cell r="C3069">
            <v>4</v>
          </cell>
          <cell r="H3069" t="str">
            <v>00</v>
          </cell>
          <cell r="J3069" t="str">
            <v>Registrado</v>
          </cell>
          <cell r="L3069" t="str">
            <v>203</v>
          </cell>
          <cell r="N3069">
            <v>3</v>
          </cell>
          <cell r="O3069">
            <v>0</v>
          </cell>
          <cell r="P3069">
            <v>1</v>
          </cell>
        </row>
        <row r="3070">
          <cell r="A3070" t="str">
            <v>GTO</v>
          </cell>
          <cell r="C3070">
            <v>4</v>
          </cell>
          <cell r="H3070" t="str">
            <v>00</v>
          </cell>
          <cell r="J3070" t="str">
            <v>Registrado</v>
          </cell>
          <cell r="L3070" t="str">
            <v>203</v>
          </cell>
          <cell r="N3070">
            <v>3</v>
          </cell>
          <cell r="O3070">
            <v>0</v>
          </cell>
          <cell r="P3070">
            <v>1</v>
          </cell>
        </row>
        <row r="3071">
          <cell r="A3071" t="str">
            <v>GTO</v>
          </cell>
          <cell r="C3071">
            <v>4</v>
          </cell>
          <cell r="H3071" t="str">
            <v>00</v>
          </cell>
          <cell r="J3071" t="str">
            <v>Registrado</v>
          </cell>
          <cell r="L3071" t="str">
            <v>203</v>
          </cell>
          <cell r="N3071">
            <v>3</v>
          </cell>
          <cell r="O3071">
            <v>0</v>
          </cell>
          <cell r="P3071">
            <v>1</v>
          </cell>
        </row>
        <row r="3072">
          <cell r="A3072" t="str">
            <v>GTO</v>
          </cell>
          <cell r="C3072">
            <v>4</v>
          </cell>
          <cell r="H3072" t="str">
            <v>00</v>
          </cell>
          <cell r="J3072" t="str">
            <v>Registrado</v>
          </cell>
          <cell r="L3072" t="str">
            <v>203</v>
          </cell>
          <cell r="N3072">
            <v>3</v>
          </cell>
          <cell r="O3072">
            <v>0</v>
          </cell>
          <cell r="P3072">
            <v>1</v>
          </cell>
        </row>
        <row r="3073">
          <cell r="A3073" t="str">
            <v>GTO</v>
          </cell>
          <cell r="C3073">
            <v>4</v>
          </cell>
          <cell r="H3073" t="str">
            <v>00</v>
          </cell>
          <cell r="J3073" t="str">
            <v>Registrado</v>
          </cell>
          <cell r="L3073" t="str">
            <v>203</v>
          </cell>
          <cell r="N3073">
            <v>3</v>
          </cell>
          <cell r="O3073">
            <v>0</v>
          </cell>
          <cell r="P3073">
            <v>1</v>
          </cell>
        </row>
        <row r="3074">
          <cell r="A3074" t="str">
            <v>GTO</v>
          </cell>
          <cell r="C3074">
            <v>4</v>
          </cell>
          <cell r="H3074" t="str">
            <v>00</v>
          </cell>
          <cell r="J3074" t="str">
            <v>Registrado</v>
          </cell>
          <cell r="L3074" t="str">
            <v>203</v>
          </cell>
          <cell r="N3074">
            <v>3</v>
          </cell>
          <cell r="O3074">
            <v>0</v>
          </cell>
          <cell r="P3074">
            <v>1</v>
          </cell>
        </row>
        <row r="3075">
          <cell r="A3075" t="str">
            <v>GTO</v>
          </cell>
          <cell r="C3075">
            <v>4</v>
          </cell>
          <cell r="H3075" t="str">
            <v>00</v>
          </cell>
          <cell r="J3075" t="str">
            <v>Registrado</v>
          </cell>
          <cell r="L3075" t="str">
            <v>203</v>
          </cell>
          <cell r="N3075">
            <v>3</v>
          </cell>
          <cell r="O3075">
            <v>0</v>
          </cell>
          <cell r="P3075">
            <v>1</v>
          </cell>
        </row>
        <row r="3076">
          <cell r="A3076" t="str">
            <v>GTO</v>
          </cell>
          <cell r="C3076">
            <v>4</v>
          </cell>
          <cell r="H3076" t="str">
            <v>00</v>
          </cell>
          <cell r="J3076" t="str">
            <v>Registrado</v>
          </cell>
          <cell r="L3076" t="str">
            <v>203</v>
          </cell>
          <cell r="N3076">
            <v>3</v>
          </cell>
          <cell r="O3076">
            <v>0</v>
          </cell>
          <cell r="P3076">
            <v>1</v>
          </cell>
        </row>
        <row r="3077">
          <cell r="A3077" t="str">
            <v>GTO</v>
          </cell>
          <cell r="C3077">
            <v>4</v>
          </cell>
          <cell r="H3077" t="str">
            <v>00</v>
          </cell>
          <cell r="J3077" t="str">
            <v>Registrado</v>
          </cell>
          <cell r="L3077" t="str">
            <v>203</v>
          </cell>
          <cell r="N3077">
            <v>3</v>
          </cell>
          <cell r="O3077">
            <v>0</v>
          </cell>
          <cell r="P3077">
            <v>1</v>
          </cell>
        </row>
        <row r="3078">
          <cell r="A3078" t="str">
            <v>GTO</v>
          </cell>
          <cell r="C3078">
            <v>4</v>
          </cell>
          <cell r="H3078" t="str">
            <v>00</v>
          </cell>
          <cell r="J3078" t="str">
            <v>Registrado</v>
          </cell>
          <cell r="L3078" t="str">
            <v>203</v>
          </cell>
          <cell r="N3078">
            <v>3</v>
          </cell>
          <cell r="O3078">
            <v>0</v>
          </cell>
          <cell r="P3078">
            <v>1</v>
          </cell>
        </row>
        <row r="3079">
          <cell r="A3079" t="str">
            <v>GTO</v>
          </cell>
          <cell r="C3079">
            <v>4</v>
          </cell>
          <cell r="H3079" t="str">
            <v>00</v>
          </cell>
          <cell r="J3079" t="str">
            <v>Registrado</v>
          </cell>
          <cell r="L3079" t="str">
            <v>203</v>
          </cell>
          <cell r="N3079">
            <v>3</v>
          </cell>
          <cell r="O3079">
            <v>0</v>
          </cell>
          <cell r="P3079">
            <v>1</v>
          </cell>
        </row>
        <row r="3080">
          <cell r="A3080" t="str">
            <v>GTO</v>
          </cell>
          <cell r="C3080">
            <v>4</v>
          </cell>
          <cell r="H3080" t="str">
            <v>00</v>
          </cell>
          <cell r="J3080" t="str">
            <v>Registrado</v>
          </cell>
          <cell r="L3080" t="str">
            <v>203</v>
          </cell>
          <cell r="N3080">
            <v>3</v>
          </cell>
          <cell r="O3080">
            <v>0</v>
          </cell>
          <cell r="P3080">
            <v>1</v>
          </cell>
        </row>
        <row r="3081">
          <cell r="A3081" t="str">
            <v>GTO</v>
          </cell>
          <cell r="C3081">
            <v>4</v>
          </cell>
          <cell r="H3081" t="str">
            <v>00</v>
          </cell>
          <cell r="J3081" t="str">
            <v>Registrado</v>
          </cell>
          <cell r="L3081" t="str">
            <v>203</v>
          </cell>
          <cell r="N3081">
            <v>3</v>
          </cell>
          <cell r="O3081">
            <v>0</v>
          </cell>
          <cell r="P3081">
            <v>1</v>
          </cell>
        </row>
        <row r="3082">
          <cell r="A3082" t="str">
            <v>GTO</v>
          </cell>
          <cell r="C3082">
            <v>4</v>
          </cell>
          <cell r="H3082" t="str">
            <v>00</v>
          </cell>
          <cell r="J3082" t="str">
            <v>Registrado</v>
          </cell>
          <cell r="L3082" t="str">
            <v>203</v>
          </cell>
          <cell r="N3082">
            <v>3</v>
          </cell>
          <cell r="O3082">
            <v>0</v>
          </cell>
          <cell r="P3082">
            <v>1</v>
          </cell>
        </row>
        <row r="3083">
          <cell r="A3083" t="str">
            <v>GTO</v>
          </cell>
          <cell r="C3083">
            <v>4</v>
          </cell>
          <cell r="H3083" t="str">
            <v>00</v>
          </cell>
          <cell r="J3083" t="str">
            <v>Registrado</v>
          </cell>
          <cell r="L3083" t="str">
            <v>203</v>
          </cell>
          <cell r="N3083">
            <v>3</v>
          </cell>
          <cell r="O3083">
            <v>0</v>
          </cell>
          <cell r="P3083">
            <v>1</v>
          </cell>
        </row>
        <row r="3084">
          <cell r="A3084" t="str">
            <v>GTO</v>
          </cell>
          <cell r="C3084">
            <v>4</v>
          </cell>
          <cell r="H3084" t="str">
            <v>00</v>
          </cell>
          <cell r="J3084" t="str">
            <v>Registrado</v>
          </cell>
          <cell r="L3084" t="str">
            <v>203</v>
          </cell>
          <cell r="N3084">
            <v>3</v>
          </cell>
          <cell r="O3084">
            <v>0</v>
          </cell>
          <cell r="P3084">
            <v>1</v>
          </cell>
        </row>
        <row r="3085">
          <cell r="A3085" t="str">
            <v>GTO</v>
          </cell>
          <cell r="C3085">
            <v>4</v>
          </cell>
          <cell r="H3085" t="str">
            <v>00</v>
          </cell>
          <cell r="J3085" t="str">
            <v>Registrado</v>
          </cell>
          <cell r="L3085" t="str">
            <v>203</v>
          </cell>
          <cell r="N3085">
            <v>3</v>
          </cell>
          <cell r="O3085">
            <v>0</v>
          </cell>
          <cell r="P3085">
            <v>1</v>
          </cell>
        </row>
        <row r="3086">
          <cell r="A3086" t="str">
            <v>GTO</v>
          </cell>
          <cell r="C3086">
            <v>4</v>
          </cell>
          <cell r="H3086" t="str">
            <v>00</v>
          </cell>
          <cell r="J3086" t="str">
            <v>Registrado</v>
          </cell>
          <cell r="L3086" t="str">
            <v>203</v>
          </cell>
          <cell r="N3086">
            <v>3</v>
          </cell>
          <cell r="O3086">
            <v>0</v>
          </cell>
          <cell r="P3086">
            <v>1</v>
          </cell>
        </row>
        <row r="3087">
          <cell r="A3087" t="str">
            <v>GTO</v>
          </cell>
          <cell r="C3087">
            <v>4</v>
          </cell>
          <cell r="H3087" t="str">
            <v>00</v>
          </cell>
          <cell r="J3087" t="str">
            <v>Registrado</v>
          </cell>
          <cell r="L3087" t="str">
            <v>203</v>
          </cell>
          <cell r="N3087">
            <v>3</v>
          </cell>
          <cell r="O3087">
            <v>0</v>
          </cell>
          <cell r="P3087">
            <v>1</v>
          </cell>
        </row>
        <row r="3088">
          <cell r="A3088" t="str">
            <v>GTO</v>
          </cell>
          <cell r="C3088">
            <v>4</v>
          </cell>
          <cell r="H3088" t="str">
            <v>00</v>
          </cell>
          <cell r="J3088" t="str">
            <v>Registrado</v>
          </cell>
          <cell r="L3088" t="str">
            <v>203</v>
          </cell>
          <cell r="N3088">
            <v>3</v>
          </cell>
          <cell r="O3088">
            <v>0</v>
          </cell>
          <cell r="P3088">
            <v>1</v>
          </cell>
        </row>
        <row r="3089">
          <cell r="A3089" t="str">
            <v>GTO</v>
          </cell>
          <cell r="C3089">
            <v>4</v>
          </cell>
          <cell r="H3089" t="str">
            <v>00</v>
          </cell>
          <cell r="J3089" t="str">
            <v>Registrado</v>
          </cell>
          <cell r="L3089" t="str">
            <v>203</v>
          </cell>
          <cell r="N3089">
            <v>3</v>
          </cell>
          <cell r="O3089">
            <v>0</v>
          </cell>
          <cell r="P3089">
            <v>1</v>
          </cell>
        </row>
        <row r="3090">
          <cell r="A3090" t="str">
            <v>GTO</v>
          </cell>
          <cell r="C3090">
            <v>4</v>
          </cell>
          <cell r="H3090" t="str">
            <v>00</v>
          </cell>
          <cell r="J3090" t="str">
            <v>Registrado</v>
          </cell>
          <cell r="L3090" t="str">
            <v>203</v>
          </cell>
          <cell r="N3090">
            <v>3</v>
          </cell>
          <cell r="O3090">
            <v>0</v>
          </cell>
          <cell r="P3090">
            <v>1</v>
          </cell>
        </row>
        <row r="3091">
          <cell r="A3091" t="str">
            <v>GTO</v>
          </cell>
          <cell r="C3091">
            <v>4</v>
          </cell>
          <cell r="H3091" t="str">
            <v>00</v>
          </cell>
          <cell r="J3091" t="str">
            <v>Registrado</v>
          </cell>
          <cell r="L3091" t="str">
            <v>203</v>
          </cell>
          <cell r="N3091">
            <v>3</v>
          </cell>
          <cell r="O3091">
            <v>0</v>
          </cell>
          <cell r="P3091">
            <v>1</v>
          </cell>
        </row>
        <row r="3092">
          <cell r="A3092" t="str">
            <v>GTO</v>
          </cell>
          <cell r="C3092">
            <v>4</v>
          </cell>
          <cell r="H3092" t="str">
            <v>00</v>
          </cell>
          <cell r="J3092" t="str">
            <v>Registrado</v>
          </cell>
          <cell r="L3092" t="str">
            <v>203</v>
          </cell>
          <cell r="N3092">
            <v>3</v>
          </cell>
          <cell r="O3092">
            <v>0</v>
          </cell>
          <cell r="P3092">
            <v>1</v>
          </cell>
        </row>
        <row r="3093">
          <cell r="A3093" t="str">
            <v>GTO</v>
          </cell>
          <cell r="C3093">
            <v>4</v>
          </cell>
          <cell r="H3093" t="str">
            <v>00</v>
          </cell>
          <cell r="J3093" t="str">
            <v>Registrado</v>
          </cell>
          <cell r="L3093" t="str">
            <v>203</v>
          </cell>
          <cell r="N3093">
            <v>3</v>
          </cell>
          <cell r="O3093">
            <v>0</v>
          </cell>
          <cell r="P3093">
            <v>1</v>
          </cell>
        </row>
        <row r="3094">
          <cell r="A3094" t="str">
            <v>GTO</v>
          </cell>
          <cell r="C3094">
            <v>4</v>
          </cell>
          <cell r="H3094" t="str">
            <v>00</v>
          </cell>
          <cell r="J3094" t="str">
            <v>Registrado</v>
          </cell>
          <cell r="L3094" t="str">
            <v>203</v>
          </cell>
          <cell r="N3094">
            <v>3</v>
          </cell>
          <cell r="O3094">
            <v>0</v>
          </cell>
          <cell r="P3094">
            <v>1</v>
          </cell>
        </row>
        <row r="3095">
          <cell r="A3095" t="str">
            <v>GTO</v>
          </cell>
          <cell r="C3095">
            <v>4</v>
          </cell>
          <cell r="H3095" t="str">
            <v>00</v>
          </cell>
          <cell r="J3095" t="str">
            <v>Registrado</v>
          </cell>
          <cell r="L3095" t="str">
            <v>203</v>
          </cell>
          <cell r="N3095">
            <v>4</v>
          </cell>
          <cell r="O3095">
            <v>0</v>
          </cell>
          <cell r="P3095">
            <v>1</v>
          </cell>
        </row>
        <row r="3096">
          <cell r="A3096" t="str">
            <v>GTO</v>
          </cell>
          <cell r="C3096">
            <v>12</v>
          </cell>
          <cell r="H3096" t="str">
            <v>00</v>
          </cell>
          <cell r="J3096" t="str">
            <v>Registrado</v>
          </cell>
          <cell r="L3096" t="str">
            <v>203</v>
          </cell>
          <cell r="N3096">
            <v>3</v>
          </cell>
          <cell r="O3096">
            <v>0</v>
          </cell>
          <cell r="P3096">
            <v>1</v>
          </cell>
        </row>
        <row r="3097">
          <cell r="A3097" t="str">
            <v>GTO</v>
          </cell>
          <cell r="C3097">
            <v>15</v>
          </cell>
          <cell r="H3097" t="str">
            <v>00</v>
          </cell>
          <cell r="J3097" t="str">
            <v>Registrado</v>
          </cell>
          <cell r="L3097" t="str">
            <v>203</v>
          </cell>
          <cell r="N3097">
            <v>4</v>
          </cell>
          <cell r="O3097">
            <v>0</v>
          </cell>
          <cell r="P3097">
            <v>1</v>
          </cell>
        </row>
        <row r="3098">
          <cell r="A3098" t="str">
            <v>GTO</v>
          </cell>
          <cell r="C3098">
            <v>15</v>
          </cell>
          <cell r="H3098" t="str">
            <v>00</v>
          </cell>
          <cell r="J3098" t="str">
            <v>Registrado</v>
          </cell>
          <cell r="L3098" t="str">
            <v>203</v>
          </cell>
          <cell r="N3098">
            <v>4</v>
          </cell>
          <cell r="O3098">
            <v>0</v>
          </cell>
          <cell r="P3098">
            <v>1</v>
          </cell>
        </row>
        <row r="3099">
          <cell r="A3099" t="str">
            <v>GTO</v>
          </cell>
          <cell r="C3099">
            <v>15</v>
          </cell>
          <cell r="H3099" t="str">
            <v>00</v>
          </cell>
          <cell r="J3099" t="str">
            <v>Registrado</v>
          </cell>
          <cell r="L3099" t="str">
            <v>203</v>
          </cell>
          <cell r="N3099">
            <v>1</v>
          </cell>
          <cell r="O3099">
            <v>0</v>
          </cell>
          <cell r="P3099">
            <v>1</v>
          </cell>
        </row>
        <row r="3100">
          <cell r="A3100" t="str">
            <v>GTO</v>
          </cell>
          <cell r="C3100">
            <v>15</v>
          </cell>
          <cell r="H3100" t="str">
            <v>00</v>
          </cell>
          <cell r="J3100" t="str">
            <v>Registrado</v>
          </cell>
          <cell r="L3100" t="str">
            <v>203</v>
          </cell>
          <cell r="N3100">
            <v>3</v>
          </cell>
          <cell r="O3100">
            <v>0</v>
          </cell>
          <cell r="P3100">
            <v>1</v>
          </cell>
        </row>
        <row r="3101">
          <cell r="A3101" t="str">
            <v>GTO</v>
          </cell>
          <cell r="C3101">
            <v>15</v>
          </cell>
          <cell r="H3101" t="str">
            <v>00</v>
          </cell>
          <cell r="J3101" t="str">
            <v>Registrado</v>
          </cell>
          <cell r="L3101" t="str">
            <v>203</v>
          </cell>
          <cell r="N3101">
            <v>3</v>
          </cell>
          <cell r="O3101">
            <v>0</v>
          </cell>
          <cell r="P3101">
            <v>1</v>
          </cell>
        </row>
        <row r="3102">
          <cell r="A3102" t="str">
            <v>GTO</v>
          </cell>
          <cell r="C3102">
            <v>15</v>
          </cell>
          <cell r="H3102" t="str">
            <v>00</v>
          </cell>
          <cell r="J3102" t="str">
            <v>Registrado</v>
          </cell>
          <cell r="L3102" t="str">
            <v>203</v>
          </cell>
          <cell r="N3102">
            <v>1</v>
          </cell>
          <cell r="O3102">
            <v>0</v>
          </cell>
          <cell r="P3102">
            <v>1</v>
          </cell>
        </row>
        <row r="3103">
          <cell r="A3103" t="str">
            <v>GTO</v>
          </cell>
          <cell r="C3103">
            <v>15</v>
          </cell>
          <cell r="H3103" t="str">
            <v>00</v>
          </cell>
          <cell r="J3103" t="str">
            <v>Registrado</v>
          </cell>
          <cell r="L3103" t="str">
            <v>203</v>
          </cell>
          <cell r="N3103">
            <v>2</v>
          </cell>
          <cell r="O3103">
            <v>0</v>
          </cell>
          <cell r="P3103">
            <v>1</v>
          </cell>
        </row>
        <row r="3104">
          <cell r="A3104" t="str">
            <v>GTO</v>
          </cell>
          <cell r="C3104">
            <v>15</v>
          </cell>
          <cell r="H3104" t="str">
            <v>00</v>
          </cell>
          <cell r="J3104" t="str">
            <v>Registrado</v>
          </cell>
          <cell r="L3104" t="str">
            <v>203</v>
          </cell>
          <cell r="N3104">
            <v>2</v>
          </cell>
          <cell r="O3104">
            <v>0</v>
          </cell>
          <cell r="P3104">
            <v>1</v>
          </cell>
        </row>
        <row r="3105">
          <cell r="A3105" t="str">
            <v>GTO</v>
          </cell>
          <cell r="C3105">
            <v>15</v>
          </cell>
          <cell r="H3105" t="str">
            <v>00</v>
          </cell>
          <cell r="J3105" t="str">
            <v>Registrado</v>
          </cell>
          <cell r="L3105" t="str">
            <v>203</v>
          </cell>
          <cell r="N3105">
            <v>2</v>
          </cell>
          <cell r="O3105">
            <v>0</v>
          </cell>
          <cell r="P3105">
            <v>1</v>
          </cell>
        </row>
        <row r="3106">
          <cell r="A3106" t="str">
            <v>GTO</v>
          </cell>
          <cell r="C3106">
            <v>15</v>
          </cell>
          <cell r="H3106" t="str">
            <v>00</v>
          </cell>
          <cell r="J3106" t="str">
            <v>Registrado</v>
          </cell>
          <cell r="L3106" t="str">
            <v>203</v>
          </cell>
          <cell r="N3106">
            <v>2</v>
          </cell>
          <cell r="O3106">
            <v>0</v>
          </cell>
          <cell r="P3106">
            <v>1</v>
          </cell>
        </row>
        <row r="3107">
          <cell r="A3107" t="str">
            <v>GTO</v>
          </cell>
          <cell r="C3107">
            <v>15</v>
          </cell>
          <cell r="H3107" t="str">
            <v>00</v>
          </cell>
          <cell r="J3107" t="str">
            <v>Registrado</v>
          </cell>
          <cell r="L3107" t="str">
            <v>203</v>
          </cell>
          <cell r="N3107">
            <v>2</v>
          </cell>
          <cell r="O3107">
            <v>0</v>
          </cell>
          <cell r="P3107">
            <v>1</v>
          </cell>
        </row>
        <row r="3108">
          <cell r="A3108" t="str">
            <v>GTO</v>
          </cell>
          <cell r="C3108">
            <v>15</v>
          </cell>
          <cell r="H3108" t="str">
            <v>00</v>
          </cell>
          <cell r="J3108" t="str">
            <v>Registrado</v>
          </cell>
          <cell r="L3108" t="str">
            <v>203</v>
          </cell>
          <cell r="N3108">
            <v>2</v>
          </cell>
          <cell r="O3108">
            <v>0</v>
          </cell>
          <cell r="P3108">
            <v>1</v>
          </cell>
        </row>
        <row r="3109">
          <cell r="A3109" t="str">
            <v>GTO</v>
          </cell>
          <cell r="C3109">
            <v>15</v>
          </cell>
          <cell r="H3109" t="str">
            <v>00</v>
          </cell>
          <cell r="J3109" t="str">
            <v>Registrado</v>
          </cell>
          <cell r="L3109" t="str">
            <v>203</v>
          </cell>
          <cell r="N3109">
            <v>2</v>
          </cell>
          <cell r="O3109">
            <v>0</v>
          </cell>
          <cell r="P3109">
            <v>1</v>
          </cell>
        </row>
        <row r="3110">
          <cell r="A3110" t="str">
            <v>GTO</v>
          </cell>
          <cell r="C3110">
            <v>15</v>
          </cell>
          <cell r="H3110" t="str">
            <v>00</v>
          </cell>
          <cell r="J3110" t="str">
            <v>Registrado</v>
          </cell>
          <cell r="L3110" t="str">
            <v>203</v>
          </cell>
          <cell r="N3110">
            <v>2</v>
          </cell>
          <cell r="O3110">
            <v>0</v>
          </cell>
          <cell r="P3110">
            <v>1</v>
          </cell>
        </row>
        <row r="3111">
          <cell r="A3111" t="str">
            <v>GTO</v>
          </cell>
          <cell r="C3111">
            <v>15</v>
          </cell>
          <cell r="H3111" t="str">
            <v>00</v>
          </cell>
          <cell r="J3111" t="str">
            <v>Registrado</v>
          </cell>
          <cell r="L3111" t="str">
            <v>203</v>
          </cell>
          <cell r="N3111">
            <v>3</v>
          </cell>
          <cell r="O3111">
            <v>0</v>
          </cell>
          <cell r="P3111">
            <v>1</v>
          </cell>
        </row>
        <row r="3112">
          <cell r="A3112" t="str">
            <v>GTO</v>
          </cell>
          <cell r="C3112">
            <v>15</v>
          </cell>
          <cell r="H3112" t="str">
            <v>00</v>
          </cell>
          <cell r="J3112" t="str">
            <v>Registrado</v>
          </cell>
          <cell r="L3112" t="str">
            <v>203</v>
          </cell>
          <cell r="N3112">
            <v>3</v>
          </cell>
          <cell r="O3112">
            <v>0</v>
          </cell>
          <cell r="P3112">
            <v>1</v>
          </cell>
        </row>
        <row r="3113">
          <cell r="A3113" t="str">
            <v>GTO</v>
          </cell>
          <cell r="C3113">
            <v>15</v>
          </cell>
          <cell r="H3113" t="str">
            <v>00</v>
          </cell>
          <cell r="J3113" t="str">
            <v>Registrado</v>
          </cell>
          <cell r="L3113" t="str">
            <v>203</v>
          </cell>
          <cell r="N3113">
            <v>3</v>
          </cell>
          <cell r="O3113">
            <v>0</v>
          </cell>
          <cell r="P3113">
            <v>1</v>
          </cell>
        </row>
        <row r="3114">
          <cell r="A3114" t="str">
            <v>GTO</v>
          </cell>
          <cell r="C3114">
            <v>15</v>
          </cell>
          <cell r="H3114" t="str">
            <v>00</v>
          </cell>
          <cell r="J3114" t="str">
            <v>Registrado</v>
          </cell>
          <cell r="L3114" t="str">
            <v>203</v>
          </cell>
          <cell r="N3114">
            <v>3</v>
          </cell>
          <cell r="O3114">
            <v>0</v>
          </cell>
          <cell r="P3114">
            <v>1</v>
          </cell>
        </row>
        <row r="3115">
          <cell r="A3115" t="str">
            <v>GTO</v>
          </cell>
          <cell r="C3115">
            <v>15</v>
          </cell>
          <cell r="H3115" t="str">
            <v>00</v>
          </cell>
          <cell r="J3115" t="str">
            <v>Registrado</v>
          </cell>
          <cell r="L3115" t="str">
            <v>203</v>
          </cell>
          <cell r="N3115">
            <v>3</v>
          </cell>
          <cell r="O3115">
            <v>0</v>
          </cell>
          <cell r="P3115">
            <v>1</v>
          </cell>
        </row>
        <row r="3116">
          <cell r="A3116" t="str">
            <v>GTO</v>
          </cell>
          <cell r="C3116">
            <v>15</v>
          </cell>
          <cell r="H3116" t="str">
            <v>00</v>
          </cell>
          <cell r="J3116" t="str">
            <v>Registrado</v>
          </cell>
          <cell r="L3116" t="str">
            <v>203</v>
          </cell>
          <cell r="N3116">
            <v>3</v>
          </cell>
          <cell r="O3116">
            <v>0</v>
          </cell>
          <cell r="P3116">
            <v>1</v>
          </cell>
        </row>
        <row r="3117">
          <cell r="A3117" t="str">
            <v>GTO</v>
          </cell>
          <cell r="C3117">
            <v>15</v>
          </cell>
          <cell r="H3117" t="str">
            <v>00</v>
          </cell>
          <cell r="J3117" t="str">
            <v>Registrado</v>
          </cell>
          <cell r="L3117" t="str">
            <v>203</v>
          </cell>
          <cell r="N3117">
            <v>3</v>
          </cell>
          <cell r="O3117">
            <v>0</v>
          </cell>
          <cell r="P3117">
            <v>1</v>
          </cell>
        </row>
        <row r="3118">
          <cell r="A3118" t="str">
            <v>GTO</v>
          </cell>
          <cell r="C3118">
            <v>15</v>
          </cell>
          <cell r="H3118" t="str">
            <v>00</v>
          </cell>
          <cell r="J3118" t="str">
            <v>Registrado</v>
          </cell>
          <cell r="L3118" t="str">
            <v>203</v>
          </cell>
          <cell r="N3118">
            <v>1</v>
          </cell>
          <cell r="O3118">
            <v>0</v>
          </cell>
          <cell r="P3118">
            <v>1</v>
          </cell>
        </row>
        <row r="3119">
          <cell r="A3119" t="str">
            <v>GTO</v>
          </cell>
          <cell r="C3119">
            <v>15</v>
          </cell>
          <cell r="H3119" t="str">
            <v>00</v>
          </cell>
          <cell r="J3119" t="str">
            <v>Registrado</v>
          </cell>
          <cell r="L3119" t="str">
            <v>203</v>
          </cell>
          <cell r="N3119">
            <v>3</v>
          </cell>
          <cell r="O3119">
            <v>0</v>
          </cell>
          <cell r="P3119">
            <v>1</v>
          </cell>
        </row>
        <row r="3120">
          <cell r="A3120" t="str">
            <v>GTO</v>
          </cell>
          <cell r="C3120">
            <v>15</v>
          </cell>
          <cell r="H3120" t="str">
            <v>00</v>
          </cell>
          <cell r="J3120" t="str">
            <v>Registrado</v>
          </cell>
          <cell r="L3120" t="str">
            <v>203</v>
          </cell>
          <cell r="N3120">
            <v>4</v>
          </cell>
          <cell r="O3120">
            <v>0</v>
          </cell>
          <cell r="P3120">
            <v>1</v>
          </cell>
        </row>
        <row r="3121">
          <cell r="A3121" t="str">
            <v>ANA</v>
          </cell>
          <cell r="C3121">
            <v>27</v>
          </cell>
          <cell r="H3121" t="str">
            <v>01</v>
          </cell>
          <cell r="J3121" t="str">
            <v>Registrado</v>
          </cell>
          <cell r="L3121" t="str">
            <v>101</v>
          </cell>
          <cell r="N3121">
            <v>1</v>
          </cell>
          <cell r="O3121">
            <v>0</v>
          </cell>
          <cell r="P3121">
            <v>1</v>
          </cell>
        </row>
        <row r="3122">
          <cell r="A3122" t="str">
            <v>ANA</v>
          </cell>
          <cell r="C3122">
            <v>22</v>
          </cell>
          <cell r="H3122" t="str">
            <v>01</v>
          </cell>
          <cell r="J3122" t="str">
            <v>Registrado</v>
          </cell>
          <cell r="L3122" t="str">
            <v>101</v>
          </cell>
          <cell r="N3122">
            <v>1</v>
          </cell>
          <cell r="O3122">
            <v>0</v>
          </cell>
          <cell r="P3122">
            <v>2</v>
          </cell>
        </row>
        <row r="3123">
          <cell r="A3123" t="str">
            <v>GTO</v>
          </cell>
          <cell r="C3123">
            <v>4</v>
          </cell>
          <cell r="H3123" t="str">
            <v>00</v>
          </cell>
          <cell r="J3123" t="str">
            <v>Registrado</v>
          </cell>
          <cell r="L3123" t="str">
            <v>203</v>
          </cell>
          <cell r="N3123">
            <v>1</v>
          </cell>
          <cell r="O3123">
            <v>0</v>
          </cell>
          <cell r="P3123">
            <v>1</v>
          </cell>
        </row>
        <row r="3124">
          <cell r="A3124" t="str">
            <v>GTO</v>
          </cell>
          <cell r="C3124">
            <v>12</v>
          </cell>
          <cell r="H3124" t="str">
            <v>00</v>
          </cell>
          <cell r="J3124" t="str">
            <v>Registrado</v>
          </cell>
          <cell r="L3124" t="str">
            <v>203</v>
          </cell>
          <cell r="N3124">
            <v>1</v>
          </cell>
          <cell r="O3124">
            <v>0</v>
          </cell>
          <cell r="P3124">
            <v>1</v>
          </cell>
        </row>
        <row r="3125">
          <cell r="A3125" t="str">
            <v>GTO</v>
          </cell>
          <cell r="C3125">
            <v>4</v>
          </cell>
          <cell r="H3125" t="str">
            <v>00</v>
          </cell>
          <cell r="J3125" t="str">
            <v>Registrado</v>
          </cell>
          <cell r="L3125" t="str">
            <v>203</v>
          </cell>
          <cell r="N3125">
            <v>1</v>
          </cell>
          <cell r="O3125">
            <v>0</v>
          </cell>
          <cell r="P3125">
            <v>1</v>
          </cell>
        </row>
        <row r="3126">
          <cell r="A3126" t="str">
            <v>GTO</v>
          </cell>
          <cell r="C3126">
            <v>12</v>
          </cell>
          <cell r="H3126" t="str">
            <v>00</v>
          </cell>
          <cell r="J3126" t="str">
            <v>Registrado</v>
          </cell>
          <cell r="L3126" t="str">
            <v>203</v>
          </cell>
          <cell r="N3126">
            <v>1</v>
          </cell>
          <cell r="O3126">
            <v>0</v>
          </cell>
          <cell r="P3126">
            <v>1</v>
          </cell>
        </row>
        <row r="3127">
          <cell r="A3127" t="str">
            <v>GTO</v>
          </cell>
          <cell r="C3127">
            <v>4</v>
          </cell>
          <cell r="H3127" t="str">
            <v>00</v>
          </cell>
          <cell r="J3127" t="str">
            <v>Registrado</v>
          </cell>
          <cell r="L3127" t="str">
            <v>203</v>
          </cell>
          <cell r="N3127">
            <v>1</v>
          </cell>
          <cell r="O3127">
            <v>0</v>
          </cell>
          <cell r="P3127">
            <v>1</v>
          </cell>
        </row>
        <row r="3128">
          <cell r="A3128" t="str">
            <v>GTO</v>
          </cell>
          <cell r="C3128">
            <v>12</v>
          </cell>
          <cell r="H3128" t="str">
            <v>00</v>
          </cell>
          <cell r="J3128" t="str">
            <v>Registrado</v>
          </cell>
          <cell r="L3128" t="str">
            <v>203</v>
          </cell>
          <cell r="N3128">
            <v>1</v>
          </cell>
          <cell r="O3128">
            <v>0</v>
          </cell>
          <cell r="P3128">
            <v>1</v>
          </cell>
        </row>
        <row r="3129">
          <cell r="A3129" t="str">
            <v>GTO</v>
          </cell>
          <cell r="C3129">
            <v>4</v>
          </cell>
          <cell r="H3129" t="str">
            <v>00</v>
          </cell>
          <cell r="J3129" t="str">
            <v>Registrado</v>
          </cell>
          <cell r="L3129" t="str">
            <v>203</v>
          </cell>
          <cell r="N3129">
            <v>1</v>
          </cell>
          <cell r="O3129">
            <v>0</v>
          </cell>
          <cell r="P3129">
            <v>1</v>
          </cell>
        </row>
        <row r="3130">
          <cell r="A3130" t="str">
            <v>GTO</v>
          </cell>
          <cell r="C3130">
            <v>12</v>
          </cell>
          <cell r="H3130" t="str">
            <v>00</v>
          </cell>
          <cell r="J3130" t="str">
            <v>Registrado</v>
          </cell>
          <cell r="L3130" t="str">
            <v>203</v>
          </cell>
          <cell r="N3130">
            <v>1</v>
          </cell>
          <cell r="O3130">
            <v>0</v>
          </cell>
          <cell r="P3130">
            <v>1</v>
          </cell>
        </row>
        <row r="3131">
          <cell r="A3131" t="str">
            <v>GTO</v>
          </cell>
          <cell r="C3131">
            <v>4</v>
          </cell>
          <cell r="H3131" t="str">
            <v>00</v>
          </cell>
          <cell r="J3131" t="str">
            <v>Registrado</v>
          </cell>
          <cell r="L3131" t="str">
            <v>203</v>
          </cell>
          <cell r="N3131">
            <v>1</v>
          </cell>
          <cell r="O3131">
            <v>0</v>
          </cell>
          <cell r="P3131">
            <v>1</v>
          </cell>
        </row>
        <row r="3132">
          <cell r="A3132" t="str">
            <v>GTO</v>
          </cell>
          <cell r="C3132">
            <v>12</v>
          </cell>
          <cell r="H3132" t="str">
            <v>00</v>
          </cell>
          <cell r="J3132" t="str">
            <v>Registrado</v>
          </cell>
          <cell r="L3132" t="str">
            <v>203</v>
          </cell>
          <cell r="N3132">
            <v>1</v>
          </cell>
          <cell r="O3132">
            <v>0</v>
          </cell>
          <cell r="P3132">
            <v>1</v>
          </cell>
        </row>
        <row r="3133">
          <cell r="A3133" t="str">
            <v>GTO</v>
          </cell>
          <cell r="C3133">
            <v>4</v>
          </cell>
          <cell r="H3133" t="str">
            <v>00</v>
          </cell>
          <cell r="J3133" t="str">
            <v>Registrado</v>
          </cell>
          <cell r="L3133" t="str">
            <v>203</v>
          </cell>
          <cell r="N3133">
            <v>1</v>
          </cell>
          <cell r="O3133">
            <v>0</v>
          </cell>
          <cell r="P3133">
            <v>1</v>
          </cell>
        </row>
        <row r="3134">
          <cell r="A3134" t="str">
            <v>GTO</v>
          </cell>
          <cell r="C3134">
            <v>12</v>
          </cell>
          <cell r="H3134" t="str">
            <v>00</v>
          </cell>
          <cell r="J3134" t="str">
            <v>Registrado</v>
          </cell>
          <cell r="L3134" t="str">
            <v>203</v>
          </cell>
          <cell r="N3134">
            <v>1</v>
          </cell>
          <cell r="O3134">
            <v>0</v>
          </cell>
          <cell r="P3134">
            <v>1</v>
          </cell>
        </row>
        <row r="3135">
          <cell r="A3135" t="str">
            <v>GTO</v>
          </cell>
          <cell r="C3135">
            <v>4</v>
          </cell>
          <cell r="H3135" t="str">
            <v>00</v>
          </cell>
          <cell r="J3135" t="str">
            <v>Registrado</v>
          </cell>
          <cell r="L3135" t="str">
            <v>203</v>
          </cell>
          <cell r="N3135">
            <v>1</v>
          </cell>
          <cell r="O3135">
            <v>0</v>
          </cell>
          <cell r="P3135">
            <v>1</v>
          </cell>
        </row>
        <row r="3136">
          <cell r="A3136" t="str">
            <v>GTO</v>
          </cell>
          <cell r="C3136">
            <v>12</v>
          </cell>
          <cell r="H3136" t="str">
            <v>00</v>
          </cell>
          <cell r="J3136" t="str">
            <v>Registrado</v>
          </cell>
          <cell r="L3136" t="str">
            <v>203</v>
          </cell>
          <cell r="N3136">
            <v>1</v>
          </cell>
          <cell r="O3136">
            <v>0</v>
          </cell>
          <cell r="P3136">
            <v>1</v>
          </cell>
        </row>
        <row r="3137">
          <cell r="A3137" t="str">
            <v>GTO</v>
          </cell>
          <cell r="C3137">
            <v>4</v>
          </cell>
          <cell r="H3137" t="str">
            <v>00</v>
          </cell>
          <cell r="J3137" t="str">
            <v>Registrado</v>
          </cell>
          <cell r="L3137" t="str">
            <v>203</v>
          </cell>
          <cell r="N3137">
            <v>1</v>
          </cell>
          <cell r="O3137">
            <v>0</v>
          </cell>
          <cell r="P3137">
            <v>1</v>
          </cell>
        </row>
        <row r="3138">
          <cell r="A3138" t="str">
            <v>GTO</v>
          </cell>
          <cell r="C3138">
            <v>12</v>
          </cell>
          <cell r="H3138" t="str">
            <v>00</v>
          </cell>
          <cell r="J3138" t="str">
            <v>Registrado</v>
          </cell>
          <cell r="L3138" t="str">
            <v>203</v>
          </cell>
          <cell r="N3138">
            <v>1</v>
          </cell>
          <cell r="O3138">
            <v>0</v>
          </cell>
          <cell r="P3138">
            <v>1</v>
          </cell>
        </row>
        <row r="3139">
          <cell r="A3139" t="str">
            <v>GTO</v>
          </cell>
          <cell r="C3139">
            <v>4</v>
          </cell>
          <cell r="H3139" t="str">
            <v>00</v>
          </cell>
          <cell r="J3139" t="str">
            <v>Registrado</v>
          </cell>
          <cell r="L3139" t="str">
            <v>203</v>
          </cell>
          <cell r="N3139">
            <v>3</v>
          </cell>
          <cell r="O3139">
            <v>0</v>
          </cell>
          <cell r="P3139">
            <v>1</v>
          </cell>
        </row>
        <row r="3140">
          <cell r="A3140" t="str">
            <v>GTO</v>
          </cell>
          <cell r="C3140">
            <v>12</v>
          </cell>
          <cell r="H3140" t="str">
            <v>00</v>
          </cell>
          <cell r="J3140" t="str">
            <v>Registrado</v>
          </cell>
          <cell r="L3140" t="str">
            <v>203</v>
          </cell>
          <cell r="N3140">
            <v>3</v>
          </cell>
          <cell r="O3140">
            <v>0</v>
          </cell>
          <cell r="P3140">
            <v>1</v>
          </cell>
        </row>
        <row r="3141">
          <cell r="A3141" t="str">
            <v>GTO</v>
          </cell>
          <cell r="C3141">
            <v>4</v>
          </cell>
          <cell r="H3141" t="str">
            <v>00</v>
          </cell>
          <cell r="J3141" t="str">
            <v>Registrado</v>
          </cell>
          <cell r="L3141" t="str">
            <v>203</v>
          </cell>
          <cell r="N3141">
            <v>2</v>
          </cell>
          <cell r="O3141">
            <v>0</v>
          </cell>
          <cell r="P3141">
            <v>1</v>
          </cell>
        </row>
        <row r="3142">
          <cell r="A3142" t="str">
            <v>GTO</v>
          </cell>
          <cell r="C3142">
            <v>12</v>
          </cell>
          <cell r="H3142" t="str">
            <v>00</v>
          </cell>
          <cell r="J3142" t="str">
            <v>Registrado</v>
          </cell>
          <cell r="L3142" t="str">
            <v>203</v>
          </cell>
          <cell r="N3142">
            <v>2</v>
          </cell>
          <cell r="O3142">
            <v>0</v>
          </cell>
          <cell r="P3142">
            <v>1</v>
          </cell>
        </row>
        <row r="3143">
          <cell r="A3143" t="str">
            <v>GTO</v>
          </cell>
          <cell r="C3143">
            <v>4</v>
          </cell>
          <cell r="H3143" t="str">
            <v>00</v>
          </cell>
          <cell r="J3143" t="str">
            <v>Registrado</v>
          </cell>
          <cell r="L3143" t="str">
            <v>203</v>
          </cell>
          <cell r="N3143">
            <v>2</v>
          </cell>
          <cell r="O3143">
            <v>0</v>
          </cell>
          <cell r="P3143">
            <v>1</v>
          </cell>
        </row>
        <row r="3144">
          <cell r="A3144" t="str">
            <v>GTO</v>
          </cell>
          <cell r="C3144">
            <v>12</v>
          </cell>
          <cell r="H3144" t="str">
            <v>00</v>
          </cell>
          <cell r="J3144" t="str">
            <v>Registrado</v>
          </cell>
          <cell r="L3144" t="str">
            <v>203</v>
          </cell>
          <cell r="N3144">
            <v>2</v>
          </cell>
          <cell r="O3144">
            <v>0</v>
          </cell>
          <cell r="P3144">
            <v>1</v>
          </cell>
        </row>
        <row r="3145">
          <cell r="A3145" t="str">
            <v>GTO</v>
          </cell>
          <cell r="C3145">
            <v>4</v>
          </cell>
          <cell r="H3145" t="str">
            <v>00</v>
          </cell>
          <cell r="J3145" t="str">
            <v>Registrado</v>
          </cell>
          <cell r="L3145" t="str">
            <v>203</v>
          </cell>
          <cell r="N3145">
            <v>2</v>
          </cell>
          <cell r="O3145">
            <v>0</v>
          </cell>
          <cell r="P3145">
            <v>1</v>
          </cell>
        </row>
        <row r="3146">
          <cell r="A3146" t="str">
            <v>GTO</v>
          </cell>
          <cell r="C3146">
            <v>12</v>
          </cell>
          <cell r="H3146" t="str">
            <v>00</v>
          </cell>
          <cell r="J3146" t="str">
            <v>Registrado</v>
          </cell>
          <cell r="L3146" t="str">
            <v>203</v>
          </cell>
          <cell r="N3146">
            <v>2</v>
          </cell>
          <cell r="O3146">
            <v>0</v>
          </cell>
          <cell r="P3146">
            <v>1</v>
          </cell>
        </row>
        <row r="3147">
          <cell r="A3147" t="str">
            <v>GTO</v>
          </cell>
          <cell r="C3147">
            <v>4</v>
          </cell>
          <cell r="H3147" t="str">
            <v>00</v>
          </cell>
          <cell r="J3147" t="str">
            <v>Registrado</v>
          </cell>
          <cell r="L3147" t="str">
            <v>203</v>
          </cell>
          <cell r="N3147">
            <v>2</v>
          </cell>
          <cell r="O3147">
            <v>0</v>
          </cell>
          <cell r="P3147">
            <v>1</v>
          </cell>
        </row>
        <row r="3148">
          <cell r="A3148" t="str">
            <v>GTO</v>
          </cell>
          <cell r="C3148">
            <v>12</v>
          </cell>
          <cell r="H3148" t="str">
            <v>00</v>
          </cell>
          <cell r="J3148" t="str">
            <v>Registrado</v>
          </cell>
          <cell r="L3148" t="str">
            <v>203</v>
          </cell>
          <cell r="N3148">
            <v>2</v>
          </cell>
          <cell r="O3148">
            <v>0</v>
          </cell>
          <cell r="P3148">
            <v>1</v>
          </cell>
        </row>
        <row r="3149">
          <cell r="A3149" t="str">
            <v>GTO</v>
          </cell>
          <cell r="C3149">
            <v>4</v>
          </cell>
          <cell r="H3149" t="str">
            <v>00</v>
          </cell>
          <cell r="J3149" t="str">
            <v>Registrado</v>
          </cell>
          <cell r="L3149" t="str">
            <v>203</v>
          </cell>
          <cell r="N3149">
            <v>2</v>
          </cell>
          <cell r="O3149">
            <v>0</v>
          </cell>
          <cell r="P3149">
            <v>1</v>
          </cell>
        </row>
        <row r="3150">
          <cell r="A3150" t="str">
            <v>GTO</v>
          </cell>
          <cell r="C3150">
            <v>12</v>
          </cell>
          <cell r="H3150" t="str">
            <v>00</v>
          </cell>
          <cell r="J3150" t="str">
            <v>Registrado</v>
          </cell>
          <cell r="L3150" t="str">
            <v>203</v>
          </cell>
          <cell r="N3150">
            <v>2</v>
          </cell>
          <cell r="O3150">
            <v>0</v>
          </cell>
          <cell r="P3150">
            <v>1</v>
          </cell>
        </row>
        <row r="3151">
          <cell r="A3151" t="str">
            <v>GTO</v>
          </cell>
          <cell r="C3151">
            <v>4</v>
          </cell>
          <cell r="H3151" t="str">
            <v>00</v>
          </cell>
          <cell r="J3151" t="str">
            <v>Registrado</v>
          </cell>
          <cell r="L3151" t="str">
            <v>203</v>
          </cell>
          <cell r="N3151">
            <v>2</v>
          </cell>
          <cell r="O3151">
            <v>0</v>
          </cell>
          <cell r="P3151">
            <v>1</v>
          </cell>
        </row>
        <row r="3152">
          <cell r="A3152" t="str">
            <v>GTO</v>
          </cell>
          <cell r="C3152">
            <v>12</v>
          </cell>
          <cell r="H3152" t="str">
            <v>00</v>
          </cell>
          <cell r="J3152" t="str">
            <v>Registrado</v>
          </cell>
          <cell r="L3152" t="str">
            <v>203</v>
          </cell>
          <cell r="N3152">
            <v>2</v>
          </cell>
          <cell r="O3152">
            <v>0</v>
          </cell>
          <cell r="P3152">
            <v>1</v>
          </cell>
        </row>
        <row r="3153">
          <cell r="A3153" t="str">
            <v>GTO</v>
          </cell>
          <cell r="C3153">
            <v>4</v>
          </cell>
          <cell r="H3153" t="str">
            <v>00</v>
          </cell>
          <cell r="J3153" t="str">
            <v>Registrado</v>
          </cell>
          <cell r="L3153" t="str">
            <v>203</v>
          </cell>
          <cell r="N3153">
            <v>2</v>
          </cell>
          <cell r="O3153">
            <v>0</v>
          </cell>
          <cell r="P3153">
            <v>1</v>
          </cell>
        </row>
        <row r="3154">
          <cell r="A3154" t="str">
            <v>GTO</v>
          </cell>
          <cell r="C3154">
            <v>12</v>
          </cell>
          <cell r="H3154" t="str">
            <v>00</v>
          </cell>
          <cell r="J3154" t="str">
            <v>Registrado</v>
          </cell>
          <cell r="L3154" t="str">
            <v>203</v>
          </cell>
          <cell r="N3154">
            <v>2</v>
          </cell>
          <cell r="O3154">
            <v>0</v>
          </cell>
          <cell r="P3154">
            <v>1</v>
          </cell>
        </row>
        <row r="3155">
          <cell r="A3155" t="str">
            <v>GTO</v>
          </cell>
          <cell r="C3155">
            <v>4</v>
          </cell>
          <cell r="H3155" t="str">
            <v>00</v>
          </cell>
          <cell r="J3155" t="str">
            <v>Registrado</v>
          </cell>
          <cell r="L3155" t="str">
            <v>203</v>
          </cell>
          <cell r="N3155">
            <v>2</v>
          </cell>
          <cell r="O3155">
            <v>0</v>
          </cell>
          <cell r="P3155">
            <v>1</v>
          </cell>
        </row>
        <row r="3156">
          <cell r="A3156" t="str">
            <v>GTO</v>
          </cell>
          <cell r="C3156">
            <v>12</v>
          </cell>
          <cell r="H3156" t="str">
            <v>00</v>
          </cell>
          <cell r="J3156" t="str">
            <v>Registrado</v>
          </cell>
          <cell r="L3156" t="str">
            <v>203</v>
          </cell>
          <cell r="N3156">
            <v>2</v>
          </cell>
          <cell r="O3156">
            <v>0</v>
          </cell>
          <cell r="P3156">
            <v>1</v>
          </cell>
        </row>
        <row r="3157">
          <cell r="A3157" t="str">
            <v>GTO</v>
          </cell>
          <cell r="C3157">
            <v>4</v>
          </cell>
          <cell r="H3157" t="str">
            <v>00</v>
          </cell>
          <cell r="J3157" t="str">
            <v>Registrado</v>
          </cell>
          <cell r="L3157" t="str">
            <v>203</v>
          </cell>
          <cell r="N3157">
            <v>2</v>
          </cell>
          <cell r="O3157">
            <v>0</v>
          </cell>
          <cell r="P3157">
            <v>1</v>
          </cell>
        </row>
        <row r="3158">
          <cell r="A3158" t="str">
            <v>GTO</v>
          </cell>
          <cell r="C3158">
            <v>12</v>
          </cell>
          <cell r="H3158" t="str">
            <v>00</v>
          </cell>
          <cell r="J3158" t="str">
            <v>Registrado</v>
          </cell>
          <cell r="L3158" t="str">
            <v>203</v>
          </cell>
          <cell r="N3158">
            <v>2</v>
          </cell>
          <cell r="O3158">
            <v>0</v>
          </cell>
          <cell r="P3158">
            <v>1</v>
          </cell>
        </row>
        <row r="3159">
          <cell r="A3159" t="str">
            <v>GTO</v>
          </cell>
          <cell r="C3159">
            <v>4</v>
          </cell>
          <cell r="H3159" t="str">
            <v>00</v>
          </cell>
          <cell r="J3159" t="str">
            <v>Registrado</v>
          </cell>
          <cell r="L3159" t="str">
            <v>203</v>
          </cell>
          <cell r="N3159">
            <v>2</v>
          </cell>
          <cell r="O3159">
            <v>0</v>
          </cell>
          <cell r="P3159">
            <v>1</v>
          </cell>
        </row>
        <row r="3160">
          <cell r="A3160" t="str">
            <v>GTO</v>
          </cell>
          <cell r="C3160">
            <v>12</v>
          </cell>
          <cell r="H3160" t="str">
            <v>00</v>
          </cell>
          <cell r="J3160" t="str">
            <v>Registrado</v>
          </cell>
          <cell r="L3160" t="str">
            <v>203</v>
          </cell>
          <cell r="N3160">
            <v>2</v>
          </cell>
          <cell r="O3160">
            <v>0</v>
          </cell>
          <cell r="P3160">
            <v>1</v>
          </cell>
        </row>
        <row r="3161">
          <cell r="A3161" t="str">
            <v>GTO</v>
          </cell>
          <cell r="C3161">
            <v>4</v>
          </cell>
          <cell r="H3161" t="str">
            <v>00</v>
          </cell>
          <cell r="J3161" t="str">
            <v>Registrado</v>
          </cell>
          <cell r="L3161" t="str">
            <v>203</v>
          </cell>
          <cell r="N3161">
            <v>2</v>
          </cell>
          <cell r="O3161">
            <v>0</v>
          </cell>
          <cell r="P3161">
            <v>1</v>
          </cell>
        </row>
        <row r="3162">
          <cell r="A3162" t="str">
            <v>GTO</v>
          </cell>
          <cell r="C3162">
            <v>12</v>
          </cell>
          <cell r="H3162" t="str">
            <v>00</v>
          </cell>
          <cell r="J3162" t="str">
            <v>Registrado</v>
          </cell>
          <cell r="L3162" t="str">
            <v>203</v>
          </cell>
          <cell r="N3162">
            <v>2</v>
          </cell>
          <cell r="O3162">
            <v>0</v>
          </cell>
          <cell r="P3162">
            <v>1</v>
          </cell>
        </row>
        <row r="3163">
          <cell r="A3163" t="str">
            <v>GTO</v>
          </cell>
          <cell r="C3163">
            <v>4</v>
          </cell>
          <cell r="H3163" t="str">
            <v>00</v>
          </cell>
          <cell r="J3163" t="str">
            <v>Registrado</v>
          </cell>
          <cell r="L3163" t="str">
            <v>203</v>
          </cell>
          <cell r="N3163">
            <v>2</v>
          </cell>
          <cell r="O3163">
            <v>0</v>
          </cell>
          <cell r="P3163">
            <v>1</v>
          </cell>
        </row>
        <row r="3164">
          <cell r="A3164" t="str">
            <v>GTO</v>
          </cell>
          <cell r="C3164">
            <v>12</v>
          </cell>
          <cell r="H3164" t="str">
            <v>00</v>
          </cell>
          <cell r="J3164" t="str">
            <v>Registrado</v>
          </cell>
          <cell r="L3164" t="str">
            <v>203</v>
          </cell>
          <cell r="N3164">
            <v>2</v>
          </cell>
          <cell r="O3164">
            <v>0</v>
          </cell>
          <cell r="P3164">
            <v>1</v>
          </cell>
        </row>
        <row r="3165">
          <cell r="A3165" t="str">
            <v>GTO</v>
          </cell>
          <cell r="C3165">
            <v>4</v>
          </cell>
          <cell r="H3165" t="str">
            <v>00</v>
          </cell>
          <cell r="J3165" t="str">
            <v>Registrado</v>
          </cell>
          <cell r="L3165" t="str">
            <v>203</v>
          </cell>
          <cell r="N3165">
            <v>3</v>
          </cell>
          <cell r="O3165">
            <v>0</v>
          </cell>
          <cell r="P3165">
            <v>1</v>
          </cell>
        </row>
        <row r="3166">
          <cell r="A3166" t="str">
            <v>GTO</v>
          </cell>
          <cell r="C3166">
            <v>12</v>
          </cell>
          <cell r="H3166" t="str">
            <v>00</v>
          </cell>
          <cell r="J3166" t="str">
            <v>Registrado</v>
          </cell>
          <cell r="L3166" t="str">
            <v>203</v>
          </cell>
          <cell r="N3166">
            <v>3</v>
          </cell>
          <cell r="O3166">
            <v>0</v>
          </cell>
          <cell r="P3166">
            <v>1</v>
          </cell>
        </row>
        <row r="3167">
          <cell r="A3167" t="str">
            <v>GTO</v>
          </cell>
          <cell r="C3167">
            <v>4</v>
          </cell>
          <cell r="H3167" t="str">
            <v>00</v>
          </cell>
          <cell r="J3167" t="str">
            <v>Registrado</v>
          </cell>
          <cell r="L3167" t="str">
            <v>203</v>
          </cell>
          <cell r="N3167">
            <v>3</v>
          </cell>
          <cell r="O3167">
            <v>0</v>
          </cell>
          <cell r="P3167">
            <v>1</v>
          </cell>
        </row>
        <row r="3168">
          <cell r="A3168" t="str">
            <v>GTO</v>
          </cell>
          <cell r="C3168">
            <v>12</v>
          </cell>
          <cell r="H3168" t="str">
            <v>00</v>
          </cell>
          <cell r="J3168" t="str">
            <v>Registrado</v>
          </cell>
          <cell r="L3168" t="str">
            <v>203</v>
          </cell>
          <cell r="N3168">
            <v>3</v>
          </cell>
          <cell r="O3168">
            <v>0</v>
          </cell>
          <cell r="P3168">
            <v>1</v>
          </cell>
        </row>
        <row r="3169">
          <cell r="A3169" t="str">
            <v>GTO</v>
          </cell>
          <cell r="C3169">
            <v>4</v>
          </cell>
          <cell r="H3169" t="str">
            <v>00</v>
          </cell>
          <cell r="J3169" t="str">
            <v>Registrado</v>
          </cell>
          <cell r="L3169" t="str">
            <v>203</v>
          </cell>
          <cell r="N3169">
            <v>3</v>
          </cell>
          <cell r="O3169">
            <v>0</v>
          </cell>
          <cell r="P3169">
            <v>1</v>
          </cell>
        </row>
        <row r="3170">
          <cell r="A3170" t="str">
            <v>GTO</v>
          </cell>
          <cell r="C3170">
            <v>12</v>
          </cell>
          <cell r="H3170" t="str">
            <v>00</v>
          </cell>
          <cell r="J3170" t="str">
            <v>Registrado</v>
          </cell>
          <cell r="L3170" t="str">
            <v>203</v>
          </cell>
          <cell r="N3170">
            <v>3</v>
          </cell>
          <cell r="O3170">
            <v>0</v>
          </cell>
          <cell r="P3170">
            <v>1</v>
          </cell>
        </row>
        <row r="3171">
          <cell r="A3171" t="str">
            <v>GTO</v>
          </cell>
          <cell r="C3171">
            <v>4</v>
          </cell>
          <cell r="H3171" t="str">
            <v>00</v>
          </cell>
          <cell r="J3171" t="str">
            <v>Registrado</v>
          </cell>
          <cell r="L3171" t="str">
            <v>203</v>
          </cell>
          <cell r="N3171">
            <v>3</v>
          </cell>
          <cell r="O3171">
            <v>0</v>
          </cell>
          <cell r="P3171">
            <v>1</v>
          </cell>
        </row>
        <row r="3172">
          <cell r="A3172" t="str">
            <v>GTO</v>
          </cell>
          <cell r="C3172">
            <v>12</v>
          </cell>
          <cell r="H3172" t="str">
            <v>00</v>
          </cell>
          <cell r="J3172" t="str">
            <v>Registrado</v>
          </cell>
          <cell r="L3172" t="str">
            <v>203</v>
          </cell>
          <cell r="N3172">
            <v>3</v>
          </cell>
          <cell r="O3172">
            <v>0</v>
          </cell>
          <cell r="P3172">
            <v>1</v>
          </cell>
        </row>
        <row r="3173">
          <cell r="A3173" t="str">
            <v>GTO</v>
          </cell>
          <cell r="C3173">
            <v>4</v>
          </cell>
          <cell r="H3173" t="str">
            <v>00</v>
          </cell>
          <cell r="J3173" t="str">
            <v>Registrado</v>
          </cell>
          <cell r="L3173" t="str">
            <v>203</v>
          </cell>
          <cell r="N3173">
            <v>3</v>
          </cell>
          <cell r="O3173">
            <v>0</v>
          </cell>
          <cell r="P3173">
            <v>1</v>
          </cell>
        </row>
        <row r="3174">
          <cell r="A3174" t="str">
            <v>GTO</v>
          </cell>
          <cell r="C3174">
            <v>12</v>
          </cell>
          <cell r="H3174" t="str">
            <v>00</v>
          </cell>
          <cell r="J3174" t="str">
            <v>Registrado</v>
          </cell>
          <cell r="L3174" t="str">
            <v>203</v>
          </cell>
          <cell r="N3174">
            <v>3</v>
          </cell>
          <cell r="O3174">
            <v>0</v>
          </cell>
          <cell r="P3174">
            <v>1</v>
          </cell>
        </row>
        <row r="3175">
          <cell r="A3175" t="str">
            <v>GTO</v>
          </cell>
          <cell r="C3175">
            <v>4</v>
          </cell>
          <cell r="H3175" t="str">
            <v>00</v>
          </cell>
          <cell r="J3175" t="str">
            <v>Registrado</v>
          </cell>
          <cell r="L3175" t="str">
            <v>203</v>
          </cell>
          <cell r="N3175">
            <v>3</v>
          </cell>
          <cell r="O3175">
            <v>0</v>
          </cell>
          <cell r="P3175">
            <v>1</v>
          </cell>
        </row>
        <row r="3176">
          <cell r="A3176" t="str">
            <v>GTO</v>
          </cell>
          <cell r="C3176">
            <v>12</v>
          </cell>
          <cell r="H3176" t="str">
            <v>00</v>
          </cell>
          <cell r="J3176" t="str">
            <v>Registrado</v>
          </cell>
          <cell r="L3176" t="str">
            <v>203</v>
          </cell>
          <cell r="N3176">
            <v>3</v>
          </cell>
          <cell r="O3176">
            <v>0</v>
          </cell>
          <cell r="P3176">
            <v>1</v>
          </cell>
        </row>
        <row r="3177">
          <cell r="A3177" t="str">
            <v>GTO</v>
          </cell>
          <cell r="C3177">
            <v>4</v>
          </cell>
          <cell r="H3177" t="str">
            <v>00</v>
          </cell>
          <cell r="J3177" t="str">
            <v>Registrado</v>
          </cell>
          <cell r="L3177" t="str">
            <v>203</v>
          </cell>
          <cell r="N3177">
            <v>3</v>
          </cell>
          <cell r="O3177">
            <v>0</v>
          </cell>
          <cell r="P3177">
            <v>1</v>
          </cell>
        </row>
        <row r="3178">
          <cell r="A3178" t="str">
            <v>GTO</v>
          </cell>
          <cell r="C3178">
            <v>12</v>
          </cell>
          <cell r="H3178" t="str">
            <v>00</v>
          </cell>
          <cell r="J3178" t="str">
            <v>Registrado</v>
          </cell>
          <cell r="L3178" t="str">
            <v>203</v>
          </cell>
          <cell r="N3178">
            <v>3</v>
          </cell>
          <cell r="O3178">
            <v>0</v>
          </cell>
          <cell r="P3178">
            <v>1</v>
          </cell>
        </row>
        <row r="3179">
          <cell r="A3179" t="str">
            <v>GTO</v>
          </cell>
          <cell r="C3179">
            <v>4</v>
          </cell>
          <cell r="H3179" t="str">
            <v>00</v>
          </cell>
          <cell r="J3179" t="str">
            <v>Registrado</v>
          </cell>
          <cell r="L3179" t="str">
            <v>203</v>
          </cell>
          <cell r="N3179">
            <v>3</v>
          </cell>
          <cell r="O3179">
            <v>0</v>
          </cell>
          <cell r="P3179">
            <v>1</v>
          </cell>
        </row>
        <row r="3180">
          <cell r="A3180" t="str">
            <v>GTO</v>
          </cell>
          <cell r="C3180">
            <v>12</v>
          </cell>
          <cell r="H3180" t="str">
            <v>00</v>
          </cell>
          <cell r="J3180" t="str">
            <v>Registrado</v>
          </cell>
          <cell r="L3180" t="str">
            <v>203</v>
          </cell>
          <cell r="N3180">
            <v>3</v>
          </cell>
          <cell r="O3180">
            <v>0</v>
          </cell>
          <cell r="P3180">
            <v>1</v>
          </cell>
        </row>
        <row r="3181">
          <cell r="A3181" t="str">
            <v>GTO</v>
          </cell>
          <cell r="C3181">
            <v>4</v>
          </cell>
          <cell r="H3181" t="str">
            <v>00</v>
          </cell>
          <cell r="J3181" t="str">
            <v>Registrado</v>
          </cell>
          <cell r="L3181" t="str">
            <v>203</v>
          </cell>
          <cell r="N3181">
            <v>3</v>
          </cell>
          <cell r="O3181">
            <v>0</v>
          </cell>
          <cell r="P3181">
            <v>1</v>
          </cell>
        </row>
        <row r="3182">
          <cell r="A3182" t="str">
            <v>GTO</v>
          </cell>
          <cell r="C3182">
            <v>12</v>
          </cell>
          <cell r="H3182" t="str">
            <v>00</v>
          </cell>
          <cell r="J3182" t="str">
            <v>Registrado</v>
          </cell>
          <cell r="L3182" t="str">
            <v>203</v>
          </cell>
          <cell r="N3182">
            <v>3</v>
          </cell>
          <cell r="O3182">
            <v>0</v>
          </cell>
          <cell r="P3182">
            <v>1</v>
          </cell>
        </row>
        <row r="3183">
          <cell r="A3183" t="str">
            <v>GTO</v>
          </cell>
          <cell r="C3183">
            <v>4</v>
          </cell>
          <cell r="H3183" t="str">
            <v>00</v>
          </cell>
          <cell r="J3183" t="str">
            <v>Registrado</v>
          </cell>
          <cell r="L3183" t="str">
            <v>203</v>
          </cell>
          <cell r="N3183">
            <v>3</v>
          </cell>
          <cell r="O3183">
            <v>0</v>
          </cell>
          <cell r="P3183">
            <v>1</v>
          </cell>
        </row>
        <row r="3184">
          <cell r="A3184" t="str">
            <v>GTO</v>
          </cell>
          <cell r="C3184">
            <v>12</v>
          </cell>
          <cell r="H3184" t="str">
            <v>00</v>
          </cell>
          <cell r="J3184" t="str">
            <v>Registrado</v>
          </cell>
          <cell r="L3184" t="str">
            <v>203</v>
          </cell>
          <cell r="N3184">
            <v>3</v>
          </cell>
          <cell r="O3184">
            <v>0</v>
          </cell>
          <cell r="P3184">
            <v>1</v>
          </cell>
        </row>
        <row r="3185">
          <cell r="A3185" t="str">
            <v>GTO</v>
          </cell>
          <cell r="C3185">
            <v>4</v>
          </cell>
          <cell r="H3185" t="str">
            <v>00</v>
          </cell>
          <cell r="J3185" t="str">
            <v>Registrado</v>
          </cell>
          <cell r="L3185" t="str">
            <v>203</v>
          </cell>
          <cell r="N3185">
            <v>3</v>
          </cell>
          <cell r="O3185">
            <v>0</v>
          </cell>
          <cell r="P3185">
            <v>1</v>
          </cell>
        </row>
        <row r="3186">
          <cell r="A3186" t="str">
            <v>GTO</v>
          </cell>
          <cell r="C3186">
            <v>12</v>
          </cell>
          <cell r="H3186" t="str">
            <v>00</v>
          </cell>
          <cell r="J3186" t="str">
            <v>Registrado</v>
          </cell>
          <cell r="L3186" t="str">
            <v>203</v>
          </cell>
          <cell r="N3186">
            <v>3</v>
          </cell>
          <cell r="O3186">
            <v>0</v>
          </cell>
          <cell r="P3186">
            <v>1</v>
          </cell>
        </row>
        <row r="3187">
          <cell r="A3187" t="str">
            <v>GTO</v>
          </cell>
          <cell r="C3187">
            <v>4</v>
          </cell>
          <cell r="H3187" t="str">
            <v>00</v>
          </cell>
          <cell r="J3187" t="str">
            <v>Registrado</v>
          </cell>
          <cell r="L3187" t="str">
            <v>203</v>
          </cell>
          <cell r="N3187">
            <v>3</v>
          </cell>
          <cell r="O3187">
            <v>0</v>
          </cell>
          <cell r="P3187">
            <v>1</v>
          </cell>
        </row>
        <row r="3188">
          <cell r="A3188" t="str">
            <v>GTO</v>
          </cell>
          <cell r="C3188">
            <v>12</v>
          </cell>
          <cell r="H3188" t="str">
            <v>00</v>
          </cell>
          <cell r="J3188" t="str">
            <v>Registrado</v>
          </cell>
          <cell r="L3188" t="str">
            <v>203</v>
          </cell>
          <cell r="N3188">
            <v>3</v>
          </cell>
          <cell r="O3188">
            <v>0</v>
          </cell>
          <cell r="P3188">
            <v>1</v>
          </cell>
        </row>
        <row r="3189">
          <cell r="A3189" t="str">
            <v>GTO</v>
          </cell>
          <cell r="C3189">
            <v>4</v>
          </cell>
          <cell r="H3189" t="str">
            <v>00</v>
          </cell>
          <cell r="J3189" t="str">
            <v>Registrado</v>
          </cell>
          <cell r="L3189" t="str">
            <v>203</v>
          </cell>
          <cell r="N3189">
            <v>3</v>
          </cell>
          <cell r="O3189">
            <v>0</v>
          </cell>
          <cell r="P3189">
            <v>1</v>
          </cell>
        </row>
        <row r="3190">
          <cell r="A3190" t="str">
            <v>GTO</v>
          </cell>
          <cell r="C3190">
            <v>12</v>
          </cell>
          <cell r="H3190" t="str">
            <v>00</v>
          </cell>
          <cell r="J3190" t="str">
            <v>Registrado</v>
          </cell>
          <cell r="L3190" t="str">
            <v>203</v>
          </cell>
          <cell r="N3190">
            <v>3</v>
          </cell>
          <cell r="O3190">
            <v>0</v>
          </cell>
          <cell r="P3190">
            <v>1</v>
          </cell>
        </row>
        <row r="3191">
          <cell r="A3191" t="str">
            <v>GTO</v>
          </cell>
          <cell r="C3191">
            <v>4</v>
          </cell>
          <cell r="H3191" t="str">
            <v>00</v>
          </cell>
          <cell r="J3191" t="str">
            <v>Registrado</v>
          </cell>
          <cell r="L3191" t="str">
            <v>203</v>
          </cell>
          <cell r="N3191">
            <v>3</v>
          </cell>
          <cell r="O3191">
            <v>0</v>
          </cell>
          <cell r="P3191">
            <v>1</v>
          </cell>
        </row>
        <row r="3192">
          <cell r="A3192" t="str">
            <v>GTO</v>
          </cell>
          <cell r="C3192">
            <v>12</v>
          </cell>
          <cell r="H3192" t="str">
            <v>00</v>
          </cell>
          <cell r="J3192" t="str">
            <v>Registrado</v>
          </cell>
          <cell r="L3192" t="str">
            <v>203</v>
          </cell>
          <cell r="N3192">
            <v>3</v>
          </cell>
          <cell r="O3192">
            <v>0</v>
          </cell>
          <cell r="P3192">
            <v>1</v>
          </cell>
        </row>
        <row r="3193">
          <cell r="A3193" t="str">
            <v>GTO</v>
          </cell>
          <cell r="C3193">
            <v>4</v>
          </cell>
          <cell r="H3193" t="str">
            <v>00</v>
          </cell>
          <cell r="J3193" t="str">
            <v>Registrado</v>
          </cell>
          <cell r="L3193" t="str">
            <v>203</v>
          </cell>
          <cell r="N3193">
            <v>3</v>
          </cell>
          <cell r="O3193">
            <v>0</v>
          </cell>
          <cell r="P3193">
            <v>1</v>
          </cell>
        </row>
        <row r="3194">
          <cell r="A3194" t="str">
            <v>GTO</v>
          </cell>
          <cell r="C3194">
            <v>12</v>
          </cell>
          <cell r="H3194" t="str">
            <v>00</v>
          </cell>
          <cell r="J3194" t="str">
            <v>Registrado</v>
          </cell>
          <cell r="L3194" t="str">
            <v>203</v>
          </cell>
          <cell r="N3194">
            <v>3</v>
          </cell>
          <cell r="O3194">
            <v>0</v>
          </cell>
          <cell r="P3194">
            <v>1</v>
          </cell>
        </row>
        <row r="3195">
          <cell r="A3195" t="str">
            <v>GTO</v>
          </cell>
          <cell r="C3195">
            <v>4</v>
          </cell>
          <cell r="H3195" t="str">
            <v>00</v>
          </cell>
          <cell r="J3195" t="str">
            <v>Registrado</v>
          </cell>
          <cell r="L3195" t="str">
            <v>203</v>
          </cell>
          <cell r="N3195">
            <v>3</v>
          </cell>
          <cell r="O3195">
            <v>0</v>
          </cell>
          <cell r="P3195">
            <v>1</v>
          </cell>
        </row>
        <row r="3196">
          <cell r="A3196" t="str">
            <v>GTO</v>
          </cell>
          <cell r="C3196">
            <v>12</v>
          </cell>
          <cell r="H3196" t="str">
            <v>00</v>
          </cell>
          <cell r="J3196" t="str">
            <v>Registrado</v>
          </cell>
          <cell r="L3196" t="str">
            <v>203</v>
          </cell>
          <cell r="N3196">
            <v>3</v>
          </cell>
          <cell r="O3196">
            <v>0</v>
          </cell>
          <cell r="P3196">
            <v>1</v>
          </cell>
        </row>
        <row r="3197">
          <cell r="A3197" t="str">
            <v>GTO</v>
          </cell>
          <cell r="C3197">
            <v>4</v>
          </cell>
          <cell r="H3197" t="str">
            <v>00</v>
          </cell>
          <cell r="J3197" t="str">
            <v>Registrado</v>
          </cell>
          <cell r="L3197" t="str">
            <v>203</v>
          </cell>
          <cell r="N3197">
            <v>3</v>
          </cell>
          <cell r="O3197">
            <v>0</v>
          </cell>
          <cell r="P3197">
            <v>1</v>
          </cell>
        </row>
        <row r="3198">
          <cell r="A3198" t="str">
            <v>GTO</v>
          </cell>
          <cell r="C3198">
            <v>12</v>
          </cell>
          <cell r="H3198" t="str">
            <v>00</v>
          </cell>
          <cell r="J3198" t="str">
            <v>Registrado</v>
          </cell>
          <cell r="L3198" t="str">
            <v>203</v>
          </cell>
          <cell r="N3198">
            <v>3</v>
          </cell>
          <cell r="O3198">
            <v>0</v>
          </cell>
          <cell r="P3198">
            <v>1</v>
          </cell>
        </row>
        <row r="3199">
          <cell r="A3199" t="str">
            <v>GTO</v>
          </cell>
          <cell r="C3199">
            <v>4</v>
          </cell>
          <cell r="H3199" t="str">
            <v>00</v>
          </cell>
          <cell r="J3199" t="str">
            <v>Registrado</v>
          </cell>
          <cell r="L3199" t="str">
            <v>203</v>
          </cell>
          <cell r="N3199">
            <v>3</v>
          </cell>
          <cell r="O3199">
            <v>0</v>
          </cell>
          <cell r="P3199">
            <v>1</v>
          </cell>
        </row>
        <row r="3200">
          <cell r="A3200" t="str">
            <v>GTO</v>
          </cell>
          <cell r="C3200">
            <v>12</v>
          </cell>
          <cell r="H3200" t="str">
            <v>00</v>
          </cell>
          <cell r="J3200" t="str">
            <v>Registrado</v>
          </cell>
          <cell r="L3200" t="str">
            <v>203</v>
          </cell>
          <cell r="N3200">
            <v>3</v>
          </cell>
          <cell r="O3200">
            <v>0</v>
          </cell>
          <cell r="P3200">
            <v>1</v>
          </cell>
        </row>
        <row r="3201">
          <cell r="A3201" t="str">
            <v>ANA</v>
          </cell>
          <cell r="C3201">
            <v>19</v>
          </cell>
          <cell r="H3201" t="str">
            <v>01</v>
          </cell>
          <cell r="J3201" t="str">
            <v>Registrado</v>
          </cell>
          <cell r="L3201" t="str">
            <v>101</v>
          </cell>
          <cell r="N3201">
            <v>1</v>
          </cell>
          <cell r="O3201">
            <v>0</v>
          </cell>
          <cell r="P3201">
            <v>1</v>
          </cell>
        </row>
        <row r="3202">
          <cell r="A3202" t="str">
            <v>GTO</v>
          </cell>
          <cell r="C3202">
            <v>15</v>
          </cell>
          <cell r="H3202" t="str">
            <v>01</v>
          </cell>
          <cell r="J3202" t="str">
            <v>Registrado</v>
          </cell>
          <cell r="L3202" t="str">
            <v>102</v>
          </cell>
          <cell r="N3202">
            <v>1</v>
          </cell>
          <cell r="O3202">
            <v>0</v>
          </cell>
          <cell r="P3202">
            <v>1</v>
          </cell>
        </row>
        <row r="3203">
          <cell r="A3203" t="str">
            <v>GTO</v>
          </cell>
          <cell r="C3203">
            <v>4</v>
          </cell>
          <cell r="H3203" t="str">
            <v>01</v>
          </cell>
          <cell r="J3203" t="str">
            <v>Registrado</v>
          </cell>
          <cell r="L3203" t="str">
            <v>203</v>
          </cell>
          <cell r="N3203">
            <v>1</v>
          </cell>
          <cell r="O3203">
            <v>0</v>
          </cell>
          <cell r="P3203">
            <v>1</v>
          </cell>
        </row>
        <row r="3204">
          <cell r="A3204" t="str">
            <v>GTO</v>
          </cell>
          <cell r="C3204">
            <v>4</v>
          </cell>
          <cell r="H3204" t="str">
            <v>01</v>
          </cell>
          <cell r="J3204" t="str">
            <v>Registrado</v>
          </cell>
          <cell r="L3204" t="str">
            <v>203</v>
          </cell>
          <cell r="N3204">
            <v>1</v>
          </cell>
          <cell r="O3204">
            <v>0</v>
          </cell>
          <cell r="P3204">
            <v>1</v>
          </cell>
        </row>
        <row r="3205">
          <cell r="A3205" t="str">
            <v>GTO</v>
          </cell>
          <cell r="C3205">
            <v>4</v>
          </cell>
          <cell r="H3205" t="str">
            <v>01</v>
          </cell>
          <cell r="J3205" t="str">
            <v>Registrado</v>
          </cell>
          <cell r="L3205" t="str">
            <v>203</v>
          </cell>
          <cell r="N3205">
            <v>1</v>
          </cell>
          <cell r="O3205">
            <v>0</v>
          </cell>
          <cell r="P3205">
            <v>1</v>
          </cell>
        </row>
        <row r="3206">
          <cell r="A3206" t="str">
            <v>GTO</v>
          </cell>
          <cell r="C3206">
            <v>4</v>
          </cell>
          <cell r="H3206" t="str">
            <v>01</v>
          </cell>
          <cell r="J3206" t="str">
            <v>Registrado</v>
          </cell>
          <cell r="L3206" t="str">
            <v>203</v>
          </cell>
          <cell r="N3206">
            <v>1</v>
          </cell>
          <cell r="O3206">
            <v>0</v>
          </cell>
          <cell r="P3206">
            <v>1</v>
          </cell>
        </row>
        <row r="3207">
          <cell r="A3207" t="str">
            <v>GTO</v>
          </cell>
          <cell r="C3207">
            <v>4</v>
          </cell>
          <cell r="H3207" t="str">
            <v>01</v>
          </cell>
          <cell r="J3207" t="str">
            <v>Registrado</v>
          </cell>
          <cell r="L3207" t="str">
            <v>203</v>
          </cell>
          <cell r="N3207">
            <v>1</v>
          </cell>
          <cell r="O3207">
            <v>0</v>
          </cell>
          <cell r="P3207">
            <v>1</v>
          </cell>
        </row>
        <row r="3208">
          <cell r="A3208" t="str">
            <v>GTO</v>
          </cell>
          <cell r="C3208">
            <v>4</v>
          </cell>
          <cell r="H3208" t="str">
            <v>01</v>
          </cell>
          <cell r="J3208" t="str">
            <v>Registrado</v>
          </cell>
          <cell r="L3208" t="str">
            <v>203</v>
          </cell>
          <cell r="N3208">
            <v>1</v>
          </cell>
          <cell r="O3208">
            <v>0</v>
          </cell>
          <cell r="P3208">
            <v>1</v>
          </cell>
        </row>
        <row r="3209">
          <cell r="A3209" t="str">
            <v>GTO</v>
          </cell>
          <cell r="C3209">
            <v>4</v>
          </cell>
          <cell r="H3209" t="str">
            <v>01</v>
          </cell>
          <cell r="J3209" t="str">
            <v>Registrado</v>
          </cell>
          <cell r="L3209" t="str">
            <v>203</v>
          </cell>
          <cell r="N3209">
            <v>1</v>
          </cell>
          <cell r="O3209">
            <v>0</v>
          </cell>
          <cell r="P3209">
            <v>1</v>
          </cell>
        </row>
        <row r="3210">
          <cell r="A3210" t="str">
            <v>GTO</v>
          </cell>
          <cell r="C3210">
            <v>4</v>
          </cell>
          <cell r="H3210" t="str">
            <v>01</v>
          </cell>
          <cell r="J3210" t="str">
            <v>Registrado</v>
          </cell>
          <cell r="L3210" t="str">
            <v>203</v>
          </cell>
          <cell r="N3210">
            <v>1</v>
          </cell>
          <cell r="O3210">
            <v>0</v>
          </cell>
          <cell r="P3210">
            <v>1</v>
          </cell>
        </row>
        <row r="3211">
          <cell r="A3211" t="str">
            <v>GTO</v>
          </cell>
          <cell r="C3211">
            <v>4</v>
          </cell>
          <cell r="H3211" t="str">
            <v>01</v>
          </cell>
          <cell r="J3211" t="str">
            <v>Registrado</v>
          </cell>
          <cell r="L3211" t="str">
            <v>203</v>
          </cell>
          <cell r="N3211">
            <v>1</v>
          </cell>
          <cell r="O3211">
            <v>0</v>
          </cell>
          <cell r="P3211">
            <v>1</v>
          </cell>
        </row>
        <row r="3212">
          <cell r="A3212" t="str">
            <v>GTO</v>
          </cell>
          <cell r="C3212">
            <v>4</v>
          </cell>
          <cell r="H3212" t="str">
            <v>01</v>
          </cell>
          <cell r="J3212" t="str">
            <v>Registrado</v>
          </cell>
          <cell r="L3212" t="str">
            <v>203</v>
          </cell>
          <cell r="N3212">
            <v>1</v>
          </cell>
          <cell r="O3212">
            <v>0</v>
          </cell>
          <cell r="P3212">
            <v>1</v>
          </cell>
        </row>
        <row r="3213">
          <cell r="A3213" t="str">
            <v>GTO</v>
          </cell>
          <cell r="C3213">
            <v>4</v>
          </cell>
          <cell r="H3213" t="str">
            <v>01</v>
          </cell>
          <cell r="J3213" t="str">
            <v>Registrado</v>
          </cell>
          <cell r="L3213" t="str">
            <v>203</v>
          </cell>
          <cell r="N3213">
            <v>1</v>
          </cell>
          <cell r="O3213">
            <v>0</v>
          </cell>
          <cell r="P3213">
            <v>1</v>
          </cell>
        </row>
        <row r="3214">
          <cell r="A3214" t="str">
            <v>GTO</v>
          </cell>
          <cell r="C3214">
            <v>4</v>
          </cell>
          <cell r="H3214" t="str">
            <v>01</v>
          </cell>
          <cell r="J3214" t="str">
            <v>Registrado</v>
          </cell>
          <cell r="L3214" t="str">
            <v>203</v>
          </cell>
          <cell r="N3214">
            <v>1</v>
          </cell>
          <cell r="O3214">
            <v>0</v>
          </cell>
          <cell r="P3214">
            <v>1</v>
          </cell>
        </row>
        <row r="3215">
          <cell r="A3215" t="str">
            <v>GTO</v>
          </cell>
          <cell r="C3215">
            <v>4</v>
          </cell>
          <cell r="H3215" t="str">
            <v>01</v>
          </cell>
          <cell r="J3215" t="str">
            <v>Registrado</v>
          </cell>
          <cell r="L3215" t="str">
            <v>203</v>
          </cell>
          <cell r="N3215">
            <v>1</v>
          </cell>
          <cell r="O3215">
            <v>0</v>
          </cell>
          <cell r="P3215">
            <v>1</v>
          </cell>
        </row>
        <row r="3216">
          <cell r="A3216" t="str">
            <v>GTO</v>
          </cell>
          <cell r="C3216">
            <v>4</v>
          </cell>
          <cell r="H3216" t="str">
            <v>01</v>
          </cell>
          <cell r="J3216" t="str">
            <v>Registrado</v>
          </cell>
          <cell r="L3216" t="str">
            <v>203</v>
          </cell>
          <cell r="N3216">
            <v>1</v>
          </cell>
          <cell r="O3216">
            <v>0</v>
          </cell>
          <cell r="P3216">
            <v>1</v>
          </cell>
        </row>
        <row r="3217">
          <cell r="A3217" t="str">
            <v>GTO</v>
          </cell>
          <cell r="C3217">
            <v>4</v>
          </cell>
          <cell r="H3217" t="str">
            <v>01</v>
          </cell>
          <cell r="J3217" t="str">
            <v>Registrado</v>
          </cell>
          <cell r="L3217" t="str">
            <v>203</v>
          </cell>
          <cell r="N3217">
            <v>1</v>
          </cell>
          <cell r="O3217">
            <v>0</v>
          </cell>
          <cell r="P3217">
            <v>1</v>
          </cell>
        </row>
        <row r="3218">
          <cell r="A3218" t="str">
            <v>GTO</v>
          </cell>
          <cell r="C3218">
            <v>4</v>
          </cell>
          <cell r="H3218" t="str">
            <v>01</v>
          </cell>
          <cell r="J3218" t="str">
            <v>Registrado</v>
          </cell>
          <cell r="L3218" t="str">
            <v>203</v>
          </cell>
          <cell r="N3218">
            <v>1</v>
          </cell>
          <cell r="O3218">
            <v>0</v>
          </cell>
          <cell r="P3218">
            <v>1</v>
          </cell>
        </row>
        <row r="3219">
          <cell r="A3219" t="str">
            <v>GTO</v>
          </cell>
          <cell r="C3219">
            <v>4</v>
          </cell>
          <cell r="H3219" t="str">
            <v>01</v>
          </cell>
          <cell r="J3219" t="str">
            <v>Registrado</v>
          </cell>
          <cell r="L3219" t="str">
            <v>203</v>
          </cell>
          <cell r="N3219">
            <v>1</v>
          </cell>
          <cell r="O3219">
            <v>0</v>
          </cell>
          <cell r="P3219">
            <v>1</v>
          </cell>
        </row>
        <row r="3220">
          <cell r="A3220" t="str">
            <v>GTO</v>
          </cell>
          <cell r="C3220">
            <v>4</v>
          </cell>
          <cell r="H3220" t="str">
            <v>01</v>
          </cell>
          <cell r="J3220" t="str">
            <v>Registrado</v>
          </cell>
          <cell r="L3220" t="str">
            <v>203</v>
          </cell>
          <cell r="N3220">
            <v>1</v>
          </cell>
          <cell r="O3220">
            <v>0</v>
          </cell>
          <cell r="P3220">
            <v>1</v>
          </cell>
        </row>
        <row r="3221">
          <cell r="A3221" t="str">
            <v>GTO</v>
          </cell>
          <cell r="C3221">
            <v>4</v>
          </cell>
          <cell r="H3221" t="str">
            <v>01</v>
          </cell>
          <cell r="J3221" t="str">
            <v>Registrado</v>
          </cell>
          <cell r="L3221" t="str">
            <v>203</v>
          </cell>
          <cell r="N3221">
            <v>1</v>
          </cell>
          <cell r="O3221">
            <v>0</v>
          </cell>
          <cell r="P3221">
            <v>1</v>
          </cell>
        </row>
        <row r="3222">
          <cell r="A3222" t="str">
            <v>GTO</v>
          </cell>
          <cell r="C3222">
            <v>4</v>
          </cell>
          <cell r="H3222" t="str">
            <v>01</v>
          </cell>
          <cell r="J3222" t="str">
            <v>Registrado</v>
          </cell>
          <cell r="L3222" t="str">
            <v>203</v>
          </cell>
          <cell r="N3222">
            <v>1</v>
          </cell>
          <cell r="O3222">
            <v>0</v>
          </cell>
          <cell r="P3222">
            <v>1</v>
          </cell>
        </row>
        <row r="3223">
          <cell r="A3223" t="str">
            <v>GTO</v>
          </cell>
          <cell r="C3223">
            <v>4</v>
          </cell>
          <cell r="H3223" t="str">
            <v>01</v>
          </cell>
          <cell r="J3223" t="str">
            <v>Registrado</v>
          </cell>
          <cell r="L3223" t="str">
            <v>203</v>
          </cell>
          <cell r="N3223">
            <v>1</v>
          </cell>
          <cell r="O3223">
            <v>0</v>
          </cell>
          <cell r="P3223">
            <v>1</v>
          </cell>
        </row>
        <row r="3224">
          <cell r="A3224" t="str">
            <v>GTO</v>
          </cell>
          <cell r="C3224">
            <v>4</v>
          </cell>
          <cell r="H3224" t="str">
            <v>01</v>
          </cell>
          <cell r="J3224" t="str">
            <v>Registrado</v>
          </cell>
          <cell r="L3224" t="str">
            <v>203</v>
          </cell>
          <cell r="N3224">
            <v>1</v>
          </cell>
          <cell r="O3224">
            <v>0</v>
          </cell>
          <cell r="P3224">
            <v>1</v>
          </cell>
        </row>
        <row r="3225">
          <cell r="A3225" t="str">
            <v>GTO</v>
          </cell>
          <cell r="C3225">
            <v>4</v>
          </cell>
          <cell r="H3225" t="str">
            <v>01</v>
          </cell>
          <cell r="J3225" t="str">
            <v>Registrado</v>
          </cell>
          <cell r="L3225" t="str">
            <v>203</v>
          </cell>
          <cell r="N3225">
            <v>3</v>
          </cell>
          <cell r="O3225">
            <v>0</v>
          </cell>
          <cell r="P3225">
            <v>1</v>
          </cell>
        </row>
        <row r="3226">
          <cell r="A3226" t="str">
            <v>GTO</v>
          </cell>
          <cell r="C3226">
            <v>4</v>
          </cell>
          <cell r="H3226" t="str">
            <v>01</v>
          </cell>
          <cell r="J3226" t="str">
            <v>Registrado</v>
          </cell>
          <cell r="L3226" t="str">
            <v>203</v>
          </cell>
          <cell r="N3226">
            <v>3</v>
          </cell>
          <cell r="O3226">
            <v>0</v>
          </cell>
          <cell r="P3226">
            <v>1</v>
          </cell>
        </row>
        <row r="3227">
          <cell r="A3227" t="str">
            <v>GTO</v>
          </cell>
          <cell r="C3227">
            <v>4</v>
          </cell>
          <cell r="H3227" t="str">
            <v>01</v>
          </cell>
          <cell r="J3227" t="str">
            <v>Registrado</v>
          </cell>
          <cell r="L3227" t="str">
            <v>203</v>
          </cell>
          <cell r="N3227">
            <v>2</v>
          </cell>
          <cell r="O3227">
            <v>0</v>
          </cell>
          <cell r="P3227">
            <v>1</v>
          </cell>
        </row>
        <row r="3228">
          <cell r="A3228" t="str">
            <v>GTO</v>
          </cell>
          <cell r="C3228">
            <v>4</v>
          </cell>
          <cell r="H3228" t="str">
            <v>01</v>
          </cell>
          <cell r="J3228" t="str">
            <v>Registrado</v>
          </cell>
          <cell r="L3228" t="str">
            <v>203</v>
          </cell>
          <cell r="N3228">
            <v>2</v>
          </cell>
          <cell r="O3228">
            <v>0</v>
          </cell>
          <cell r="P3228">
            <v>1</v>
          </cell>
        </row>
        <row r="3229">
          <cell r="A3229" t="str">
            <v>GTO</v>
          </cell>
          <cell r="C3229">
            <v>4</v>
          </cell>
          <cell r="H3229" t="str">
            <v>01</v>
          </cell>
          <cell r="J3229" t="str">
            <v>Registrado</v>
          </cell>
          <cell r="L3229" t="str">
            <v>203</v>
          </cell>
          <cell r="N3229">
            <v>2</v>
          </cell>
          <cell r="O3229">
            <v>0</v>
          </cell>
          <cell r="P3229">
            <v>1</v>
          </cell>
        </row>
        <row r="3230">
          <cell r="A3230" t="str">
            <v>GTO</v>
          </cell>
          <cell r="C3230">
            <v>4</v>
          </cell>
          <cell r="H3230" t="str">
            <v>01</v>
          </cell>
          <cell r="J3230" t="str">
            <v>Registrado</v>
          </cell>
          <cell r="L3230" t="str">
            <v>203</v>
          </cell>
          <cell r="N3230">
            <v>2</v>
          </cell>
          <cell r="O3230">
            <v>0</v>
          </cell>
          <cell r="P3230">
            <v>1</v>
          </cell>
        </row>
        <row r="3231">
          <cell r="A3231" t="str">
            <v>GTO</v>
          </cell>
          <cell r="C3231">
            <v>4</v>
          </cell>
          <cell r="H3231" t="str">
            <v>01</v>
          </cell>
          <cell r="J3231" t="str">
            <v>Registrado</v>
          </cell>
          <cell r="L3231" t="str">
            <v>203</v>
          </cell>
          <cell r="N3231">
            <v>2</v>
          </cell>
          <cell r="O3231">
            <v>0</v>
          </cell>
          <cell r="P3231">
            <v>1</v>
          </cell>
        </row>
        <row r="3232">
          <cell r="A3232" t="str">
            <v>GTO</v>
          </cell>
          <cell r="C3232">
            <v>4</v>
          </cell>
          <cell r="H3232" t="str">
            <v>01</v>
          </cell>
          <cell r="J3232" t="str">
            <v>Registrado</v>
          </cell>
          <cell r="L3232" t="str">
            <v>203</v>
          </cell>
          <cell r="N3232">
            <v>2</v>
          </cell>
          <cell r="O3232">
            <v>0</v>
          </cell>
          <cell r="P3232">
            <v>1</v>
          </cell>
        </row>
        <row r="3233">
          <cell r="A3233" t="str">
            <v>GTO</v>
          </cell>
          <cell r="C3233">
            <v>4</v>
          </cell>
          <cell r="H3233" t="str">
            <v>01</v>
          </cell>
          <cell r="J3233" t="str">
            <v>Registrado</v>
          </cell>
          <cell r="L3233" t="str">
            <v>203</v>
          </cell>
          <cell r="N3233">
            <v>2</v>
          </cell>
          <cell r="O3233">
            <v>0</v>
          </cell>
          <cell r="P3233">
            <v>1</v>
          </cell>
        </row>
        <row r="3234">
          <cell r="A3234" t="str">
            <v>GTO</v>
          </cell>
          <cell r="C3234">
            <v>4</v>
          </cell>
          <cell r="H3234" t="str">
            <v>01</v>
          </cell>
          <cell r="J3234" t="str">
            <v>Registrado</v>
          </cell>
          <cell r="L3234" t="str">
            <v>203</v>
          </cell>
          <cell r="N3234">
            <v>2</v>
          </cell>
          <cell r="O3234">
            <v>0</v>
          </cell>
          <cell r="P3234">
            <v>1</v>
          </cell>
        </row>
        <row r="3235">
          <cell r="A3235" t="str">
            <v>GTO</v>
          </cell>
          <cell r="C3235">
            <v>15</v>
          </cell>
          <cell r="H3235" t="str">
            <v>01</v>
          </cell>
          <cell r="J3235" t="str">
            <v>Registrado</v>
          </cell>
          <cell r="L3235" t="str">
            <v>203</v>
          </cell>
          <cell r="N3235">
            <v>2</v>
          </cell>
          <cell r="O3235">
            <v>0</v>
          </cell>
          <cell r="P3235">
            <v>1</v>
          </cell>
        </row>
        <row r="3236">
          <cell r="A3236" t="str">
            <v>GTO</v>
          </cell>
          <cell r="C3236">
            <v>15</v>
          </cell>
          <cell r="H3236" t="str">
            <v>01</v>
          </cell>
          <cell r="J3236" t="str">
            <v>Registrado</v>
          </cell>
          <cell r="L3236" t="str">
            <v>203</v>
          </cell>
          <cell r="N3236">
            <v>2</v>
          </cell>
          <cell r="O3236">
            <v>0</v>
          </cell>
          <cell r="P3236">
            <v>1</v>
          </cell>
        </row>
        <row r="3237">
          <cell r="A3237" t="str">
            <v>GTO</v>
          </cell>
          <cell r="C3237">
            <v>4</v>
          </cell>
          <cell r="H3237" t="str">
            <v>01</v>
          </cell>
          <cell r="J3237" t="str">
            <v>Registrado</v>
          </cell>
          <cell r="L3237" t="str">
            <v>203</v>
          </cell>
          <cell r="N3237">
            <v>2</v>
          </cell>
          <cell r="O3237">
            <v>0</v>
          </cell>
          <cell r="P3237">
            <v>1</v>
          </cell>
        </row>
        <row r="3238">
          <cell r="A3238" t="str">
            <v>GTO</v>
          </cell>
          <cell r="C3238">
            <v>4</v>
          </cell>
          <cell r="H3238" t="str">
            <v>01</v>
          </cell>
          <cell r="J3238" t="str">
            <v>Registrado</v>
          </cell>
          <cell r="L3238" t="str">
            <v>203</v>
          </cell>
          <cell r="N3238">
            <v>2</v>
          </cell>
          <cell r="O3238">
            <v>0</v>
          </cell>
          <cell r="P3238">
            <v>1</v>
          </cell>
        </row>
        <row r="3239">
          <cell r="A3239" t="str">
            <v>GTO</v>
          </cell>
          <cell r="C3239">
            <v>4</v>
          </cell>
          <cell r="H3239" t="str">
            <v>01</v>
          </cell>
          <cell r="J3239" t="str">
            <v>Registrado</v>
          </cell>
          <cell r="L3239" t="str">
            <v>203</v>
          </cell>
          <cell r="N3239">
            <v>2</v>
          </cell>
          <cell r="O3239">
            <v>0</v>
          </cell>
          <cell r="P3239">
            <v>1</v>
          </cell>
        </row>
        <row r="3240">
          <cell r="A3240" t="str">
            <v>GTO</v>
          </cell>
          <cell r="C3240">
            <v>4</v>
          </cell>
          <cell r="H3240" t="str">
            <v>01</v>
          </cell>
          <cell r="J3240" t="str">
            <v>Registrado</v>
          </cell>
          <cell r="L3240" t="str">
            <v>203</v>
          </cell>
          <cell r="N3240">
            <v>2</v>
          </cell>
          <cell r="O3240">
            <v>0</v>
          </cell>
          <cell r="P3240">
            <v>1</v>
          </cell>
        </row>
        <row r="3241">
          <cell r="A3241" t="str">
            <v>GTO</v>
          </cell>
          <cell r="C3241">
            <v>4</v>
          </cell>
          <cell r="H3241" t="str">
            <v>01</v>
          </cell>
          <cell r="J3241" t="str">
            <v>Registrado</v>
          </cell>
          <cell r="L3241" t="str">
            <v>203</v>
          </cell>
          <cell r="N3241">
            <v>2</v>
          </cell>
          <cell r="O3241">
            <v>0</v>
          </cell>
          <cell r="P3241">
            <v>1</v>
          </cell>
        </row>
        <row r="3242">
          <cell r="A3242" t="str">
            <v>GTO</v>
          </cell>
          <cell r="C3242">
            <v>4</v>
          </cell>
          <cell r="H3242" t="str">
            <v>01</v>
          </cell>
          <cell r="J3242" t="str">
            <v>Registrado</v>
          </cell>
          <cell r="L3242" t="str">
            <v>203</v>
          </cell>
          <cell r="N3242">
            <v>2</v>
          </cell>
          <cell r="O3242">
            <v>0</v>
          </cell>
          <cell r="P3242">
            <v>1</v>
          </cell>
        </row>
        <row r="3243">
          <cell r="A3243" t="str">
            <v>GTO</v>
          </cell>
          <cell r="C3243">
            <v>4</v>
          </cell>
          <cell r="H3243" t="str">
            <v>01</v>
          </cell>
          <cell r="J3243" t="str">
            <v>Registrado</v>
          </cell>
          <cell r="L3243" t="str">
            <v>203</v>
          </cell>
          <cell r="N3243">
            <v>2</v>
          </cell>
          <cell r="O3243">
            <v>0</v>
          </cell>
          <cell r="P3243">
            <v>1</v>
          </cell>
        </row>
        <row r="3244">
          <cell r="A3244" t="str">
            <v>GTO</v>
          </cell>
          <cell r="C3244">
            <v>4</v>
          </cell>
          <cell r="H3244" t="str">
            <v>01</v>
          </cell>
          <cell r="J3244" t="str">
            <v>Registrado</v>
          </cell>
          <cell r="L3244" t="str">
            <v>203</v>
          </cell>
          <cell r="N3244">
            <v>2</v>
          </cell>
          <cell r="O3244">
            <v>0</v>
          </cell>
          <cell r="P3244">
            <v>1</v>
          </cell>
        </row>
        <row r="3245">
          <cell r="A3245" t="str">
            <v>GTO</v>
          </cell>
          <cell r="C3245">
            <v>4</v>
          </cell>
          <cell r="H3245" t="str">
            <v>01</v>
          </cell>
          <cell r="J3245" t="str">
            <v>Registrado</v>
          </cell>
          <cell r="L3245" t="str">
            <v>203</v>
          </cell>
          <cell r="N3245">
            <v>2</v>
          </cell>
          <cell r="O3245">
            <v>0</v>
          </cell>
          <cell r="P3245">
            <v>1</v>
          </cell>
        </row>
        <row r="3246">
          <cell r="A3246" t="str">
            <v>GTO</v>
          </cell>
          <cell r="C3246">
            <v>4</v>
          </cell>
          <cell r="H3246" t="str">
            <v>01</v>
          </cell>
          <cell r="J3246" t="str">
            <v>Registrado</v>
          </cell>
          <cell r="L3246" t="str">
            <v>203</v>
          </cell>
          <cell r="N3246">
            <v>2</v>
          </cell>
          <cell r="O3246">
            <v>0</v>
          </cell>
          <cell r="P3246">
            <v>1</v>
          </cell>
        </row>
        <row r="3247">
          <cell r="A3247" t="str">
            <v>GTO</v>
          </cell>
          <cell r="C3247">
            <v>4</v>
          </cell>
          <cell r="H3247" t="str">
            <v>01</v>
          </cell>
          <cell r="J3247" t="str">
            <v>Registrado</v>
          </cell>
          <cell r="L3247" t="str">
            <v>203</v>
          </cell>
          <cell r="N3247">
            <v>2</v>
          </cell>
          <cell r="O3247">
            <v>0</v>
          </cell>
          <cell r="P3247">
            <v>1</v>
          </cell>
        </row>
        <row r="3248">
          <cell r="A3248" t="str">
            <v>GTO</v>
          </cell>
          <cell r="C3248">
            <v>4</v>
          </cell>
          <cell r="H3248" t="str">
            <v>01</v>
          </cell>
          <cell r="J3248" t="str">
            <v>Registrado</v>
          </cell>
          <cell r="L3248" t="str">
            <v>203</v>
          </cell>
          <cell r="N3248">
            <v>2</v>
          </cell>
          <cell r="O3248">
            <v>0</v>
          </cell>
          <cell r="P3248">
            <v>1</v>
          </cell>
        </row>
        <row r="3249">
          <cell r="A3249" t="str">
            <v>GTO</v>
          </cell>
          <cell r="C3249">
            <v>15</v>
          </cell>
          <cell r="H3249" t="str">
            <v>01</v>
          </cell>
          <cell r="J3249" t="str">
            <v>Registrado</v>
          </cell>
          <cell r="L3249" t="str">
            <v>203</v>
          </cell>
          <cell r="N3249">
            <v>2</v>
          </cell>
          <cell r="O3249">
            <v>0</v>
          </cell>
          <cell r="P3249">
            <v>1</v>
          </cell>
        </row>
        <row r="3250">
          <cell r="A3250" t="str">
            <v>GTO</v>
          </cell>
          <cell r="C3250">
            <v>4</v>
          </cell>
          <cell r="H3250" t="str">
            <v>01</v>
          </cell>
          <cell r="J3250" t="str">
            <v>Registrado</v>
          </cell>
          <cell r="L3250" t="str">
            <v>203</v>
          </cell>
          <cell r="N3250">
            <v>2</v>
          </cell>
          <cell r="O3250">
            <v>0</v>
          </cell>
          <cell r="P3250">
            <v>1</v>
          </cell>
        </row>
        <row r="3251">
          <cell r="A3251" t="str">
            <v>GTO</v>
          </cell>
          <cell r="C3251">
            <v>4</v>
          </cell>
          <cell r="H3251" t="str">
            <v>01</v>
          </cell>
          <cell r="J3251" t="str">
            <v>Registrado</v>
          </cell>
          <cell r="L3251" t="str">
            <v>203</v>
          </cell>
          <cell r="N3251">
            <v>2</v>
          </cell>
          <cell r="O3251">
            <v>0</v>
          </cell>
          <cell r="P3251">
            <v>1</v>
          </cell>
        </row>
        <row r="3252">
          <cell r="A3252" t="str">
            <v>GTO</v>
          </cell>
          <cell r="C3252">
            <v>4</v>
          </cell>
          <cell r="H3252" t="str">
            <v>01</v>
          </cell>
          <cell r="J3252" t="str">
            <v>Registrado</v>
          </cell>
          <cell r="L3252" t="str">
            <v>203</v>
          </cell>
          <cell r="N3252">
            <v>2</v>
          </cell>
          <cell r="O3252">
            <v>0</v>
          </cell>
          <cell r="P3252">
            <v>1</v>
          </cell>
        </row>
        <row r="3253">
          <cell r="A3253" t="str">
            <v>GTO</v>
          </cell>
          <cell r="C3253">
            <v>4</v>
          </cell>
          <cell r="H3253" t="str">
            <v>01</v>
          </cell>
          <cell r="J3253" t="str">
            <v>Registrado</v>
          </cell>
          <cell r="L3253" t="str">
            <v>203</v>
          </cell>
          <cell r="N3253">
            <v>2</v>
          </cell>
          <cell r="O3253">
            <v>0</v>
          </cell>
          <cell r="P3253">
            <v>1</v>
          </cell>
        </row>
        <row r="3254">
          <cell r="A3254" t="str">
            <v>GTO</v>
          </cell>
          <cell r="C3254">
            <v>4</v>
          </cell>
          <cell r="H3254" t="str">
            <v>01</v>
          </cell>
          <cell r="J3254" t="str">
            <v>Registrado</v>
          </cell>
          <cell r="L3254" t="str">
            <v>203</v>
          </cell>
          <cell r="N3254">
            <v>2</v>
          </cell>
          <cell r="O3254">
            <v>0</v>
          </cell>
          <cell r="P3254">
            <v>1</v>
          </cell>
        </row>
        <row r="3255">
          <cell r="A3255" t="str">
            <v>GTO</v>
          </cell>
          <cell r="C3255">
            <v>4</v>
          </cell>
          <cell r="H3255" t="str">
            <v>01</v>
          </cell>
          <cell r="J3255" t="str">
            <v>Registrado</v>
          </cell>
          <cell r="L3255" t="str">
            <v>203</v>
          </cell>
          <cell r="N3255">
            <v>2</v>
          </cell>
          <cell r="O3255">
            <v>0</v>
          </cell>
          <cell r="P3255">
            <v>1</v>
          </cell>
        </row>
        <row r="3256">
          <cell r="A3256" t="str">
            <v>GTO</v>
          </cell>
          <cell r="C3256">
            <v>4</v>
          </cell>
          <cell r="H3256" t="str">
            <v>01</v>
          </cell>
          <cell r="J3256" t="str">
            <v>Registrado</v>
          </cell>
          <cell r="L3256" t="str">
            <v>203</v>
          </cell>
          <cell r="N3256">
            <v>2</v>
          </cell>
          <cell r="O3256">
            <v>0</v>
          </cell>
          <cell r="P3256">
            <v>1</v>
          </cell>
        </row>
        <row r="3257">
          <cell r="A3257" t="str">
            <v>GTO</v>
          </cell>
          <cell r="C3257">
            <v>4</v>
          </cell>
          <cell r="H3257" t="str">
            <v>01</v>
          </cell>
          <cell r="J3257" t="str">
            <v>Registrado</v>
          </cell>
          <cell r="L3257" t="str">
            <v>203</v>
          </cell>
          <cell r="N3257">
            <v>3</v>
          </cell>
          <cell r="O3257">
            <v>0</v>
          </cell>
          <cell r="P3257">
            <v>1</v>
          </cell>
        </row>
        <row r="3258">
          <cell r="A3258" t="str">
            <v>GTO</v>
          </cell>
          <cell r="C3258">
            <v>4</v>
          </cell>
          <cell r="H3258" t="str">
            <v>01</v>
          </cell>
          <cell r="J3258" t="str">
            <v>Registrado</v>
          </cell>
          <cell r="L3258" t="str">
            <v>203</v>
          </cell>
          <cell r="N3258">
            <v>3</v>
          </cell>
          <cell r="O3258">
            <v>0</v>
          </cell>
          <cell r="P3258">
            <v>1</v>
          </cell>
        </row>
        <row r="3259">
          <cell r="A3259" t="str">
            <v>GTO</v>
          </cell>
          <cell r="C3259">
            <v>4</v>
          </cell>
          <cell r="H3259" t="str">
            <v>01</v>
          </cell>
          <cell r="J3259" t="str">
            <v>Registrado</v>
          </cell>
          <cell r="L3259" t="str">
            <v>203</v>
          </cell>
          <cell r="N3259">
            <v>3</v>
          </cell>
          <cell r="O3259">
            <v>0</v>
          </cell>
          <cell r="P3259">
            <v>1</v>
          </cell>
        </row>
        <row r="3260">
          <cell r="A3260" t="str">
            <v>GTO</v>
          </cell>
          <cell r="C3260">
            <v>4</v>
          </cell>
          <cell r="H3260" t="str">
            <v>01</v>
          </cell>
          <cell r="J3260" t="str">
            <v>Registrado</v>
          </cell>
          <cell r="L3260" t="str">
            <v>203</v>
          </cell>
          <cell r="N3260">
            <v>3</v>
          </cell>
          <cell r="O3260">
            <v>0</v>
          </cell>
          <cell r="P3260">
            <v>1</v>
          </cell>
        </row>
        <row r="3261">
          <cell r="A3261" t="str">
            <v>GTO</v>
          </cell>
          <cell r="C3261">
            <v>4</v>
          </cell>
          <cell r="H3261" t="str">
            <v>01</v>
          </cell>
          <cell r="J3261" t="str">
            <v>Registrado</v>
          </cell>
          <cell r="L3261" t="str">
            <v>203</v>
          </cell>
          <cell r="N3261">
            <v>3</v>
          </cell>
          <cell r="O3261">
            <v>0</v>
          </cell>
          <cell r="P3261">
            <v>1</v>
          </cell>
        </row>
        <row r="3262">
          <cell r="A3262" t="str">
            <v>GTO</v>
          </cell>
          <cell r="C3262">
            <v>4</v>
          </cell>
          <cell r="H3262" t="str">
            <v>01</v>
          </cell>
          <cell r="J3262" t="str">
            <v>Registrado</v>
          </cell>
          <cell r="L3262" t="str">
            <v>203</v>
          </cell>
          <cell r="N3262">
            <v>3</v>
          </cell>
          <cell r="O3262">
            <v>0</v>
          </cell>
          <cell r="P3262">
            <v>1</v>
          </cell>
        </row>
        <row r="3263">
          <cell r="A3263" t="str">
            <v>GTO</v>
          </cell>
          <cell r="C3263">
            <v>15</v>
          </cell>
          <cell r="H3263" t="str">
            <v>01</v>
          </cell>
          <cell r="J3263" t="str">
            <v>Registrado</v>
          </cell>
          <cell r="L3263" t="str">
            <v>203</v>
          </cell>
          <cell r="N3263">
            <v>3</v>
          </cell>
          <cell r="O3263">
            <v>0</v>
          </cell>
          <cell r="P3263">
            <v>1</v>
          </cell>
        </row>
        <row r="3264">
          <cell r="A3264" t="str">
            <v>GTO</v>
          </cell>
          <cell r="C3264">
            <v>4</v>
          </cell>
          <cell r="H3264" t="str">
            <v>01</v>
          </cell>
          <cell r="J3264" t="str">
            <v>Registrado</v>
          </cell>
          <cell r="L3264" t="str">
            <v>203</v>
          </cell>
          <cell r="N3264">
            <v>3</v>
          </cell>
          <cell r="O3264">
            <v>0</v>
          </cell>
          <cell r="P3264">
            <v>1</v>
          </cell>
        </row>
        <row r="3265">
          <cell r="A3265" t="str">
            <v>GTO</v>
          </cell>
          <cell r="C3265">
            <v>4</v>
          </cell>
          <cell r="H3265" t="str">
            <v>01</v>
          </cell>
          <cell r="J3265" t="str">
            <v>Registrado</v>
          </cell>
          <cell r="L3265" t="str">
            <v>203</v>
          </cell>
          <cell r="N3265">
            <v>3</v>
          </cell>
          <cell r="O3265">
            <v>0</v>
          </cell>
          <cell r="P3265">
            <v>1</v>
          </cell>
        </row>
        <row r="3266">
          <cell r="A3266" t="str">
            <v>GTO</v>
          </cell>
          <cell r="C3266">
            <v>15</v>
          </cell>
          <cell r="H3266" t="str">
            <v>01</v>
          </cell>
          <cell r="J3266" t="str">
            <v>Registrado</v>
          </cell>
          <cell r="L3266" t="str">
            <v>203</v>
          </cell>
          <cell r="N3266">
            <v>3</v>
          </cell>
          <cell r="O3266">
            <v>0</v>
          </cell>
          <cell r="P3266">
            <v>1</v>
          </cell>
        </row>
        <row r="3267">
          <cell r="A3267" t="str">
            <v>GTO</v>
          </cell>
          <cell r="C3267">
            <v>4</v>
          </cell>
          <cell r="H3267" t="str">
            <v>01</v>
          </cell>
          <cell r="J3267" t="str">
            <v>Registrado</v>
          </cell>
          <cell r="L3267" t="str">
            <v>203</v>
          </cell>
          <cell r="N3267">
            <v>3</v>
          </cell>
          <cell r="O3267">
            <v>0</v>
          </cell>
          <cell r="P3267">
            <v>1</v>
          </cell>
        </row>
        <row r="3268">
          <cell r="A3268" t="str">
            <v>GTO</v>
          </cell>
          <cell r="C3268">
            <v>4</v>
          </cell>
          <cell r="H3268" t="str">
            <v>01</v>
          </cell>
          <cell r="J3268" t="str">
            <v>Registrado</v>
          </cell>
          <cell r="L3268" t="str">
            <v>203</v>
          </cell>
          <cell r="N3268">
            <v>3</v>
          </cell>
          <cell r="O3268">
            <v>0</v>
          </cell>
          <cell r="P3268">
            <v>1</v>
          </cell>
        </row>
        <row r="3269">
          <cell r="A3269" t="str">
            <v>GTO</v>
          </cell>
          <cell r="C3269">
            <v>12</v>
          </cell>
          <cell r="H3269" t="str">
            <v>01</v>
          </cell>
          <cell r="J3269" t="str">
            <v>Registrado</v>
          </cell>
          <cell r="L3269" t="str">
            <v>203</v>
          </cell>
          <cell r="N3269">
            <v>3</v>
          </cell>
          <cell r="O3269">
            <v>0</v>
          </cell>
          <cell r="P3269">
            <v>1</v>
          </cell>
        </row>
        <row r="3270">
          <cell r="A3270" t="str">
            <v>GTO</v>
          </cell>
          <cell r="C3270">
            <v>4</v>
          </cell>
          <cell r="H3270" t="str">
            <v>01</v>
          </cell>
          <cell r="J3270" t="str">
            <v>Registrado</v>
          </cell>
          <cell r="L3270" t="str">
            <v>203</v>
          </cell>
          <cell r="N3270">
            <v>3</v>
          </cell>
          <cell r="O3270">
            <v>0</v>
          </cell>
          <cell r="P3270">
            <v>1</v>
          </cell>
        </row>
        <row r="3271">
          <cell r="A3271" t="str">
            <v>GTO</v>
          </cell>
          <cell r="C3271">
            <v>4</v>
          </cell>
          <cell r="H3271" t="str">
            <v>01</v>
          </cell>
          <cell r="J3271" t="str">
            <v>Registrado</v>
          </cell>
          <cell r="L3271" t="str">
            <v>203</v>
          </cell>
          <cell r="N3271">
            <v>3</v>
          </cell>
          <cell r="O3271">
            <v>0</v>
          </cell>
          <cell r="P3271">
            <v>1</v>
          </cell>
        </row>
        <row r="3272">
          <cell r="A3272" t="str">
            <v>GTO</v>
          </cell>
          <cell r="C3272">
            <v>4</v>
          </cell>
          <cell r="H3272" t="str">
            <v>01</v>
          </cell>
          <cell r="J3272" t="str">
            <v>Registrado</v>
          </cell>
          <cell r="L3272" t="str">
            <v>203</v>
          </cell>
          <cell r="N3272">
            <v>3</v>
          </cell>
          <cell r="O3272">
            <v>0</v>
          </cell>
          <cell r="P3272">
            <v>1</v>
          </cell>
        </row>
        <row r="3273">
          <cell r="A3273" t="str">
            <v>GTO</v>
          </cell>
          <cell r="C3273">
            <v>4</v>
          </cell>
          <cell r="H3273" t="str">
            <v>01</v>
          </cell>
          <cell r="J3273" t="str">
            <v>Registrado</v>
          </cell>
          <cell r="L3273" t="str">
            <v>203</v>
          </cell>
          <cell r="N3273">
            <v>3</v>
          </cell>
          <cell r="O3273">
            <v>0</v>
          </cell>
          <cell r="P3273">
            <v>1</v>
          </cell>
        </row>
        <row r="3274">
          <cell r="A3274" t="str">
            <v>GTO</v>
          </cell>
          <cell r="C3274">
            <v>4</v>
          </cell>
          <cell r="H3274" t="str">
            <v>01</v>
          </cell>
          <cell r="J3274" t="str">
            <v>Registrado</v>
          </cell>
          <cell r="L3274" t="str">
            <v>203</v>
          </cell>
          <cell r="N3274">
            <v>3</v>
          </cell>
          <cell r="O3274">
            <v>0</v>
          </cell>
          <cell r="P3274">
            <v>1</v>
          </cell>
        </row>
        <row r="3275">
          <cell r="A3275" t="str">
            <v>GTO</v>
          </cell>
          <cell r="C3275">
            <v>4</v>
          </cell>
          <cell r="H3275" t="str">
            <v>01</v>
          </cell>
          <cell r="J3275" t="str">
            <v>Registrado</v>
          </cell>
          <cell r="L3275" t="str">
            <v>203</v>
          </cell>
          <cell r="N3275">
            <v>3</v>
          </cell>
          <cell r="O3275">
            <v>0</v>
          </cell>
          <cell r="P3275">
            <v>1</v>
          </cell>
        </row>
        <row r="3276">
          <cell r="A3276" t="str">
            <v>GTO</v>
          </cell>
          <cell r="C3276">
            <v>4</v>
          </cell>
          <cell r="H3276" t="str">
            <v>01</v>
          </cell>
          <cell r="J3276" t="str">
            <v>Registrado</v>
          </cell>
          <cell r="L3276" t="str">
            <v>203</v>
          </cell>
          <cell r="N3276">
            <v>3</v>
          </cell>
          <cell r="O3276">
            <v>0</v>
          </cell>
          <cell r="P3276">
            <v>1</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 val="BASE"/>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 val="Analítico_2020"/>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ítico 2020"/>
      <sheetName val="08C001"/>
      <sheetName val="Hoja1"/>
      <sheetName val="Hoja2"/>
      <sheetName val="Caratula"/>
      <sheetName val="ECG"/>
      <sheetName val="ADS-1"/>
      <sheetName val="ADS-2"/>
      <sheetName val="Analítico 2019"/>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ÍNDICE"/>
      <sheetName val="RESUMEN EJECUTIVO"/>
      <sheetName val="AP_RF_15O250"/>
      <sheetName val="AP_RF_15O253"/>
      <sheetName val="AP_RF_15O350"/>
      <sheetName val="AP_RF_15O353"/>
      <sheetName val="AP_RF_15O450"/>
      <sheetName val="AP_RF_15O550"/>
      <sheetName val="AP_RF_15O552"/>
      <sheetName val="AP_RF_15O650"/>
      <sheetName val="AP_RF_15OB50"/>
      <sheetName val="AP_RF_15OC50"/>
      <sheetName val="AP_RF_15OG50"/>
      <sheetName val="AP_RF_15OZ46"/>
      <sheetName val="AP_RF_15OZ54"/>
      <sheetName val="AP_RF_25P150"/>
      <sheetName val="AP_RF_25P154"/>
      <sheetName val="AP_RF_25P650"/>
      <sheetName val="AP_RF_25P654"/>
      <sheetName val="AP-FAFIA"/>
      <sheetName val="Flujo de efectivo"/>
      <sheetName val="Consolidado FE"/>
      <sheetName val="INICIO"/>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BASE"/>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 val="Caratula"/>
      <sheetName val="ECG"/>
      <sheetName val="ADS-1"/>
      <sheetName val="ADS-2"/>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datos"/>
      <sheetName val="INICIO"/>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INICIO"/>
      <sheetName val="dato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sheetName val="AI 2018"/>
      <sheetName val="Hoja1 (5)"/>
      <sheetName val="Hoja1 (4)"/>
      <sheetName val="Hoja1 (3)"/>
      <sheetName val="Hoja1 (2)"/>
      <sheetName val="Hoja1"/>
    </sheetNames>
    <sheetDataSet>
      <sheetData sheetId="0">
        <row r="3">
          <cell r="B3">
            <v>124201</v>
          </cell>
          <cell r="C3">
            <v>1</v>
          </cell>
        </row>
        <row r="4">
          <cell r="B4">
            <v>124202</v>
          </cell>
          <cell r="C4">
            <v>1</v>
          </cell>
        </row>
        <row r="5">
          <cell r="B5">
            <v>131204</v>
          </cell>
          <cell r="C5">
            <v>5</v>
          </cell>
        </row>
        <row r="6">
          <cell r="B6">
            <v>135208</v>
          </cell>
          <cell r="C6">
            <v>5</v>
          </cell>
        </row>
        <row r="7">
          <cell r="B7">
            <v>138201</v>
          </cell>
          <cell r="C7">
            <v>4</v>
          </cell>
        </row>
        <row r="8">
          <cell r="B8">
            <v>171201</v>
          </cell>
          <cell r="C8">
            <v>2</v>
          </cell>
        </row>
        <row r="9">
          <cell r="B9">
            <v>171202</v>
          </cell>
          <cell r="C9">
            <v>2</v>
          </cell>
        </row>
        <row r="10">
          <cell r="B10">
            <v>171203</v>
          </cell>
          <cell r="C10">
            <v>2</v>
          </cell>
        </row>
        <row r="11">
          <cell r="B11">
            <v>172204</v>
          </cell>
          <cell r="C11">
            <v>2</v>
          </cell>
        </row>
        <row r="12">
          <cell r="B12">
            <v>181202</v>
          </cell>
          <cell r="C12">
            <v>4</v>
          </cell>
        </row>
        <row r="13">
          <cell r="B13">
            <v>182207</v>
          </cell>
          <cell r="C13">
            <v>5</v>
          </cell>
        </row>
        <row r="14">
          <cell r="B14">
            <v>185201</v>
          </cell>
          <cell r="C14">
            <v>5</v>
          </cell>
        </row>
        <row r="15">
          <cell r="B15">
            <v>185202</v>
          </cell>
          <cell r="C15">
            <v>5</v>
          </cell>
        </row>
        <row r="16">
          <cell r="B16">
            <v>185203</v>
          </cell>
          <cell r="C16">
            <v>5</v>
          </cell>
        </row>
        <row r="17">
          <cell r="B17">
            <v>185205</v>
          </cell>
          <cell r="C17">
            <v>5</v>
          </cell>
        </row>
        <row r="18">
          <cell r="B18">
            <v>185209</v>
          </cell>
          <cell r="C18">
            <v>5</v>
          </cell>
        </row>
        <row r="19">
          <cell r="B19">
            <v>211203</v>
          </cell>
          <cell r="C19">
            <v>4</v>
          </cell>
        </row>
        <row r="20">
          <cell r="B20">
            <v>213204</v>
          </cell>
          <cell r="C20">
            <v>4</v>
          </cell>
        </row>
        <row r="21">
          <cell r="B21">
            <v>213205</v>
          </cell>
          <cell r="C21">
            <v>4</v>
          </cell>
        </row>
        <row r="22">
          <cell r="B22">
            <v>213206</v>
          </cell>
          <cell r="C22">
            <v>4</v>
          </cell>
        </row>
        <row r="23">
          <cell r="B23">
            <v>215202</v>
          </cell>
          <cell r="C23">
            <v>3</v>
          </cell>
        </row>
        <row r="24">
          <cell r="B24">
            <v>215207</v>
          </cell>
          <cell r="C24">
            <v>4</v>
          </cell>
        </row>
        <row r="25">
          <cell r="B25">
            <v>215208</v>
          </cell>
          <cell r="C25">
            <v>4</v>
          </cell>
        </row>
        <row r="26">
          <cell r="B26">
            <v>215209</v>
          </cell>
          <cell r="C26">
            <v>3</v>
          </cell>
        </row>
        <row r="27">
          <cell r="B27">
            <v>215210</v>
          </cell>
          <cell r="C27">
            <v>3</v>
          </cell>
        </row>
        <row r="28">
          <cell r="B28">
            <v>215216</v>
          </cell>
          <cell r="C28">
            <v>3</v>
          </cell>
        </row>
        <row r="29">
          <cell r="B29">
            <v>216203</v>
          </cell>
          <cell r="C29">
            <v>3</v>
          </cell>
        </row>
        <row r="30">
          <cell r="B30">
            <v>216204</v>
          </cell>
          <cell r="C30">
            <v>3</v>
          </cell>
        </row>
        <row r="31">
          <cell r="B31">
            <v>216209</v>
          </cell>
          <cell r="C31">
            <v>4</v>
          </cell>
        </row>
        <row r="32">
          <cell r="B32">
            <v>216214</v>
          </cell>
          <cell r="C32">
            <v>3</v>
          </cell>
        </row>
        <row r="33">
          <cell r="B33">
            <v>221210</v>
          </cell>
          <cell r="C33">
            <v>4</v>
          </cell>
        </row>
        <row r="34">
          <cell r="B34">
            <v>221211</v>
          </cell>
          <cell r="C34">
            <v>4</v>
          </cell>
        </row>
        <row r="35">
          <cell r="B35">
            <v>221212</v>
          </cell>
          <cell r="C35">
            <v>4</v>
          </cell>
        </row>
        <row r="36">
          <cell r="B36">
            <v>221213</v>
          </cell>
          <cell r="C36">
            <v>4</v>
          </cell>
        </row>
        <row r="37">
          <cell r="B37">
            <v>221214</v>
          </cell>
          <cell r="C37">
            <v>4</v>
          </cell>
        </row>
        <row r="38">
          <cell r="B38">
            <v>221215</v>
          </cell>
          <cell r="C38">
            <v>4</v>
          </cell>
        </row>
        <row r="39">
          <cell r="B39">
            <v>221216</v>
          </cell>
          <cell r="C39">
            <v>4</v>
          </cell>
        </row>
        <row r="40">
          <cell r="B40">
            <v>221217</v>
          </cell>
          <cell r="C40">
            <v>4</v>
          </cell>
        </row>
        <row r="41">
          <cell r="B41">
            <v>221218</v>
          </cell>
          <cell r="C41">
            <v>4</v>
          </cell>
        </row>
        <row r="42">
          <cell r="B42">
            <v>221219</v>
          </cell>
          <cell r="C42">
            <v>4</v>
          </cell>
        </row>
        <row r="43">
          <cell r="B43">
            <v>221220</v>
          </cell>
          <cell r="C43">
            <v>4</v>
          </cell>
        </row>
        <row r="44">
          <cell r="B44">
            <v>223212</v>
          </cell>
          <cell r="C44">
            <v>3</v>
          </cell>
        </row>
        <row r="45">
          <cell r="B45">
            <v>223221</v>
          </cell>
          <cell r="C45">
            <v>4</v>
          </cell>
        </row>
        <row r="46">
          <cell r="B46">
            <v>223222</v>
          </cell>
          <cell r="C46">
            <v>4</v>
          </cell>
        </row>
        <row r="47">
          <cell r="B47">
            <v>224223</v>
          </cell>
          <cell r="C47">
            <v>4</v>
          </cell>
        </row>
        <row r="48">
          <cell r="B48">
            <v>225224</v>
          </cell>
          <cell r="C48">
            <v>4</v>
          </cell>
        </row>
        <row r="49">
          <cell r="B49">
            <v>226203</v>
          </cell>
          <cell r="C49">
            <v>1</v>
          </cell>
        </row>
        <row r="50">
          <cell r="B50">
            <v>226204</v>
          </cell>
          <cell r="C50">
            <v>1</v>
          </cell>
        </row>
        <row r="51">
          <cell r="B51">
            <v>226225</v>
          </cell>
          <cell r="C51">
            <v>4</v>
          </cell>
        </row>
        <row r="52">
          <cell r="B52">
            <v>231205</v>
          </cell>
          <cell r="C52">
            <v>1</v>
          </cell>
        </row>
        <row r="53">
          <cell r="B53">
            <v>231206</v>
          </cell>
          <cell r="C53">
            <v>1</v>
          </cell>
        </row>
        <row r="54">
          <cell r="B54">
            <v>233207</v>
          </cell>
          <cell r="C54">
            <v>1</v>
          </cell>
        </row>
        <row r="55">
          <cell r="B55">
            <v>233208</v>
          </cell>
          <cell r="C55">
            <v>1</v>
          </cell>
        </row>
        <row r="56">
          <cell r="B56">
            <v>233209</v>
          </cell>
          <cell r="C56">
            <v>1</v>
          </cell>
        </row>
        <row r="57">
          <cell r="B57">
            <v>241210</v>
          </cell>
          <cell r="C57">
            <v>1</v>
          </cell>
        </row>
        <row r="58">
          <cell r="B58">
            <v>241211</v>
          </cell>
          <cell r="C58">
            <v>1</v>
          </cell>
        </row>
        <row r="59">
          <cell r="B59">
            <v>241212</v>
          </cell>
          <cell r="C59">
            <v>1</v>
          </cell>
        </row>
        <row r="60">
          <cell r="B60">
            <v>242213</v>
          </cell>
          <cell r="C60">
            <v>1</v>
          </cell>
        </row>
        <row r="61">
          <cell r="B61">
            <v>242214</v>
          </cell>
          <cell r="C61">
            <v>1</v>
          </cell>
        </row>
        <row r="62">
          <cell r="B62">
            <v>242215</v>
          </cell>
          <cell r="C62">
            <v>1</v>
          </cell>
        </row>
        <row r="63">
          <cell r="B63">
            <v>251216</v>
          </cell>
          <cell r="C63">
            <v>1</v>
          </cell>
        </row>
        <row r="64">
          <cell r="B64">
            <v>251217</v>
          </cell>
          <cell r="C64">
            <v>1</v>
          </cell>
        </row>
        <row r="65">
          <cell r="B65">
            <v>251218</v>
          </cell>
          <cell r="C65">
            <v>1</v>
          </cell>
        </row>
        <row r="66">
          <cell r="B66">
            <v>263219</v>
          </cell>
          <cell r="C66">
            <v>1</v>
          </cell>
        </row>
        <row r="67">
          <cell r="B67">
            <v>265220</v>
          </cell>
          <cell r="C67">
            <v>1</v>
          </cell>
        </row>
        <row r="68">
          <cell r="B68">
            <v>268221</v>
          </cell>
          <cell r="C68">
            <v>1</v>
          </cell>
        </row>
        <row r="69">
          <cell r="B69">
            <v>268222</v>
          </cell>
          <cell r="C69">
            <v>1</v>
          </cell>
        </row>
        <row r="70">
          <cell r="B70">
            <v>268223</v>
          </cell>
          <cell r="C70">
            <v>1</v>
          </cell>
        </row>
        <row r="71">
          <cell r="B71">
            <v>268224</v>
          </cell>
          <cell r="C71">
            <v>1</v>
          </cell>
        </row>
        <row r="72">
          <cell r="B72">
            <v>268225</v>
          </cell>
          <cell r="C72">
            <v>1</v>
          </cell>
        </row>
        <row r="73">
          <cell r="B73">
            <v>269226</v>
          </cell>
          <cell r="C73">
            <v>1</v>
          </cell>
        </row>
        <row r="74">
          <cell r="B74">
            <v>269227</v>
          </cell>
          <cell r="C74">
            <v>1</v>
          </cell>
        </row>
        <row r="75">
          <cell r="B75">
            <v>269228</v>
          </cell>
          <cell r="C75">
            <v>1</v>
          </cell>
        </row>
        <row r="76">
          <cell r="B76">
            <v>269229</v>
          </cell>
          <cell r="C76">
            <v>1</v>
          </cell>
        </row>
        <row r="77">
          <cell r="B77">
            <v>269230</v>
          </cell>
          <cell r="C77">
            <v>1</v>
          </cell>
        </row>
        <row r="78">
          <cell r="B78">
            <v>271231</v>
          </cell>
          <cell r="C78">
            <v>1</v>
          </cell>
        </row>
        <row r="79">
          <cell r="B79">
            <v>311211</v>
          </cell>
          <cell r="C79">
            <v>3</v>
          </cell>
        </row>
        <row r="80">
          <cell r="B80">
            <v>311213</v>
          </cell>
          <cell r="C80">
            <v>3</v>
          </cell>
        </row>
        <row r="81">
          <cell r="B81">
            <v>311215</v>
          </cell>
          <cell r="C81">
            <v>3</v>
          </cell>
        </row>
        <row r="82">
          <cell r="B82">
            <v>312232</v>
          </cell>
          <cell r="C82">
            <v>1</v>
          </cell>
        </row>
        <row r="83">
          <cell r="B83">
            <v>321205</v>
          </cell>
          <cell r="C83">
            <v>3</v>
          </cell>
        </row>
        <row r="84">
          <cell r="B84">
            <v>321206</v>
          </cell>
          <cell r="C84">
            <v>3</v>
          </cell>
        </row>
        <row r="85">
          <cell r="B85">
            <v>356226</v>
          </cell>
          <cell r="C85">
            <v>4</v>
          </cell>
        </row>
        <row r="86">
          <cell r="B86">
            <v>371207</v>
          </cell>
          <cell r="C86">
            <v>3</v>
          </cell>
        </row>
        <row r="87">
          <cell r="B87">
            <v>393201</v>
          </cell>
          <cell r="C87">
            <v>3</v>
          </cell>
        </row>
        <row r="88">
          <cell r="B88">
            <v>393206</v>
          </cell>
          <cell r="C88">
            <v>5</v>
          </cell>
        </row>
        <row r="89">
          <cell r="B89">
            <v>393233</v>
          </cell>
          <cell r="C89">
            <v>1</v>
          </cell>
        </row>
        <row r="90">
          <cell r="B90">
            <v>393234</v>
          </cell>
          <cell r="C90">
            <v>1</v>
          </cell>
        </row>
      </sheetData>
      <sheetData sheetId="1"/>
      <sheetData sheetId="2"/>
      <sheetData sheetId="3"/>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AI"/>
      <sheetName val="CAMAI (2)"/>
      <sheetName val="CAMAI AI"/>
      <sheetName val="Hoja1"/>
    </sheetNames>
    <sheetDataSet>
      <sheetData sheetId="0"/>
      <sheetData sheetId="1"/>
      <sheetData sheetId="2"/>
      <sheetData sheetId="3">
        <row r="1">
          <cell r="K1" t="str">
            <v>DENOMINACIÓN</v>
          </cell>
          <cell r="L1" t="str">
            <v>EJE</v>
          </cell>
        </row>
        <row r="2">
          <cell r="K2" t="str">
            <v>SISTEMA DE ORIENTACIÓN Y QUEJAS</v>
          </cell>
          <cell r="L2">
            <v>5</v>
          </cell>
        </row>
        <row r="3">
          <cell r="K3" t="str">
            <v>SERVICIOS LEGALES</v>
          </cell>
          <cell r="L3">
            <v>5</v>
          </cell>
        </row>
        <row r="4">
          <cell r="K4" t="str">
            <v>SERVICIOS INFORMÁTICOS</v>
          </cell>
          <cell r="L4">
            <v>5</v>
          </cell>
        </row>
        <row r="5">
          <cell r="K5" t="str">
            <v>SERVICIOS FUNERARIOS</v>
          </cell>
          <cell r="L5">
            <v>1</v>
          </cell>
        </row>
        <row r="6">
          <cell r="K6" t="str">
            <v xml:space="preserve">SERVICIOS DE ESTACIONAMIENTO Y PARQUÍMETROS </v>
          </cell>
          <cell r="L6">
            <v>4</v>
          </cell>
        </row>
        <row r="7">
          <cell r="K7" t="str">
            <v>SERVICIOS COMPLEMENTARIOS DE VIGILANCIA</v>
          </cell>
          <cell r="L7">
            <v>2</v>
          </cell>
        </row>
        <row r="8">
          <cell r="K8" t="str">
            <v>SERVICIOS COMPLEMENTARIOS DE APOYO SOCIAL A ADULTOS MAYORES</v>
          </cell>
          <cell r="L8">
            <v>1</v>
          </cell>
        </row>
        <row r="9">
          <cell r="K9" t="str">
            <v>SERVICIOS COMPLEMENTARIOS DE APOYO A PERSONAS CON DISCAPACIDAD</v>
          </cell>
          <cell r="L9">
            <v>1</v>
          </cell>
        </row>
        <row r="10">
          <cell r="K10" t="str">
            <v>SERVICIO Y AYUDA DE ASISTENCIA SOCIAL</v>
          </cell>
          <cell r="L10">
            <v>1</v>
          </cell>
        </row>
        <row r="11">
          <cell r="K11" t="str">
            <v>SERVICIO DE PODA DE ÁRBOLES</v>
          </cell>
          <cell r="L11">
            <v>4</v>
          </cell>
        </row>
        <row r="12">
          <cell r="K12" t="str">
            <v>SERVICIO DE EXPEDICIÓN DE LICENCIAS Y PERMISOS</v>
          </cell>
          <cell r="L12">
            <v>5</v>
          </cell>
        </row>
        <row r="13">
          <cell r="K13" t="str">
            <v>SEÑALAMIENTO EN VIALIDADES</v>
          </cell>
          <cell r="L13">
            <v>4</v>
          </cell>
        </row>
        <row r="14">
          <cell r="K14" t="str">
            <v>SANIDAD ANIMAL</v>
          </cell>
          <cell r="L14">
            <v>1</v>
          </cell>
        </row>
        <row r="15">
          <cell r="K15" t="str">
            <v>REORDENAMIENTO DE LA VÍA PÚBLICA CON ENFOQUE DE DESARROLLO ECONÓMICO</v>
          </cell>
          <cell r="L15">
            <v>3</v>
          </cell>
        </row>
        <row r="16">
          <cell r="K16" t="str">
            <v>REGULARIZACIÓN DE TENENCIA DE LA PROPIEDAD</v>
          </cell>
          <cell r="L16">
            <v>4</v>
          </cell>
        </row>
        <row r="17">
          <cell r="K17" t="str">
            <v>REFORESTACIÓN EN SUELO DE CONSERVACIÓN EN DELEGACIONES</v>
          </cell>
          <cell r="L17">
            <v>3</v>
          </cell>
        </row>
        <row r="18">
          <cell r="K18" t="str">
            <v>RECOLECCIÓN DE RESIDUOS SÓLIDOS</v>
          </cell>
          <cell r="L18">
            <v>4</v>
          </cell>
        </row>
        <row r="19">
          <cell r="K19" t="str">
            <v>PROYECTOS ESTRATÉGICOS DE DESARROLLO Y FOMENTO ECONÓMICO</v>
          </cell>
          <cell r="L19">
            <v>3</v>
          </cell>
        </row>
        <row r="20">
          <cell r="K20" t="str">
            <v>PROVISIÓN EMERGENTE DE AGUA POTABLE</v>
          </cell>
          <cell r="L20">
            <v>3</v>
          </cell>
        </row>
        <row r="21">
          <cell r="K21" t="str">
            <v>PROMOCIÓN DE INVERSIÓN PRIVADA</v>
          </cell>
          <cell r="L21">
            <v>3</v>
          </cell>
        </row>
        <row r="22">
          <cell r="K22" t="str">
            <v>PROMOCIÓN DE CULTURA DE MANEJO DE RESIDUOS SÓLIDOS</v>
          </cell>
          <cell r="L22">
            <v>4</v>
          </cell>
        </row>
        <row r="23">
          <cell r="K23" t="str">
            <v>PROMOCIÓN DE ACTIVIDADES CULTURALES</v>
          </cell>
          <cell r="L23">
            <v>1</v>
          </cell>
        </row>
        <row r="24">
          <cell r="K24" t="str">
            <v>PREVENCIÓN, CONTROL Y COMBATE DE INCENDIOS FORESTALES</v>
          </cell>
          <cell r="L24">
            <v>3</v>
          </cell>
        </row>
        <row r="25">
          <cell r="K25" t="str">
            <v>PLANEACIÓN Y DISEÑO DE PROGRAMAS Y ACCIONES EN PRO DE LA IGUALDAD DE GÉNERO (POLÍTICAS PÚBLICAS)</v>
          </cell>
          <cell r="L25">
            <v>1</v>
          </cell>
        </row>
        <row r="26">
          <cell r="K26" t="str">
            <v>OPERACIÓN DE VIVEROS EN DELEGACIONES</v>
          </cell>
          <cell r="L26">
            <v>3</v>
          </cell>
        </row>
        <row r="27">
          <cell r="K27" t="str">
            <v xml:space="preserve">OPERACIÓN DE PANTEONES PÚBLICOS </v>
          </cell>
          <cell r="L27">
            <v>4</v>
          </cell>
        </row>
        <row r="28">
          <cell r="K28" t="str">
            <v>OPERACIÓN DE CENTROS DE DESARROLLO INFANTIL EN DELEGACIONES</v>
          </cell>
          <cell r="L28">
            <v>1</v>
          </cell>
        </row>
        <row r="29">
          <cell r="K29" t="str">
            <v>MODERNIZACIÓN ADMINISTRATIVA</v>
          </cell>
          <cell r="L29">
            <v>5</v>
          </cell>
        </row>
        <row r="30">
          <cell r="K30" t="str">
            <v>MANTENIMIENTO, REHABILITACIÓN Y CONSERVACIÓN DE IMAGEN URBANA</v>
          </cell>
          <cell r="L30">
            <v>4</v>
          </cell>
        </row>
        <row r="31">
          <cell r="K31" t="str">
            <v>MANTENIMIENTO, CONSERVACIÓN Y REHABILITACIÓN PARA UNIDADES HABITACIONALES Y VIVIENDA</v>
          </cell>
          <cell r="L31">
            <v>4</v>
          </cell>
        </row>
        <row r="32">
          <cell r="K32" t="str">
            <v>MANTENIMIENTO, CONSERVACIÓN Y REHABILITACIÓN EN VIALIDADES SECUNDARIAS</v>
          </cell>
          <cell r="L32">
            <v>4</v>
          </cell>
        </row>
        <row r="33">
          <cell r="K33" t="str">
            <v>MANTENIMIENTO, CONSERVACIÓN Y REHABILITACIÓN DE INFRAESTRUCTURA EN SALUD</v>
          </cell>
          <cell r="L33">
            <v>1</v>
          </cell>
        </row>
        <row r="34">
          <cell r="K34" t="str">
            <v>MANTENIMIENTO, CONSERVACIÓN Y REHABILITACIÓN DE INFRAESTRUCTURA EDUCATIVA</v>
          </cell>
          <cell r="L34">
            <v>1</v>
          </cell>
        </row>
        <row r="35">
          <cell r="K35" t="str">
            <v>MANTENIMIENTO, CONSERVACIÓN Y REHABILITACIÓN DE INFRAESTRUCTURA DE DESARROLLO SOCIAL</v>
          </cell>
          <cell r="L35">
            <v>1</v>
          </cell>
        </row>
        <row r="36">
          <cell r="K36" t="str">
            <v>MANTENIMIENTO, CONSERVACIÓN Y REHABILITACIÓN DE INFRAESTRUCTURA DE AGUA POTABLE</v>
          </cell>
          <cell r="L36">
            <v>4</v>
          </cell>
        </row>
        <row r="37">
          <cell r="K37" t="str">
            <v>MANTENIMIENTO, CONSERVACIÓN Y REHABILITACIÓN DE INFRAESTRUCTURA CULTURAL</v>
          </cell>
          <cell r="L37">
            <v>1</v>
          </cell>
        </row>
        <row r="38">
          <cell r="K38" t="str">
            <v>MANTENIMIENTO, CONSERVACIÓN Y REHABILITACIÓN DE INFRAESTRUCTURA COMERCIAL</v>
          </cell>
          <cell r="L38">
            <v>4</v>
          </cell>
        </row>
        <row r="39">
          <cell r="K39" t="str">
            <v>MANTENIMIENTO, CONSERVACIÓN Y REHABILITACIÓN DE ESPACIOS DEPORTIVOS</v>
          </cell>
          <cell r="L39">
            <v>1</v>
          </cell>
        </row>
        <row r="40">
          <cell r="K40" t="str">
            <v>MANTENIMIENTO, CONSERVACIÓN Y REHABILITACIÓN DE BANQUETAS</v>
          </cell>
          <cell r="L40">
            <v>4</v>
          </cell>
        </row>
        <row r="41">
          <cell r="K41" t="str">
            <v>MANTENIMIENTO, CONSERVACIÓN Y REHABILITACIÓN AL SISTEMA DE DRENAJE</v>
          </cell>
          <cell r="L41">
            <v>4</v>
          </cell>
        </row>
        <row r="42">
          <cell r="K42" t="str">
            <v>MANTENIMIENTO, CONSERVACIÓN Y REHABILITACIÓN A EDIFICIOS PÚBLICOS</v>
          </cell>
          <cell r="L42">
            <v>4</v>
          </cell>
        </row>
        <row r="43">
          <cell r="K43" t="str">
            <v>MANTENIMIENTO PREVENTIVO Y CORRECTIVO AL EQUIPO MÉDICO</v>
          </cell>
          <cell r="L43">
            <v>1</v>
          </cell>
        </row>
        <row r="44">
          <cell r="K44" t="str">
            <v>MANTENIMIENTO DEL SUELO DE CONSERVACIÓN</v>
          </cell>
          <cell r="L44">
            <v>3</v>
          </cell>
        </row>
        <row r="45">
          <cell r="K45" t="str">
            <v>MANTENIMIENTO DE ÁREAS VERDES</v>
          </cell>
          <cell r="L45">
            <v>4</v>
          </cell>
        </row>
        <row r="46">
          <cell r="K46" t="str">
            <v>GESTIÓN INTEGRAL DEL RIESGO EN MATERIA DE PROTECCIÓN CIVIL</v>
          </cell>
          <cell r="L46">
            <v>2</v>
          </cell>
        </row>
        <row r="47">
          <cell r="K47" t="str">
            <v>FOMENTO TURÍSTICO</v>
          </cell>
          <cell r="L47">
            <v>3</v>
          </cell>
        </row>
        <row r="48">
          <cell r="K48" t="str">
            <v>FOMENTO DE ACTIVIDADES DEPORTIVAS Y RECREATIVAS</v>
          </cell>
          <cell r="L48">
            <v>1</v>
          </cell>
        </row>
        <row r="49">
          <cell r="K49" t="str">
            <v>FOMENTO AL EMPLEO</v>
          </cell>
          <cell r="L49">
            <v>1</v>
          </cell>
        </row>
        <row r="50">
          <cell r="K50" t="str">
            <v>FOMENTO AGROPECUARIO</v>
          </cell>
          <cell r="L50">
            <v>3</v>
          </cell>
        </row>
        <row r="51">
          <cell r="K51" t="str">
            <v>DESAZOLVE DE LA RED DEL SISTEMA DE DRENAJE</v>
          </cell>
          <cell r="L51">
            <v>4</v>
          </cell>
        </row>
        <row r="52">
          <cell r="K52" t="str">
            <v>DESARROLLO DE MUJER MICROEMPRESARIA</v>
          </cell>
          <cell r="L52">
            <v>1</v>
          </cell>
        </row>
        <row r="53">
          <cell r="K53" t="str">
            <v>COORDINACIÓN DE POLÍTICAS</v>
          </cell>
          <cell r="L53">
            <v>5</v>
          </cell>
        </row>
        <row r="54">
          <cell r="K54" t="str">
            <v>CONTROL Y ORDENAMIENTO DE LOS ASENTAMIENTOS HUMANOS IRREGULARES</v>
          </cell>
          <cell r="L54">
            <v>4</v>
          </cell>
        </row>
        <row r="55">
          <cell r="K55" t="str">
            <v>CONSTRUCCIÓN Y AMPLIACIÓN DE INFRAESTRUCTURA EN SALUD</v>
          </cell>
          <cell r="L55">
            <v>1</v>
          </cell>
        </row>
        <row r="56">
          <cell r="K56" t="str">
            <v>CONSTRUCCIÓN Y AMPLIACIÓN DE INFRAESTRUCTURA EDUCATIVA</v>
          </cell>
          <cell r="L56">
            <v>1</v>
          </cell>
        </row>
        <row r="57">
          <cell r="K57" t="str">
            <v>CONSTRUCCIÓN Y AMPLIACIÓN DE INFRAESTRUCTURA DEPORTIVA</v>
          </cell>
          <cell r="L57">
            <v>1</v>
          </cell>
        </row>
        <row r="58">
          <cell r="K58" t="str">
            <v>CONSTRUCCIÓN Y AMPLIACIÓN DE INFRAESTRUCTURA DEL SISTEMA DE DRENAJE</v>
          </cell>
          <cell r="L58">
            <v>4</v>
          </cell>
        </row>
        <row r="59">
          <cell r="K59" t="str">
            <v>CONSTRUCCIÓN Y AMPLIACIÓN DE INFRAESTRUCTURA DE DESARROLLO SOCIAL</v>
          </cell>
          <cell r="L59">
            <v>1</v>
          </cell>
        </row>
        <row r="60">
          <cell r="K60" t="str">
            <v>CONSTRUCCIÓN Y AMPLIACIÓN DE INFRAESTRUCTURA DE AGUA POTABLE</v>
          </cell>
          <cell r="L60">
            <v>4</v>
          </cell>
        </row>
        <row r="61">
          <cell r="K61" t="str">
            <v>CONSTRUCCIÓN Y AMPLIACIÓN DE INFRAESTRUCTURA CULTURAL</v>
          </cell>
          <cell r="L61">
            <v>1</v>
          </cell>
        </row>
        <row r="62">
          <cell r="K62" t="str">
            <v>CONSTRUCCIÓN Y AMPLIACIÓN DE INFRAESTRUCTURA COMERCIAL</v>
          </cell>
          <cell r="L62">
            <v>4</v>
          </cell>
        </row>
        <row r="63">
          <cell r="K63" t="str">
            <v>CONSTRUCCIÓN Y AMPLIACIÓN DE INFRAESTRUCTURA AGROPECUARIA</v>
          </cell>
          <cell r="L63">
            <v>3</v>
          </cell>
        </row>
        <row r="64">
          <cell r="K64" t="str">
            <v>CONSTRUCCIÓN Y AMPLIACIÓN DE EDIFICIOS PÚBLICOS</v>
          </cell>
          <cell r="L64">
            <v>4</v>
          </cell>
        </row>
        <row r="65">
          <cell r="K65" t="str">
            <v>CONSTRUCCIÓN Y AMPLIACIÓN DE BANQUETAS</v>
          </cell>
          <cell r="L65">
            <v>4</v>
          </cell>
        </row>
        <row r="66">
          <cell r="K66" t="str">
            <v>CONSTRUCCIÓN DE INFRAESTRUCTURA PARA LA CAPTACIÓN DE AGUA PLUVIAL</v>
          </cell>
          <cell r="L66">
            <v>3</v>
          </cell>
        </row>
        <row r="67">
          <cell r="K67" t="str">
            <v>COMPLEMENTO A UNIDADES DE PROTECCIÓN CIUDADANA</v>
          </cell>
          <cell r="L67">
            <v>2</v>
          </cell>
        </row>
        <row r="68">
          <cell r="K68" t="str">
            <v>CENTROS DE INCUBACIÓN DE EMPRESAS</v>
          </cell>
          <cell r="L68">
            <v>1</v>
          </cell>
        </row>
        <row r="69">
          <cell r="K69" t="str">
            <v>CAPACITACIÓN Y ACTUALIZACIÓN A SERVIDORES PÚBLICOS</v>
          </cell>
          <cell r="L69">
            <v>5</v>
          </cell>
        </row>
        <row r="70">
          <cell r="K70" t="str">
            <v>CAMPAÑAS DE SALUD PÚBLICA</v>
          </cell>
          <cell r="L70">
            <v>1</v>
          </cell>
        </row>
        <row r="71">
          <cell r="K71" t="str">
            <v>BECAS A MENORES EN CONDICIONES DE POBREZA Y VULNERABILIDAD SOCIAL</v>
          </cell>
          <cell r="L71">
            <v>1</v>
          </cell>
        </row>
        <row r="72">
          <cell r="K72" t="str">
            <v>BALIZAMIENTO EN VIALIDADES</v>
          </cell>
          <cell r="L72">
            <v>4</v>
          </cell>
        </row>
        <row r="73">
          <cell r="K73" t="str">
            <v>AUTOEMPLEO RURAL SUSTENTABLE</v>
          </cell>
          <cell r="L73">
            <v>3</v>
          </cell>
        </row>
        <row r="74">
          <cell r="K74" t="str">
            <v>ATENCIÓN ESTRUCTURAL A TALUDES, MINAS Y GRIETAS</v>
          </cell>
          <cell r="L74">
            <v>4</v>
          </cell>
        </row>
        <row r="75">
          <cell r="K75" t="str">
            <v>ATENCIÓN DE LA VIOLENCIA INTRAFAMILIAR</v>
          </cell>
          <cell r="L75">
            <v>1</v>
          </cell>
        </row>
        <row r="76">
          <cell r="K76" t="str">
            <v>ATENCIÓN AL DESARROLLO DE LA NIÑEZ</v>
          </cell>
          <cell r="L76">
            <v>1</v>
          </cell>
        </row>
        <row r="77">
          <cell r="K77" t="str">
            <v>ATENCIÓN A ÁREAS NATURALES PROTEGIDAS</v>
          </cell>
          <cell r="L77">
            <v>3</v>
          </cell>
        </row>
        <row r="78">
          <cell r="K78" t="str">
            <v>APOYO JURÍDICO</v>
          </cell>
          <cell r="L78">
            <v>5</v>
          </cell>
        </row>
        <row r="79">
          <cell r="K79" t="str">
            <v>APOYO ADMINISTRATIVO</v>
          </cell>
          <cell r="L79">
            <v>5</v>
          </cell>
        </row>
        <row r="80">
          <cell r="K80" t="str">
            <v>APOYO A MYPES</v>
          </cell>
          <cell r="L80">
            <v>3</v>
          </cell>
        </row>
        <row r="81">
          <cell r="K81" t="str">
            <v>APOYO A MAESTROS JUBILADOS Y PENSIONADOS</v>
          </cell>
          <cell r="L81">
            <v>1</v>
          </cell>
        </row>
        <row r="82">
          <cell r="K82" t="str">
            <v>APOYO A LA SALUD</v>
          </cell>
          <cell r="L82">
            <v>1</v>
          </cell>
        </row>
        <row r="83">
          <cell r="K83" t="str">
            <v>APOYO A LA PREVENCIÓN DEL DELITO</v>
          </cell>
          <cell r="L83">
            <v>2</v>
          </cell>
        </row>
        <row r="84">
          <cell r="K84" t="str">
            <v>APOYO A LA JUVENTUD</v>
          </cell>
          <cell r="L84">
            <v>1</v>
          </cell>
        </row>
        <row r="85">
          <cell r="K85" t="str">
            <v>APOYO A LA EDUCACIÓN</v>
          </cell>
          <cell r="L85">
            <v>1</v>
          </cell>
        </row>
        <row r="86">
          <cell r="K86" t="str">
            <v>APOYO A JEFAS DE FAMILIA</v>
          </cell>
          <cell r="L86">
            <v>1</v>
          </cell>
        </row>
        <row r="87">
          <cell r="K87" t="str">
            <v>ALUMBRADO PÚBLICO</v>
          </cell>
          <cell r="L87">
            <v>4</v>
          </cell>
        </row>
        <row r="88">
          <cell r="K88" t="str">
            <v>ALIMENTACIÓN A LA POBLACIÓN EN CONDICIONES DE MARGINACIÓN</v>
          </cell>
          <cell r="L88">
            <v>1</v>
          </cell>
        </row>
        <row r="89">
          <cell r="K89" t="str">
            <v>ACCIONES EN PRO DE LA IGUALDAD DE GÉNERO</v>
          </cell>
          <cell r="L89">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 val="ECG"/>
      <sheetName val="ADS-1"/>
      <sheetName val="ADS-2"/>
      <sheetName val="SAP"/>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 val="Calendario y Disponibilidad"/>
      <sheetName val="RESUMEN"/>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152"/>
      <sheetName val="AP_RF 15O250"/>
      <sheetName val="AP_RF 15O252"/>
      <sheetName val="AP_RF 15O350"/>
      <sheetName val="AP_RF 15O353"/>
      <sheetName val="AP_RF 15O450"/>
      <sheetName val="AP_RF 15O550"/>
      <sheetName val="AP_RF 15O650"/>
      <sheetName val="AP_RF 15OB50"/>
      <sheetName val="AP_RF 15OC50"/>
      <sheetName val="AP_RF 15OG50"/>
      <sheetName val="AP_RF 25P150"/>
      <sheetName val="AP_RF 25P650"/>
      <sheetName val="PPI"/>
      <sheetName val="AP"/>
      <sheetName val="ADS-1"/>
      <sheetName val="ADS-2"/>
      <sheetName val="SAP"/>
      <sheetName val="FIC"/>
      <sheetName val="AP- FAFIA"/>
      <sheetName val="PPA"/>
      <sheetName val="AP-FAFIA"/>
      <sheetName val="R-RAMA"/>
      <sheetName val="Flujo de efectivo"/>
      <sheetName val="Consolidado FE"/>
      <sheetName val="Formato 6d"/>
    </sheetNames>
    <sheetDataSet>
      <sheetData sheetId="0" refreshError="1"/>
      <sheetData sheetId="1">
        <row r="17">
          <cell r="C17" t="str">
            <v>02CD09 ALCALDÍA IZTAPALAPA</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sheetData sheetId="25" refreshError="1"/>
      <sheetData sheetId="26" refreshError="1"/>
      <sheetData sheetId="27"/>
      <sheetData sheetId="28"/>
      <sheetData sheetId="29" refreshError="1"/>
      <sheetData sheetId="30" refreshError="1"/>
      <sheetData sheetId="31" refreshError="1"/>
      <sheetData sheetId="3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AP_RF (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EC 4044"/>
      <sheetName val="Hoja1"/>
      <sheetName val="BASE"/>
      <sheetName val="CALEN"/>
      <sheetName val="AFEC"/>
    </sheetNames>
    <sheetDataSet>
      <sheetData sheetId="0" refreshError="1"/>
      <sheetData sheetId="1"/>
      <sheetData sheetId="2">
        <row r="2">
          <cell r="B2">
            <v>1</v>
          </cell>
          <cell r="O2">
            <v>1</v>
          </cell>
          <cell r="P2">
            <v>20423850.219999999</v>
          </cell>
        </row>
        <row r="3">
          <cell r="B3">
            <v>1</v>
          </cell>
          <cell r="P3">
            <v>227984.37</v>
          </cell>
        </row>
        <row r="4">
          <cell r="B4">
            <v>1</v>
          </cell>
          <cell r="O4">
            <v>1</v>
          </cell>
          <cell r="P4">
            <v>20651834.59</v>
          </cell>
        </row>
        <row r="5">
          <cell r="B5">
            <v>1</v>
          </cell>
          <cell r="P5">
            <v>63831</v>
          </cell>
        </row>
        <row r="6">
          <cell r="B6">
            <v>1</v>
          </cell>
          <cell r="P6">
            <v>28700</v>
          </cell>
        </row>
        <row r="7">
          <cell r="B7">
            <v>1</v>
          </cell>
          <cell r="P7">
            <v>6000</v>
          </cell>
        </row>
        <row r="8">
          <cell r="B8">
            <v>1</v>
          </cell>
          <cell r="P8">
            <v>5000</v>
          </cell>
        </row>
        <row r="9">
          <cell r="B9">
            <v>1</v>
          </cell>
          <cell r="P9">
            <v>954443.4</v>
          </cell>
        </row>
        <row r="10">
          <cell r="B10">
            <v>1</v>
          </cell>
          <cell r="P10">
            <v>600521.6</v>
          </cell>
        </row>
        <row r="11">
          <cell r="B11">
            <v>1</v>
          </cell>
          <cell r="P11">
            <v>199916</v>
          </cell>
        </row>
        <row r="12">
          <cell r="B12">
            <v>1</v>
          </cell>
          <cell r="P12">
            <v>200000</v>
          </cell>
        </row>
        <row r="13">
          <cell r="B13">
            <v>1</v>
          </cell>
          <cell r="P13">
            <v>200000</v>
          </cell>
        </row>
        <row r="14">
          <cell r="B14">
            <v>1</v>
          </cell>
          <cell r="P14">
            <v>3410000</v>
          </cell>
        </row>
        <row r="15">
          <cell r="B15">
            <v>1</v>
          </cell>
          <cell r="P15">
            <v>1858580</v>
          </cell>
        </row>
        <row r="16">
          <cell r="B16">
            <v>1</v>
          </cell>
          <cell r="P16">
            <v>400000</v>
          </cell>
        </row>
        <row r="17">
          <cell r="B17">
            <v>1</v>
          </cell>
          <cell r="P17">
            <v>584703</v>
          </cell>
        </row>
        <row r="18">
          <cell r="B18">
            <v>1</v>
          </cell>
          <cell r="P18">
            <v>80000</v>
          </cell>
        </row>
        <row r="19">
          <cell r="B19">
            <v>1</v>
          </cell>
          <cell r="P19">
            <v>730000</v>
          </cell>
        </row>
        <row r="20">
          <cell r="B20">
            <v>1</v>
          </cell>
          <cell r="P20">
            <v>120000</v>
          </cell>
        </row>
        <row r="21">
          <cell r="B21">
            <v>1</v>
          </cell>
          <cell r="P21">
            <v>132731</v>
          </cell>
        </row>
        <row r="22">
          <cell r="B22">
            <v>1</v>
          </cell>
          <cell r="P22">
            <v>1058309.8999999999</v>
          </cell>
        </row>
        <row r="23">
          <cell r="B23">
            <v>1</v>
          </cell>
          <cell r="P23">
            <v>100000</v>
          </cell>
        </row>
        <row r="24">
          <cell r="B24">
            <v>1</v>
          </cell>
          <cell r="P24">
            <v>50000</v>
          </cell>
        </row>
        <row r="25">
          <cell r="B25">
            <v>1</v>
          </cell>
          <cell r="P25">
            <v>200000</v>
          </cell>
        </row>
        <row r="26">
          <cell r="B26">
            <v>1</v>
          </cell>
          <cell r="P26">
            <v>30000</v>
          </cell>
        </row>
        <row r="27">
          <cell r="B27">
            <v>1</v>
          </cell>
          <cell r="P27">
            <v>50000</v>
          </cell>
        </row>
        <row r="28">
          <cell r="B28">
            <v>1</v>
          </cell>
          <cell r="P28">
            <v>2614000</v>
          </cell>
        </row>
        <row r="29">
          <cell r="B29">
            <v>1</v>
          </cell>
          <cell r="P29">
            <v>200000</v>
          </cell>
        </row>
        <row r="30">
          <cell r="B30">
            <v>1</v>
          </cell>
          <cell r="P30">
            <v>209220.16</v>
          </cell>
        </row>
        <row r="31">
          <cell r="B31">
            <v>1</v>
          </cell>
          <cell r="P31">
            <v>200000</v>
          </cell>
        </row>
        <row r="32">
          <cell r="B32">
            <v>1</v>
          </cell>
          <cell r="P32">
            <v>280000</v>
          </cell>
        </row>
        <row r="33">
          <cell r="B33">
            <v>1</v>
          </cell>
          <cell r="P33">
            <v>184677</v>
          </cell>
        </row>
        <row r="34">
          <cell r="B34">
            <v>1</v>
          </cell>
          <cell r="P34">
            <v>150000</v>
          </cell>
        </row>
        <row r="35">
          <cell r="B35">
            <v>1</v>
          </cell>
          <cell r="P35">
            <v>150000</v>
          </cell>
        </row>
        <row r="36">
          <cell r="B36">
            <v>1</v>
          </cell>
          <cell r="P36">
            <v>102560</v>
          </cell>
        </row>
        <row r="37">
          <cell r="B37">
            <v>1</v>
          </cell>
          <cell r="P37">
            <v>275100</v>
          </cell>
        </row>
        <row r="38">
          <cell r="B38">
            <v>1</v>
          </cell>
          <cell r="P38">
            <v>100000</v>
          </cell>
        </row>
        <row r="39">
          <cell r="B39">
            <v>1</v>
          </cell>
          <cell r="P39">
            <v>4895557.16</v>
          </cell>
        </row>
        <row r="40">
          <cell r="B40">
            <v>1</v>
          </cell>
          <cell r="P40">
            <v>4895557.16</v>
          </cell>
        </row>
        <row r="41">
          <cell r="B41">
            <v>2</v>
          </cell>
          <cell r="P41">
            <v>63381</v>
          </cell>
        </row>
        <row r="42">
          <cell r="B42">
            <v>2</v>
          </cell>
          <cell r="P42">
            <v>450000</v>
          </cell>
        </row>
        <row r="43">
          <cell r="B43">
            <v>2</v>
          </cell>
          <cell r="P43">
            <v>5000</v>
          </cell>
        </row>
        <row r="44">
          <cell r="B44">
            <v>2</v>
          </cell>
          <cell r="P44">
            <v>836425</v>
          </cell>
        </row>
        <row r="45">
          <cell r="B45">
            <v>2</v>
          </cell>
          <cell r="P45">
            <v>250000</v>
          </cell>
        </row>
        <row r="46">
          <cell r="B46">
            <v>2</v>
          </cell>
          <cell r="P46">
            <v>15000</v>
          </cell>
        </row>
        <row r="47">
          <cell r="B47">
            <v>2</v>
          </cell>
          <cell r="P47">
            <v>40000</v>
          </cell>
        </row>
        <row r="48">
          <cell r="B48">
            <v>2</v>
          </cell>
          <cell r="P48">
            <v>200974.4</v>
          </cell>
        </row>
        <row r="49">
          <cell r="B49">
            <v>2</v>
          </cell>
          <cell r="P49">
            <v>138596.79999999999</v>
          </cell>
        </row>
        <row r="50">
          <cell r="B50">
            <v>2</v>
          </cell>
          <cell r="P50">
            <v>10000</v>
          </cell>
        </row>
        <row r="51">
          <cell r="B51">
            <v>2</v>
          </cell>
          <cell r="P51">
            <v>100000</v>
          </cell>
        </row>
        <row r="52">
          <cell r="B52">
            <v>2</v>
          </cell>
          <cell r="P52">
            <v>3195816</v>
          </cell>
        </row>
        <row r="53">
          <cell r="B53">
            <v>2</v>
          </cell>
          <cell r="P53">
            <v>602560</v>
          </cell>
        </row>
        <row r="54">
          <cell r="B54">
            <v>2</v>
          </cell>
          <cell r="P54">
            <v>31737.599999999999</v>
          </cell>
        </row>
        <row r="55">
          <cell r="B55">
            <v>2</v>
          </cell>
          <cell r="P55">
            <v>13920</v>
          </cell>
        </row>
        <row r="56">
          <cell r="B56">
            <v>2</v>
          </cell>
          <cell r="P56">
            <v>203578.89</v>
          </cell>
        </row>
        <row r="57">
          <cell r="B57">
            <v>2</v>
          </cell>
          <cell r="P57">
            <v>324800</v>
          </cell>
        </row>
        <row r="58">
          <cell r="B58">
            <v>2</v>
          </cell>
          <cell r="P58">
            <v>33640</v>
          </cell>
        </row>
        <row r="59">
          <cell r="B59">
            <v>2</v>
          </cell>
          <cell r="P59">
            <v>142867.48000000001</v>
          </cell>
        </row>
        <row r="60">
          <cell r="B60">
            <v>2</v>
          </cell>
          <cell r="P60">
            <v>2296.8000000000002</v>
          </cell>
        </row>
        <row r="61">
          <cell r="B61">
            <v>2</v>
          </cell>
          <cell r="P61">
            <v>21850</v>
          </cell>
        </row>
        <row r="62">
          <cell r="B62">
            <v>2</v>
          </cell>
          <cell r="P62">
            <v>200000</v>
          </cell>
        </row>
        <row r="63">
          <cell r="B63">
            <v>2</v>
          </cell>
          <cell r="P63">
            <v>5089175.66</v>
          </cell>
        </row>
        <row r="64">
          <cell r="B64">
            <v>2</v>
          </cell>
          <cell r="P64">
            <v>2637217.7999999998</v>
          </cell>
        </row>
        <row r="65">
          <cell r="B65">
            <v>2</v>
          </cell>
          <cell r="P65">
            <v>400000</v>
          </cell>
        </row>
        <row r="66">
          <cell r="B66">
            <v>2</v>
          </cell>
          <cell r="P66">
            <v>500000</v>
          </cell>
        </row>
        <row r="67">
          <cell r="B67">
            <v>2</v>
          </cell>
          <cell r="P67">
            <v>350000</v>
          </cell>
        </row>
        <row r="68">
          <cell r="B68">
            <v>2</v>
          </cell>
          <cell r="O68">
            <v>1</v>
          </cell>
          <cell r="P68">
            <v>20651834.59</v>
          </cell>
        </row>
        <row r="69">
          <cell r="B69">
            <v>2</v>
          </cell>
          <cell r="P69">
            <v>100000</v>
          </cell>
        </row>
        <row r="70">
          <cell r="B70">
            <v>2</v>
          </cell>
          <cell r="P70">
            <v>50000</v>
          </cell>
        </row>
        <row r="71">
          <cell r="B71">
            <v>2</v>
          </cell>
          <cell r="P71">
            <v>200000</v>
          </cell>
        </row>
        <row r="72">
          <cell r="B72">
            <v>2</v>
          </cell>
          <cell r="P72">
            <v>30000</v>
          </cell>
        </row>
        <row r="73">
          <cell r="B73">
            <v>2</v>
          </cell>
          <cell r="P73">
            <v>50000</v>
          </cell>
        </row>
        <row r="74">
          <cell r="B74">
            <v>2</v>
          </cell>
          <cell r="P74">
            <v>2614000</v>
          </cell>
        </row>
        <row r="75">
          <cell r="B75">
            <v>2</v>
          </cell>
          <cell r="P75">
            <v>200000</v>
          </cell>
        </row>
        <row r="76">
          <cell r="B76">
            <v>2</v>
          </cell>
          <cell r="P76">
            <v>209220.16</v>
          </cell>
        </row>
        <row r="77">
          <cell r="B77">
            <v>2</v>
          </cell>
          <cell r="P77">
            <v>200000</v>
          </cell>
        </row>
        <row r="78">
          <cell r="B78">
            <v>2</v>
          </cell>
          <cell r="P78">
            <v>280000</v>
          </cell>
        </row>
        <row r="79">
          <cell r="B79">
            <v>2</v>
          </cell>
          <cell r="P79">
            <v>184677</v>
          </cell>
        </row>
        <row r="80">
          <cell r="B80">
            <v>2</v>
          </cell>
          <cell r="P80">
            <v>150000</v>
          </cell>
        </row>
        <row r="81">
          <cell r="B81">
            <v>2</v>
          </cell>
          <cell r="P81">
            <v>150000</v>
          </cell>
        </row>
        <row r="82">
          <cell r="B82">
            <v>2</v>
          </cell>
          <cell r="P82">
            <v>275100</v>
          </cell>
        </row>
        <row r="83">
          <cell r="B83">
            <v>2</v>
          </cell>
          <cell r="P83">
            <v>100000</v>
          </cell>
        </row>
        <row r="84">
          <cell r="B84">
            <v>2</v>
          </cell>
          <cell r="P84">
            <v>4895557.16</v>
          </cell>
        </row>
        <row r="85">
          <cell r="B85">
            <v>2</v>
          </cell>
          <cell r="O85">
            <v>1</v>
          </cell>
          <cell r="P85">
            <v>20423850.219999999</v>
          </cell>
        </row>
      </sheetData>
      <sheetData sheetId="3"/>
      <sheetData sheetId="4"/>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Catalogo_AF"/>
      <sheetName val="BASE"/>
      <sheetName val="ANALITICO"/>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efreshError="1">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01pddf"/>
      <sheetName val="02cd04"/>
      <sheetName val="02cd09"/>
    </sheetNames>
    <sheetDataSet>
      <sheetData sheetId="0">
        <row r="2">
          <cell r="A2">
            <v>2</v>
          </cell>
          <cell r="B2" t="str">
            <v>CD</v>
          </cell>
          <cell r="O2">
            <v>6112865</v>
          </cell>
        </row>
        <row r="3">
          <cell r="A3">
            <v>2</v>
          </cell>
          <cell r="B3" t="str">
            <v>CD</v>
          </cell>
          <cell r="O3">
            <v>0</v>
          </cell>
        </row>
        <row r="4">
          <cell r="A4">
            <v>2</v>
          </cell>
          <cell r="B4" t="str">
            <v>CD</v>
          </cell>
          <cell r="O4">
            <v>30000000</v>
          </cell>
        </row>
        <row r="5">
          <cell r="A5">
            <v>2</v>
          </cell>
          <cell r="B5" t="str">
            <v>CD</v>
          </cell>
          <cell r="O5">
            <v>0</v>
          </cell>
        </row>
        <row r="6">
          <cell r="A6">
            <v>2</v>
          </cell>
          <cell r="B6" t="str">
            <v>CD</v>
          </cell>
          <cell r="O6">
            <v>2808000</v>
          </cell>
        </row>
        <row r="7">
          <cell r="A7">
            <v>2</v>
          </cell>
          <cell r="B7" t="str">
            <v>CD</v>
          </cell>
          <cell r="O7">
            <v>4778731</v>
          </cell>
        </row>
        <row r="8">
          <cell r="A8">
            <v>2</v>
          </cell>
          <cell r="B8" t="str">
            <v>CD</v>
          </cell>
          <cell r="O8">
            <v>0</v>
          </cell>
        </row>
        <row r="9">
          <cell r="A9">
            <v>2</v>
          </cell>
          <cell r="B9" t="str">
            <v>CD</v>
          </cell>
          <cell r="O9">
            <v>3835899</v>
          </cell>
        </row>
        <row r="10">
          <cell r="A10">
            <v>2</v>
          </cell>
          <cell r="B10" t="str">
            <v>CD</v>
          </cell>
          <cell r="O10">
            <v>0</v>
          </cell>
        </row>
        <row r="11">
          <cell r="A11">
            <v>2</v>
          </cell>
          <cell r="B11" t="str">
            <v>CD</v>
          </cell>
          <cell r="O11">
            <v>344495</v>
          </cell>
        </row>
        <row r="12">
          <cell r="A12">
            <v>2</v>
          </cell>
          <cell r="B12" t="str">
            <v>CD</v>
          </cell>
          <cell r="O12">
            <v>2000000</v>
          </cell>
        </row>
        <row r="13">
          <cell r="A13">
            <v>2</v>
          </cell>
          <cell r="B13" t="str">
            <v>CD</v>
          </cell>
          <cell r="O13">
            <v>500000</v>
          </cell>
        </row>
        <row r="14">
          <cell r="A14">
            <v>2</v>
          </cell>
          <cell r="B14" t="str">
            <v>CD</v>
          </cell>
          <cell r="O14">
            <v>0</v>
          </cell>
        </row>
        <row r="15">
          <cell r="A15">
            <v>2</v>
          </cell>
          <cell r="B15" t="str">
            <v>CD</v>
          </cell>
          <cell r="O15">
            <v>1022734</v>
          </cell>
        </row>
        <row r="16">
          <cell r="A16">
            <v>2</v>
          </cell>
          <cell r="B16" t="str">
            <v>CD</v>
          </cell>
          <cell r="O16">
            <v>0</v>
          </cell>
        </row>
        <row r="17">
          <cell r="A17">
            <v>2</v>
          </cell>
          <cell r="B17" t="str">
            <v>CD</v>
          </cell>
          <cell r="O17">
            <v>666969</v>
          </cell>
        </row>
        <row r="18">
          <cell r="A18">
            <v>2</v>
          </cell>
          <cell r="B18" t="str">
            <v>CD</v>
          </cell>
          <cell r="O18">
            <v>0</v>
          </cell>
        </row>
        <row r="19">
          <cell r="A19">
            <v>2</v>
          </cell>
          <cell r="B19" t="str">
            <v>CD</v>
          </cell>
          <cell r="O19">
            <v>32904</v>
          </cell>
        </row>
        <row r="20">
          <cell r="A20">
            <v>2</v>
          </cell>
          <cell r="B20" t="str">
            <v>CD</v>
          </cell>
          <cell r="O20">
            <v>0</v>
          </cell>
        </row>
        <row r="21">
          <cell r="A21">
            <v>2</v>
          </cell>
          <cell r="B21" t="str">
            <v>CD</v>
          </cell>
          <cell r="O21">
            <v>13905305</v>
          </cell>
        </row>
        <row r="22">
          <cell r="A22">
            <v>2</v>
          </cell>
          <cell r="B22" t="str">
            <v>CD</v>
          </cell>
          <cell r="O22">
            <v>0</v>
          </cell>
        </row>
        <row r="23">
          <cell r="A23">
            <v>2</v>
          </cell>
          <cell r="B23" t="str">
            <v>CD</v>
          </cell>
          <cell r="O23">
            <v>289748</v>
          </cell>
        </row>
        <row r="24">
          <cell r="A24">
            <v>2</v>
          </cell>
          <cell r="B24" t="str">
            <v>CD</v>
          </cell>
          <cell r="O24">
            <v>2000000</v>
          </cell>
        </row>
        <row r="25">
          <cell r="A25">
            <v>2</v>
          </cell>
          <cell r="B25" t="str">
            <v>CD</v>
          </cell>
          <cell r="O25">
            <v>1500000</v>
          </cell>
        </row>
        <row r="26">
          <cell r="A26">
            <v>2</v>
          </cell>
          <cell r="B26" t="str">
            <v>CD</v>
          </cell>
          <cell r="O26">
            <v>200000</v>
          </cell>
        </row>
        <row r="27">
          <cell r="A27">
            <v>2</v>
          </cell>
          <cell r="B27" t="str">
            <v>CD</v>
          </cell>
          <cell r="O27">
            <v>200000</v>
          </cell>
        </row>
        <row r="28">
          <cell r="A28">
            <v>2</v>
          </cell>
          <cell r="B28" t="str">
            <v>CD</v>
          </cell>
          <cell r="O28">
            <v>560811</v>
          </cell>
        </row>
        <row r="29">
          <cell r="A29">
            <v>2</v>
          </cell>
          <cell r="B29" t="str">
            <v>CD</v>
          </cell>
          <cell r="O29">
            <v>385543</v>
          </cell>
        </row>
        <row r="30">
          <cell r="A30">
            <v>2</v>
          </cell>
          <cell r="B30" t="str">
            <v>CD</v>
          </cell>
          <cell r="O30">
            <v>43718</v>
          </cell>
        </row>
        <row r="31">
          <cell r="A31">
            <v>2</v>
          </cell>
          <cell r="B31" t="str">
            <v>CD</v>
          </cell>
          <cell r="O31">
            <v>940436</v>
          </cell>
        </row>
        <row r="32">
          <cell r="A32">
            <v>2</v>
          </cell>
          <cell r="B32" t="str">
            <v>CD</v>
          </cell>
          <cell r="O32">
            <v>276322</v>
          </cell>
        </row>
        <row r="33">
          <cell r="A33">
            <v>2</v>
          </cell>
          <cell r="B33" t="str">
            <v>CD</v>
          </cell>
          <cell r="O33">
            <v>19992</v>
          </cell>
        </row>
        <row r="34">
          <cell r="A34">
            <v>2</v>
          </cell>
          <cell r="B34" t="str">
            <v>CD</v>
          </cell>
          <cell r="O34">
            <v>0</v>
          </cell>
        </row>
        <row r="35">
          <cell r="A35">
            <v>2</v>
          </cell>
          <cell r="B35" t="str">
            <v>CD</v>
          </cell>
          <cell r="O35">
            <v>2752595</v>
          </cell>
        </row>
        <row r="36">
          <cell r="A36">
            <v>2</v>
          </cell>
          <cell r="B36" t="str">
            <v>CD</v>
          </cell>
          <cell r="O36">
            <v>4084389</v>
          </cell>
        </row>
        <row r="37">
          <cell r="A37">
            <v>2</v>
          </cell>
          <cell r="B37" t="str">
            <v>CD</v>
          </cell>
          <cell r="O37">
            <v>400000</v>
          </cell>
        </row>
        <row r="38">
          <cell r="A38">
            <v>2</v>
          </cell>
          <cell r="B38" t="str">
            <v>CD</v>
          </cell>
          <cell r="O38">
            <v>10477273</v>
          </cell>
        </row>
        <row r="39">
          <cell r="A39">
            <v>2</v>
          </cell>
          <cell r="B39" t="str">
            <v>CD</v>
          </cell>
          <cell r="O39">
            <v>0</v>
          </cell>
        </row>
        <row r="40">
          <cell r="A40">
            <v>2</v>
          </cell>
          <cell r="B40" t="str">
            <v>CD</v>
          </cell>
          <cell r="O40">
            <v>400000</v>
          </cell>
        </row>
        <row r="41">
          <cell r="A41">
            <v>2</v>
          </cell>
          <cell r="B41" t="str">
            <v>CD</v>
          </cell>
          <cell r="O41">
            <v>0</v>
          </cell>
        </row>
        <row r="42">
          <cell r="A42">
            <v>2</v>
          </cell>
          <cell r="B42" t="str">
            <v>CD</v>
          </cell>
          <cell r="O42">
            <v>2000000</v>
          </cell>
        </row>
        <row r="43">
          <cell r="A43">
            <v>2</v>
          </cell>
          <cell r="B43" t="str">
            <v>CD</v>
          </cell>
          <cell r="O43">
            <v>0</v>
          </cell>
        </row>
        <row r="44">
          <cell r="A44">
            <v>2</v>
          </cell>
          <cell r="B44" t="str">
            <v>CD</v>
          </cell>
          <cell r="O44">
            <v>0</v>
          </cell>
        </row>
        <row r="45">
          <cell r="A45">
            <v>2</v>
          </cell>
          <cell r="B45" t="str">
            <v>CD</v>
          </cell>
          <cell r="O45">
            <v>2889917</v>
          </cell>
        </row>
        <row r="46">
          <cell r="A46">
            <v>2</v>
          </cell>
          <cell r="B46" t="str">
            <v>CD</v>
          </cell>
          <cell r="O46">
            <v>2578181</v>
          </cell>
        </row>
        <row r="47">
          <cell r="A47">
            <v>2</v>
          </cell>
          <cell r="B47" t="str">
            <v>CD</v>
          </cell>
          <cell r="O47">
            <v>0</v>
          </cell>
        </row>
        <row r="48">
          <cell r="A48">
            <v>2</v>
          </cell>
          <cell r="B48" t="str">
            <v>CD</v>
          </cell>
          <cell r="O48">
            <v>0</v>
          </cell>
        </row>
        <row r="49">
          <cell r="A49">
            <v>2</v>
          </cell>
          <cell r="B49" t="str">
            <v>CD</v>
          </cell>
          <cell r="O49">
            <v>1000000</v>
          </cell>
        </row>
        <row r="50">
          <cell r="A50">
            <v>2</v>
          </cell>
          <cell r="B50" t="str">
            <v>CD</v>
          </cell>
          <cell r="O50">
            <v>163439</v>
          </cell>
        </row>
        <row r="51">
          <cell r="A51">
            <v>2</v>
          </cell>
          <cell r="B51" t="str">
            <v>CD</v>
          </cell>
          <cell r="O51">
            <v>387948</v>
          </cell>
        </row>
        <row r="52">
          <cell r="A52">
            <v>2</v>
          </cell>
          <cell r="B52" t="str">
            <v>CD</v>
          </cell>
          <cell r="O52">
            <v>0</v>
          </cell>
        </row>
        <row r="53">
          <cell r="A53">
            <v>2</v>
          </cell>
          <cell r="B53" t="str">
            <v>CD</v>
          </cell>
          <cell r="O53">
            <v>612052</v>
          </cell>
        </row>
        <row r="54">
          <cell r="A54">
            <v>2</v>
          </cell>
          <cell r="B54" t="str">
            <v>CD</v>
          </cell>
          <cell r="O54">
            <v>1822662</v>
          </cell>
        </row>
        <row r="55">
          <cell r="A55">
            <v>2</v>
          </cell>
          <cell r="B55" t="str">
            <v>CD</v>
          </cell>
          <cell r="O55">
            <v>0</v>
          </cell>
        </row>
        <row r="56">
          <cell r="A56">
            <v>2</v>
          </cell>
          <cell r="B56" t="str">
            <v>CD</v>
          </cell>
          <cell r="O56">
            <v>200000</v>
          </cell>
        </row>
        <row r="57">
          <cell r="A57">
            <v>2</v>
          </cell>
          <cell r="B57" t="str">
            <v>CD</v>
          </cell>
          <cell r="O57">
            <v>276388</v>
          </cell>
        </row>
        <row r="58">
          <cell r="A58">
            <v>2</v>
          </cell>
          <cell r="B58" t="str">
            <v>CD</v>
          </cell>
          <cell r="O58">
            <v>0</v>
          </cell>
        </row>
        <row r="59">
          <cell r="A59">
            <v>2</v>
          </cell>
          <cell r="B59" t="str">
            <v>CD</v>
          </cell>
          <cell r="O59">
            <v>400000</v>
          </cell>
        </row>
        <row r="60">
          <cell r="A60">
            <v>2</v>
          </cell>
          <cell r="B60" t="str">
            <v>CD</v>
          </cell>
          <cell r="O60">
            <v>0</v>
          </cell>
        </row>
        <row r="61">
          <cell r="A61">
            <v>2</v>
          </cell>
          <cell r="B61" t="str">
            <v>CD</v>
          </cell>
          <cell r="O61">
            <v>550000</v>
          </cell>
        </row>
        <row r="62">
          <cell r="A62">
            <v>2</v>
          </cell>
          <cell r="B62" t="str">
            <v>CD</v>
          </cell>
          <cell r="O62">
            <v>100000</v>
          </cell>
        </row>
        <row r="63">
          <cell r="A63">
            <v>2</v>
          </cell>
          <cell r="B63" t="str">
            <v>CD</v>
          </cell>
          <cell r="O63">
            <v>0</v>
          </cell>
        </row>
        <row r="64">
          <cell r="A64">
            <v>2</v>
          </cell>
          <cell r="B64" t="str">
            <v>CD</v>
          </cell>
          <cell r="O64">
            <v>0</v>
          </cell>
        </row>
        <row r="65">
          <cell r="A65">
            <v>2</v>
          </cell>
          <cell r="B65" t="str">
            <v>CD</v>
          </cell>
          <cell r="O65">
            <v>4000000</v>
          </cell>
        </row>
        <row r="66">
          <cell r="A66">
            <v>2</v>
          </cell>
          <cell r="B66" t="str">
            <v>CD</v>
          </cell>
          <cell r="O66">
            <v>796651</v>
          </cell>
        </row>
        <row r="67">
          <cell r="A67">
            <v>2</v>
          </cell>
          <cell r="B67" t="str">
            <v>CD</v>
          </cell>
          <cell r="O67">
            <v>100000</v>
          </cell>
        </row>
        <row r="68">
          <cell r="A68">
            <v>2</v>
          </cell>
          <cell r="B68" t="str">
            <v>CD</v>
          </cell>
          <cell r="O68">
            <v>1150000</v>
          </cell>
        </row>
        <row r="69">
          <cell r="A69">
            <v>2</v>
          </cell>
          <cell r="B69" t="str">
            <v>CD</v>
          </cell>
          <cell r="O69">
            <v>0</v>
          </cell>
        </row>
        <row r="70">
          <cell r="A70">
            <v>2</v>
          </cell>
          <cell r="B70" t="str">
            <v>CD</v>
          </cell>
          <cell r="O70">
            <v>346490</v>
          </cell>
        </row>
        <row r="71">
          <cell r="A71">
            <v>2</v>
          </cell>
          <cell r="B71" t="str">
            <v>CD</v>
          </cell>
          <cell r="O71">
            <v>6371828</v>
          </cell>
        </row>
        <row r="72">
          <cell r="A72">
            <v>2</v>
          </cell>
          <cell r="B72" t="str">
            <v>CD</v>
          </cell>
          <cell r="O72">
            <v>3885376</v>
          </cell>
        </row>
        <row r="73">
          <cell r="A73">
            <v>2</v>
          </cell>
          <cell r="B73" t="str">
            <v>CD</v>
          </cell>
          <cell r="O73">
            <v>450000</v>
          </cell>
        </row>
        <row r="74">
          <cell r="A74">
            <v>2</v>
          </cell>
          <cell r="B74" t="str">
            <v>CD</v>
          </cell>
          <cell r="O74">
            <v>200000</v>
          </cell>
        </row>
        <row r="75">
          <cell r="A75">
            <v>2</v>
          </cell>
          <cell r="B75" t="str">
            <v>CD</v>
          </cell>
          <cell r="O75">
            <v>50000</v>
          </cell>
        </row>
        <row r="76">
          <cell r="A76">
            <v>2</v>
          </cell>
          <cell r="B76" t="str">
            <v>CD</v>
          </cell>
          <cell r="O76">
            <v>500000</v>
          </cell>
        </row>
        <row r="77">
          <cell r="A77">
            <v>2</v>
          </cell>
          <cell r="B77" t="str">
            <v>CD</v>
          </cell>
          <cell r="O77">
            <v>539494</v>
          </cell>
        </row>
        <row r="78">
          <cell r="A78">
            <v>2</v>
          </cell>
          <cell r="B78" t="str">
            <v>CD</v>
          </cell>
          <cell r="O78">
            <v>3000</v>
          </cell>
        </row>
        <row r="79">
          <cell r="A79">
            <v>2</v>
          </cell>
          <cell r="B79" t="str">
            <v>CD</v>
          </cell>
          <cell r="O79">
            <v>0</v>
          </cell>
        </row>
        <row r="80">
          <cell r="A80">
            <v>2</v>
          </cell>
          <cell r="B80" t="str">
            <v>CD</v>
          </cell>
          <cell r="O80">
            <v>200000</v>
          </cell>
        </row>
        <row r="81">
          <cell r="A81">
            <v>2</v>
          </cell>
          <cell r="B81" t="str">
            <v>CD</v>
          </cell>
          <cell r="O81">
            <v>0</v>
          </cell>
        </row>
        <row r="82">
          <cell r="A82">
            <v>2</v>
          </cell>
          <cell r="B82" t="str">
            <v>CD</v>
          </cell>
          <cell r="O82">
            <v>4500000</v>
          </cell>
        </row>
        <row r="83">
          <cell r="A83">
            <v>2</v>
          </cell>
          <cell r="B83" t="str">
            <v>CD</v>
          </cell>
          <cell r="O83">
            <v>397526</v>
          </cell>
        </row>
        <row r="84">
          <cell r="A84">
            <v>2</v>
          </cell>
          <cell r="B84" t="str">
            <v>CD</v>
          </cell>
          <cell r="O84">
            <v>1000000</v>
          </cell>
        </row>
        <row r="85">
          <cell r="A85">
            <v>2</v>
          </cell>
          <cell r="B85" t="str">
            <v>CD</v>
          </cell>
          <cell r="O85">
            <v>1500000</v>
          </cell>
        </row>
        <row r="86">
          <cell r="A86">
            <v>2</v>
          </cell>
          <cell r="B86" t="str">
            <v>CD</v>
          </cell>
          <cell r="O86">
            <v>1700000</v>
          </cell>
        </row>
        <row r="87">
          <cell r="A87">
            <v>2</v>
          </cell>
          <cell r="B87" t="str">
            <v>CD</v>
          </cell>
          <cell r="O87">
            <v>500000</v>
          </cell>
        </row>
        <row r="88">
          <cell r="A88">
            <v>2</v>
          </cell>
          <cell r="B88" t="str">
            <v>CD</v>
          </cell>
          <cell r="O88">
            <v>1224346</v>
          </cell>
        </row>
        <row r="89">
          <cell r="A89">
            <v>2</v>
          </cell>
          <cell r="B89" t="str">
            <v>CD</v>
          </cell>
          <cell r="O89">
            <v>0</v>
          </cell>
        </row>
        <row r="90">
          <cell r="A90">
            <v>2</v>
          </cell>
          <cell r="B90" t="str">
            <v>CD</v>
          </cell>
          <cell r="O90">
            <v>0</v>
          </cell>
        </row>
        <row r="91">
          <cell r="A91">
            <v>2</v>
          </cell>
          <cell r="B91" t="str">
            <v>CD</v>
          </cell>
          <cell r="O91">
            <v>50000</v>
          </cell>
        </row>
        <row r="92">
          <cell r="A92">
            <v>2</v>
          </cell>
          <cell r="B92" t="str">
            <v>CD</v>
          </cell>
          <cell r="O92">
            <v>110000</v>
          </cell>
        </row>
        <row r="93">
          <cell r="A93">
            <v>2</v>
          </cell>
          <cell r="B93" t="str">
            <v>CD</v>
          </cell>
          <cell r="O93">
            <v>0</v>
          </cell>
        </row>
        <row r="94">
          <cell r="A94">
            <v>2</v>
          </cell>
          <cell r="B94" t="str">
            <v>CD</v>
          </cell>
          <cell r="O94">
            <v>1106295</v>
          </cell>
        </row>
        <row r="95">
          <cell r="A95">
            <v>2</v>
          </cell>
          <cell r="B95" t="str">
            <v>CD</v>
          </cell>
          <cell r="O95">
            <v>990000</v>
          </cell>
        </row>
        <row r="96">
          <cell r="A96">
            <v>2</v>
          </cell>
          <cell r="B96" t="str">
            <v>CD</v>
          </cell>
          <cell r="O96">
            <v>610000</v>
          </cell>
        </row>
        <row r="97">
          <cell r="A97">
            <v>2</v>
          </cell>
          <cell r="B97" t="str">
            <v>CD</v>
          </cell>
          <cell r="O97">
            <v>83565</v>
          </cell>
        </row>
        <row r="98">
          <cell r="A98">
            <v>2</v>
          </cell>
          <cell r="B98" t="str">
            <v>CD</v>
          </cell>
          <cell r="O98">
            <v>500000</v>
          </cell>
        </row>
        <row r="99">
          <cell r="A99">
            <v>2</v>
          </cell>
          <cell r="B99" t="str">
            <v>CD</v>
          </cell>
          <cell r="O99">
            <v>250000</v>
          </cell>
        </row>
        <row r="100">
          <cell r="A100">
            <v>2</v>
          </cell>
          <cell r="B100" t="str">
            <v>CD</v>
          </cell>
          <cell r="O100">
            <v>100000</v>
          </cell>
        </row>
        <row r="101">
          <cell r="A101">
            <v>2</v>
          </cell>
          <cell r="B101" t="str">
            <v>CD</v>
          </cell>
          <cell r="O101">
            <v>2212912</v>
          </cell>
        </row>
        <row r="102">
          <cell r="A102">
            <v>2</v>
          </cell>
          <cell r="B102" t="str">
            <v>CD</v>
          </cell>
          <cell r="O102">
            <v>0</v>
          </cell>
        </row>
        <row r="103">
          <cell r="A103">
            <v>2</v>
          </cell>
          <cell r="B103" t="str">
            <v>CD</v>
          </cell>
          <cell r="O103">
            <v>4500000</v>
          </cell>
        </row>
        <row r="104">
          <cell r="A104">
            <v>2</v>
          </cell>
          <cell r="B104" t="str">
            <v>CD</v>
          </cell>
          <cell r="O104">
            <v>1500000</v>
          </cell>
        </row>
        <row r="105">
          <cell r="A105">
            <v>2</v>
          </cell>
          <cell r="B105" t="str">
            <v>CD</v>
          </cell>
          <cell r="O105">
            <v>0</v>
          </cell>
        </row>
        <row r="106">
          <cell r="A106">
            <v>2</v>
          </cell>
          <cell r="B106" t="str">
            <v>CD</v>
          </cell>
          <cell r="O106">
            <v>70000</v>
          </cell>
        </row>
        <row r="107">
          <cell r="A107">
            <v>2</v>
          </cell>
          <cell r="B107" t="str">
            <v>CD</v>
          </cell>
          <cell r="O107">
            <v>0</v>
          </cell>
        </row>
        <row r="108">
          <cell r="A108">
            <v>2</v>
          </cell>
          <cell r="B108" t="str">
            <v>CD</v>
          </cell>
          <cell r="O108">
            <v>275000</v>
          </cell>
        </row>
        <row r="109">
          <cell r="A109">
            <v>2</v>
          </cell>
          <cell r="B109" t="str">
            <v>CD</v>
          </cell>
          <cell r="O109">
            <v>0</v>
          </cell>
        </row>
        <row r="110">
          <cell r="A110">
            <v>2</v>
          </cell>
          <cell r="B110" t="str">
            <v>CD</v>
          </cell>
          <cell r="O110">
            <v>0</v>
          </cell>
        </row>
        <row r="111">
          <cell r="A111">
            <v>2</v>
          </cell>
          <cell r="B111" t="str">
            <v>CD</v>
          </cell>
          <cell r="O111">
            <v>4000000</v>
          </cell>
        </row>
        <row r="112">
          <cell r="A112">
            <v>2</v>
          </cell>
          <cell r="B112" t="str">
            <v>CD</v>
          </cell>
          <cell r="O112">
            <v>1500000</v>
          </cell>
        </row>
        <row r="113">
          <cell r="A113">
            <v>2</v>
          </cell>
          <cell r="B113" t="str">
            <v>CD</v>
          </cell>
          <cell r="O113">
            <v>1000000</v>
          </cell>
        </row>
        <row r="114">
          <cell r="A114">
            <v>2</v>
          </cell>
          <cell r="B114" t="str">
            <v>CD</v>
          </cell>
          <cell r="O114">
            <v>9555695</v>
          </cell>
        </row>
        <row r="115">
          <cell r="A115">
            <v>2</v>
          </cell>
          <cell r="B115" t="str">
            <v>CD</v>
          </cell>
          <cell r="O115">
            <v>24254199</v>
          </cell>
        </row>
        <row r="116">
          <cell r="A116">
            <v>2</v>
          </cell>
          <cell r="B116" t="str">
            <v>CD</v>
          </cell>
          <cell r="O116">
            <v>677965</v>
          </cell>
        </row>
        <row r="117">
          <cell r="A117">
            <v>2</v>
          </cell>
          <cell r="B117" t="str">
            <v>CD</v>
          </cell>
          <cell r="O117">
            <v>2000000</v>
          </cell>
        </row>
        <row r="118">
          <cell r="A118">
            <v>2</v>
          </cell>
          <cell r="B118" t="str">
            <v>CD</v>
          </cell>
          <cell r="O118">
            <v>1056836</v>
          </cell>
        </row>
        <row r="119">
          <cell r="A119">
            <v>2</v>
          </cell>
          <cell r="B119" t="str">
            <v>CD</v>
          </cell>
          <cell r="O119">
            <v>944305</v>
          </cell>
        </row>
        <row r="120">
          <cell r="A120">
            <v>2</v>
          </cell>
          <cell r="B120" t="str">
            <v>CD</v>
          </cell>
          <cell r="O120">
            <v>2000000</v>
          </cell>
        </row>
        <row r="121">
          <cell r="A121">
            <v>2</v>
          </cell>
          <cell r="B121" t="str">
            <v>CD</v>
          </cell>
          <cell r="O121">
            <v>1500000</v>
          </cell>
        </row>
        <row r="122">
          <cell r="A122">
            <v>2</v>
          </cell>
          <cell r="B122" t="str">
            <v>CD</v>
          </cell>
          <cell r="O122">
            <v>200000</v>
          </cell>
        </row>
        <row r="123">
          <cell r="A123">
            <v>2</v>
          </cell>
          <cell r="B123" t="str">
            <v>CD</v>
          </cell>
          <cell r="O123">
            <v>200000</v>
          </cell>
        </row>
        <row r="124">
          <cell r="A124">
            <v>2</v>
          </cell>
          <cell r="B124" t="str">
            <v>CD</v>
          </cell>
          <cell r="O124">
            <v>350000</v>
          </cell>
        </row>
        <row r="125">
          <cell r="A125">
            <v>2</v>
          </cell>
          <cell r="B125" t="str">
            <v>CD</v>
          </cell>
          <cell r="O125">
            <v>350000</v>
          </cell>
        </row>
        <row r="126">
          <cell r="A126">
            <v>2</v>
          </cell>
          <cell r="B126" t="str">
            <v>CD</v>
          </cell>
          <cell r="O126">
            <v>34000</v>
          </cell>
        </row>
        <row r="127">
          <cell r="A127">
            <v>2</v>
          </cell>
          <cell r="B127" t="str">
            <v>CD</v>
          </cell>
          <cell r="O127">
            <v>940000</v>
          </cell>
        </row>
        <row r="128">
          <cell r="A128">
            <v>2</v>
          </cell>
          <cell r="B128" t="str">
            <v>CD</v>
          </cell>
          <cell r="O128">
            <v>17800</v>
          </cell>
        </row>
        <row r="129">
          <cell r="A129">
            <v>2</v>
          </cell>
          <cell r="B129" t="str">
            <v>CD</v>
          </cell>
          <cell r="O129">
            <v>2520149</v>
          </cell>
        </row>
        <row r="130">
          <cell r="A130">
            <v>2</v>
          </cell>
          <cell r="B130" t="str">
            <v>CD</v>
          </cell>
          <cell r="O130">
            <v>400000</v>
          </cell>
        </row>
        <row r="131">
          <cell r="A131">
            <v>2</v>
          </cell>
          <cell r="B131" t="str">
            <v>CD</v>
          </cell>
          <cell r="O131">
            <v>4700000</v>
          </cell>
        </row>
        <row r="132">
          <cell r="A132">
            <v>2</v>
          </cell>
          <cell r="B132" t="str">
            <v>CD</v>
          </cell>
          <cell r="O132">
            <v>300000</v>
          </cell>
        </row>
        <row r="133">
          <cell r="A133">
            <v>2</v>
          </cell>
          <cell r="B133" t="str">
            <v>CD</v>
          </cell>
          <cell r="O133">
            <v>2000000</v>
          </cell>
        </row>
        <row r="134">
          <cell r="A134">
            <v>2</v>
          </cell>
          <cell r="B134" t="str">
            <v>CD</v>
          </cell>
          <cell r="O134">
            <v>2000000</v>
          </cell>
        </row>
        <row r="135">
          <cell r="A135">
            <v>2</v>
          </cell>
          <cell r="B135" t="str">
            <v>CD</v>
          </cell>
          <cell r="O135">
            <v>1000000</v>
          </cell>
        </row>
        <row r="136">
          <cell r="A136">
            <v>2</v>
          </cell>
          <cell r="B136" t="str">
            <v>CD</v>
          </cell>
          <cell r="O136">
            <v>500000</v>
          </cell>
        </row>
        <row r="137">
          <cell r="A137">
            <v>2</v>
          </cell>
          <cell r="B137" t="str">
            <v>CD</v>
          </cell>
          <cell r="O137">
            <v>1000000</v>
          </cell>
        </row>
        <row r="138">
          <cell r="A138">
            <v>2</v>
          </cell>
          <cell r="B138" t="str">
            <v>CD</v>
          </cell>
          <cell r="O138">
            <v>5278486</v>
          </cell>
        </row>
        <row r="139">
          <cell r="A139">
            <v>2</v>
          </cell>
          <cell r="B139" t="str">
            <v>CD</v>
          </cell>
          <cell r="O139">
            <v>16543558</v>
          </cell>
        </row>
        <row r="140">
          <cell r="A140">
            <v>2</v>
          </cell>
          <cell r="B140" t="str">
            <v>CD</v>
          </cell>
          <cell r="O140">
            <v>3836000</v>
          </cell>
        </row>
        <row r="141">
          <cell r="A141">
            <v>2</v>
          </cell>
          <cell r="B141" t="str">
            <v>CD</v>
          </cell>
          <cell r="O141">
            <v>231456</v>
          </cell>
        </row>
        <row r="142">
          <cell r="A142">
            <v>2</v>
          </cell>
          <cell r="B142" t="str">
            <v>CD</v>
          </cell>
          <cell r="O142">
            <v>1879851</v>
          </cell>
        </row>
        <row r="143">
          <cell r="A143">
            <v>2</v>
          </cell>
          <cell r="B143" t="str">
            <v>CD</v>
          </cell>
          <cell r="O143">
            <v>850000</v>
          </cell>
        </row>
        <row r="144">
          <cell r="A144">
            <v>2</v>
          </cell>
          <cell r="B144" t="str">
            <v>CD</v>
          </cell>
          <cell r="O144">
            <v>313398</v>
          </cell>
        </row>
        <row r="145">
          <cell r="A145">
            <v>2</v>
          </cell>
          <cell r="B145" t="str">
            <v>CD</v>
          </cell>
          <cell r="O145">
            <v>16400</v>
          </cell>
        </row>
        <row r="146">
          <cell r="A146">
            <v>2</v>
          </cell>
          <cell r="B146" t="str">
            <v>CD</v>
          </cell>
          <cell r="O146">
            <v>0</v>
          </cell>
        </row>
        <row r="147">
          <cell r="A147">
            <v>2</v>
          </cell>
          <cell r="B147" t="str">
            <v>CD</v>
          </cell>
          <cell r="O147">
            <v>10000000</v>
          </cell>
        </row>
        <row r="148">
          <cell r="A148">
            <v>2</v>
          </cell>
          <cell r="B148" t="str">
            <v>CD</v>
          </cell>
          <cell r="O148">
            <v>250000</v>
          </cell>
        </row>
        <row r="149">
          <cell r="A149">
            <v>2</v>
          </cell>
          <cell r="B149" t="str">
            <v>CD</v>
          </cell>
          <cell r="O149">
            <v>2000000</v>
          </cell>
        </row>
        <row r="150">
          <cell r="A150">
            <v>2</v>
          </cell>
          <cell r="B150" t="str">
            <v>CD</v>
          </cell>
          <cell r="O150">
            <v>1500000</v>
          </cell>
        </row>
        <row r="151">
          <cell r="A151">
            <v>2</v>
          </cell>
          <cell r="B151" t="str">
            <v>CD</v>
          </cell>
          <cell r="O151">
            <v>400000</v>
          </cell>
        </row>
        <row r="152">
          <cell r="A152">
            <v>2</v>
          </cell>
          <cell r="B152" t="str">
            <v>CD</v>
          </cell>
          <cell r="O152">
            <v>490922</v>
          </cell>
        </row>
        <row r="153">
          <cell r="A153">
            <v>2</v>
          </cell>
          <cell r="B153" t="str">
            <v>CD</v>
          </cell>
          <cell r="O153">
            <v>350000</v>
          </cell>
        </row>
        <row r="154">
          <cell r="A154">
            <v>2</v>
          </cell>
          <cell r="B154" t="str">
            <v>CD</v>
          </cell>
          <cell r="O154">
            <v>350000</v>
          </cell>
        </row>
        <row r="155">
          <cell r="A155">
            <v>2</v>
          </cell>
          <cell r="B155" t="str">
            <v>CD</v>
          </cell>
          <cell r="O155">
            <v>34000</v>
          </cell>
        </row>
        <row r="156">
          <cell r="A156">
            <v>2</v>
          </cell>
          <cell r="B156" t="str">
            <v>CD</v>
          </cell>
          <cell r="O156">
            <v>940000</v>
          </cell>
        </row>
        <row r="157">
          <cell r="A157">
            <v>2</v>
          </cell>
          <cell r="B157" t="str">
            <v>CD</v>
          </cell>
          <cell r="O157">
            <v>17800</v>
          </cell>
        </row>
        <row r="158">
          <cell r="A158">
            <v>2</v>
          </cell>
          <cell r="B158" t="str">
            <v>CD</v>
          </cell>
          <cell r="O158">
            <v>1400000</v>
          </cell>
        </row>
        <row r="159">
          <cell r="A159">
            <v>2</v>
          </cell>
          <cell r="B159" t="str">
            <v>CD</v>
          </cell>
          <cell r="O159">
            <v>400000</v>
          </cell>
        </row>
        <row r="160">
          <cell r="A160">
            <v>2</v>
          </cell>
          <cell r="B160" t="str">
            <v>CD</v>
          </cell>
          <cell r="O160">
            <v>4715995</v>
          </cell>
        </row>
        <row r="161">
          <cell r="A161">
            <v>2</v>
          </cell>
          <cell r="B161" t="str">
            <v>CD</v>
          </cell>
          <cell r="O161">
            <v>300000</v>
          </cell>
        </row>
        <row r="162">
          <cell r="A162">
            <v>2</v>
          </cell>
          <cell r="B162" t="str">
            <v>CD</v>
          </cell>
          <cell r="O162">
            <v>2000000</v>
          </cell>
        </row>
        <row r="163">
          <cell r="A163">
            <v>2</v>
          </cell>
          <cell r="B163" t="str">
            <v>CD</v>
          </cell>
          <cell r="O163">
            <v>2000000</v>
          </cell>
        </row>
        <row r="164">
          <cell r="A164">
            <v>2</v>
          </cell>
          <cell r="B164" t="str">
            <v>CD</v>
          </cell>
          <cell r="O164">
            <v>45364</v>
          </cell>
        </row>
        <row r="165">
          <cell r="A165">
            <v>2</v>
          </cell>
          <cell r="B165" t="str">
            <v>CD</v>
          </cell>
          <cell r="O165">
            <v>500000</v>
          </cell>
        </row>
        <row r="166">
          <cell r="A166">
            <v>2</v>
          </cell>
          <cell r="B166" t="str">
            <v>CD</v>
          </cell>
          <cell r="O166">
            <v>100000</v>
          </cell>
        </row>
        <row r="167">
          <cell r="A167">
            <v>2</v>
          </cell>
          <cell r="B167" t="str">
            <v>CD</v>
          </cell>
          <cell r="O167">
            <v>400000</v>
          </cell>
        </row>
        <row r="168">
          <cell r="A168">
            <v>2</v>
          </cell>
          <cell r="B168" t="str">
            <v>CD</v>
          </cell>
          <cell r="O168">
            <v>0</v>
          </cell>
        </row>
        <row r="169">
          <cell r="A169">
            <v>2</v>
          </cell>
          <cell r="B169" t="str">
            <v>CD</v>
          </cell>
          <cell r="O169">
            <v>520000</v>
          </cell>
        </row>
        <row r="170">
          <cell r="A170">
            <v>2</v>
          </cell>
          <cell r="B170" t="str">
            <v>CD</v>
          </cell>
          <cell r="O170">
            <v>1000000</v>
          </cell>
        </row>
        <row r="171">
          <cell r="A171">
            <v>2</v>
          </cell>
          <cell r="B171" t="str">
            <v>CD</v>
          </cell>
          <cell r="O171">
            <v>100000</v>
          </cell>
        </row>
        <row r="172">
          <cell r="A172">
            <v>2</v>
          </cell>
          <cell r="B172" t="str">
            <v>CD</v>
          </cell>
          <cell r="O172">
            <v>580959</v>
          </cell>
        </row>
        <row r="173">
          <cell r="A173">
            <v>2</v>
          </cell>
          <cell r="B173" t="str">
            <v>CD</v>
          </cell>
          <cell r="O173">
            <v>50000</v>
          </cell>
        </row>
        <row r="174">
          <cell r="A174">
            <v>2</v>
          </cell>
          <cell r="B174" t="str">
            <v>CD</v>
          </cell>
          <cell r="O174">
            <v>0</v>
          </cell>
        </row>
        <row r="175">
          <cell r="A175">
            <v>2</v>
          </cell>
          <cell r="B175" t="str">
            <v>CD</v>
          </cell>
          <cell r="O175">
            <v>3750887</v>
          </cell>
        </row>
        <row r="176">
          <cell r="A176">
            <v>2</v>
          </cell>
          <cell r="B176" t="str">
            <v>CD</v>
          </cell>
          <cell r="O176">
            <v>9947170</v>
          </cell>
        </row>
        <row r="177">
          <cell r="A177">
            <v>2</v>
          </cell>
          <cell r="B177" t="str">
            <v>CD</v>
          </cell>
          <cell r="O177">
            <v>10712316</v>
          </cell>
        </row>
        <row r="178">
          <cell r="A178">
            <v>2</v>
          </cell>
          <cell r="B178" t="str">
            <v>CD</v>
          </cell>
          <cell r="O178">
            <v>1046500</v>
          </cell>
        </row>
        <row r="179">
          <cell r="A179">
            <v>2</v>
          </cell>
          <cell r="B179" t="str">
            <v>CD</v>
          </cell>
          <cell r="O179">
            <v>0</v>
          </cell>
        </row>
        <row r="180">
          <cell r="A180">
            <v>2</v>
          </cell>
          <cell r="B180" t="str">
            <v>CD</v>
          </cell>
          <cell r="O180">
            <v>100000</v>
          </cell>
        </row>
        <row r="181">
          <cell r="A181">
            <v>2</v>
          </cell>
          <cell r="B181" t="str">
            <v>CD</v>
          </cell>
          <cell r="O181">
            <v>3000000</v>
          </cell>
        </row>
        <row r="182">
          <cell r="A182">
            <v>2</v>
          </cell>
          <cell r="B182" t="str">
            <v>CD</v>
          </cell>
          <cell r="O182">
            <v>119651</v>
          </cell>
        </row>
        <row r="183">
          <cell r="A183">
            <v>2</v>
          </cell>
          <cell r="B183" t="str">
            <v>CD</v>
          </cell>
          <cell r="O183">
            <v>487630</v>
          </cell>
        </row>
        <row r="184">
          <cell r="A184">
            <v>2</v>
          </cell>
          <cell r="B184" t="str">
            <v>CD</v>
          </cell>
          <cell r="O184">
            <v>60265</v>
          </cell>
        </row>
        <row r="185">
          <cell r="A185">
            <v>2</v>
          </cell>
          <cell r="B185" t="str">
            <v>CD</v>
          </cell>
          <cell r="O185">
            <v>0</v>
          </cell>
        </row>
        <row r="186">
          <cell r="A186">
            <v>2</v>
          </cell>
          <cell r="B186" t="str">
            <v>CD</v>
          </cell>
          <cell r="O186">
            <v>1016399</v>
          </cell>
        </row>
        <row r="187">
          <cell r="A187">
            <v>2</v>
          </cell>
          <cell r="B187" t="str">
            <v>CD</v>
          </cell>
          <cell r="O187">
            <v>1500000</v>
          </cell>
        </row>
        <row r="188">
          <cell r="A188">
            <v>2</v>
          </cell>
          <cell r="B188" t="str">
            <v>CD</v>
          </cell>
          <cell r="O188">
            <v>355678</v>
          </cell>
        </row>
        <row r="189">
          <cell r="A189">
            <v>2</v>
          </cell>
          <cell r="B189" t="str">
            <v>CD</v>
          </cell>
          <cell r="O189">
            <v>355678</v>
          </cell>
        </row>
        <row r="190">
          <cell r="A190">
            <v>2</v>
          </cell>
          <cell r="B190" t="str">
            <v>CD</v>
          </cell>
          <cell r="O190">
            <v>350000</v>
          </cell>
        </row>
        <row r="191">
          <cell r="A191">
            <v>2</v>
          </cell>
          <cell r="B191" t="str">
            <v>CD</v>
          </cell>
          <cell r="O191">
            <v>350000</v>
          </cell>
        </row>
        <row r="192">
          <cell r="A192">
            <v>2</v>
          </cell>
          <cell r="B192" t="str">
            <v>CD</v>
          </cell>
          <cell r="O192">
            <v>34000</v>
          </cell>
        </row>
        <row r="193">
          <cell r="A193">
            <v>2</v>
          </cell>
          <cell r="B193" t="str">
            <v>CD</v>
          </cell>
          <cell r="O193">
            <v>940000</v>
          </cell>
        </row>
        <row r="194">
          <cell r="A194">
            <v>2</v>
          </cell>
          <cell r="B194" t="str">
            <v>CD</v>
          </cell>
          <cell r="O194">
            <v>17800</v>
          </cell>
        </row>
        <row r="195">
          <cell r="A195">
            <v>2</v>
          </cell>
          <cell r="B195" t="str">
            <v>CD</v>
          </cell>
          <cell r="O195">
            <v>1400000</v>
          </cell>
        </row>
        <row r="196">
          <cell r="A196">
            <v>2</v>
          </cell>
          <cell r="B196" t="str">
            <v>CD</v>
          </cell>
          <cell r="O196">
            <v>350008</v>
          </cell>
        </row>
        <row r="197">
          <cell r="A197">
            <v>2</v>
          </cell>
          <cell r="B197" t="str">
            <v>CD</v>
          </cell>
          <cell r="O197">
            <v>2586940</v>
          </cell>
        </row>
        <row r="198">
          <cell r="A198">
            <v>2</v>
          </cell>
          <cell r="B198" t="str">
            <v>CD</v>
          </cell>
          <cell r="O198">
            <v>200000</v>
          </cell>
        </row>
        <row r="199">
          <cell r="A199">
            <v>2</v>
          </cell>
          <cell r="B199" t="str">
            <v>CD</v>
          </cell>
          <cell r="O199">
            <v>1000000</v>
          </cell>
        </row>
        <row r="200">
          <cell r="A200">
            <v>2</v>
          </cell>
          <cell r="B200" t="str">
            <v>CD</v>
          </cell>
          <cell r="O200">
            <v>2000000</v>
          </cell>
        </row>
        <row r="201">
          <cell r="A201">
            <v>2</v>
          </cell>
          <cell r="B201" t="str">
            <v>CD</v>
          </cell>
          <cell r="O201">
            <v>500000</v>
          </cell>
        </row>
        <row r="202">
          <cell r="A202">
            <v>2</v>
          </cell>
          <cell r="B202" t="str">
            <v>CD</v>
          </cell>
          <cell r="O202">
            <v>150000</v>
          </cell>
        </row>
        <row r="203">
          <cell r="A203">
            <v>2</v>
          </cell>
          <cell r="B203" t="str">
            <v>CD</v>
          </cell>
          <cell r="O203">
            <v>0</v>
          </cell>
        </row>
        <row r="204">
          <cell r="A204">
            <v>2</v>
          </cell>
          <cell r="B204" t="str">
            <v>CD</v>
          </cell>
          <cell r="O204">
            <v>110000</v>
          </cell>
        </row>
        <row r="205">
          <cell r="A205">
            <v>2</v>
          </cell>
          <cell r="B205" t="str">
            <v>CD</v>
          </cell>
          <cell r="O205">
            <v>200000</v>
          </cell>
        </row>
        <row r="206">
          <cell r="A206">
            <v>2</v>
          </cell>
          <cell r="B206" t="str">
            <v>CD</v>
          </cell>
          <cell r="O206">
            <v>100000</v>
          </cell>
        </row>
        <row r="207">
          <cell r="A207">
            <v>2</v>
          </cell>
          <cell r="B207" t="str">
            <v>CD</v>
          </cell>
          <cell r="O207">
            <v>50000</v>
          </cell>
        </row>
        <row r="208">
          <cell r="A208">
            <v>2</v>
          </cell>
          <cell r="B208" t="str">
            <v>CD</v>
          </cell>
          <cell r="O208">
            <v>1500000</v>
          </cell>
        </row>
        <row r="209">
          <cell r="A209">
            <v>2</v>
          </cell>
          <cell r="B209" t="str">
            <v>CD</v>
          </cell>
          <cell r="O209">
            <v>100000</v>
          </cell>
        </row>
        <row r="210">
          <cell r="A210">
            <v>2</v>
          </cell>
          <cell r="B210" t="str">
            <v>CD</v>
          </cell>
          <cell r="O210">
            <v>361135</v>
          </cell>
        </row>
        <row r="211">
          <cell r="A211">
            <v>2</v>
          </cell>
          <cell r="B211" t="str">
            <v>CD</v>
          </cell>
          <cell r="O211">
            <v>20000</v>
          </cell>
        </row>
        <row r="212">
          <cell r="A212">
            <v>2</v>
          </cell>
          <cell r="B212" t="str">
            <v>CD</v>
          </cell>
          <cell r="O212">
            <v>0</v>
          </cell>
        </row>
        <row r="213">
          <cell r="A213">
            <v>2</v>
          </cell>
          <cell r="B213" t="str">
            <v>CD</v>
          </cell>
          <cell r="O213">
            <v>1300000</v>
          </cell>
        </row>
        <row r="214">
          <cell r="A214">
            <v>2</v>
          </cell>
          <cell r="B214" t="str">
            <v>CD</v>
          </cell>
          <cell r="O214">
            <v>0</v>
          </cell>
        </row>
        <row r="215">
          <cell r="A215">
            <v>2</v>
          </cell>
          <cell r="B215" t="str">
            <v>CD</v>
          </cell>
          <cell r="O215">
            <v>1300000</v>
          </cell>
        </row>
        <row r="216">
          <cell r="A216">
            <v>2</v>
          </cell>
          <cell r="B216" t="str">
            <v>CD</v>
          </cell>
          <cell r="O216">
            <v>500000</v>
          </cell>
        </row>
        <row r="217">
          <cell r="A217">
            <v>2</v>
          </cell>
          <cell r="B217" t="str">
            <v>CD</v>
          </cell>
          <cell r="O217">
            <v>1400000</v>
          </cell>
        </row>
        <row r="218">
          <cell r="A218">
            <v>2</v>
          </cell>
          <cell r="B218" t="str">
            <v>CD</v>
          </cell>
          <cell r="O218">
            <v>33000000</v>
          </cell>
        </row>
        <row r="219">
          <cell r="A219">
            <v>2</v>
          </cell>
          <cell r="B219" t="str">
            <v>CD</v>
          </cell>
          <cell r="O219">
            <v>3000000</v>
          </cell>
        </row>
        <row r="220">
          <cell r="A220">
            <v>2</v>
          </cell>
          <cell r="B220" t="str">
            <v>CD</v>
          </cell>
          <cell r="O220">
            <v>1000000</v>
          </cell>
        </row>
        <row r="221">
          <cell r="A221">
            <v>2</v>
          </cell>
          <cell r="B221" t="str">
            <v>CD</v>
          </cell>
          <cell r="O221">
            <v>100000</v>
          </cell>
        </row>
        <row r="222">
          <cell r="A222">
            <v>2</v>
          </cell>
          <cell r="B222" t="str">
            <v>CD</v>
          </cell>
          <cell r="O222">
            <v>1000000</v>
          </cell>
        </row>
        <row r="223">
          <cell r="A223">
            <v>2</v>
          </cell>
          <cell r="B223" t="str">
            <v>CD</v>
          </cell>
          <cell r="O223">
            <v>0</v>
          </cell>
        </row>
        <row r="224">
          <cell r="A224">
            <v>2</v>
          </cell>
          <cell r="B224" t="str">
            <v>CD</v>
          </cell>
          <cell r="O224">
            <v>4000000</v>
          </cell>
        </row>
        <row r="225">
          <cell r="A225">
            <v>2</v>
          </cell>
          <cell r="B225" t="str">
            <v>CD</v>
          </cell>
          <cell r="O225">
            <v>4466669</v>
          </cell>
        </row>
        <row r="226">
          <cell r="A226">
            <v>2</v>
          </cell>
          <cell r="B226" t="str">
            <v>CD</v>
          </cell>
          <cell r="O226">
            <v>1000000</v>
          </cell>
        </row>
        <row r="227">
          <cell r="A227">
            <v>2</v>
          </cell>
          <cell r="B227" t="str">
            <v>CD</v>
          </cell>
          <cell r="O227">
            <v>4173823</v>
          </cell>
        </row>
        <row r="228">
          <cell r="A228">
            <v>2</v>
          </cell>
          <cell r="B228" t="str">
            <v>CD</v>
          </cell>
          <cell r="O228">
            <v>500000</v>
          </cell>
        </row>
        <row r="229">
          <cell r="A229">
            <v>2</v>
          </cell>
          <cell r="B229" t="str">
            <v>CD</v>
          </cell>
          <cell r="O229">
            <v>100000</v>
          </cell>
        </row>
        <row r="230">
          <cell r="A230">
            <v>2</v>
          </cell>
          <cell r="B230" t="str">
            <v>CD</v>
          </cell>
          <cell r="O230">
            <v>500000</v>
          </cell>
        </row>
        <row r="231">
          <cell r="A231">
            <v>2</v>
          </cell>
          <cell r="B231" t="str">
            <v>CD</v>
          </cell>
          <cell r="O231">
            <v>10000</v>
          </cell>
        </row>
        <row r="232">
          <cell r="A232">
            <v>2</v>
          </cell>
          <cell r="B232" t="str">
            <v>CD</v>
          </cell>
          <cell r="O232">
            <v>0</v>
          </cell>
        </row>
        <row r="233">
          <cell r="A233">
            <v>2</v>
          </cell>
          <cell r="B233" t="str">
            <v>CD</v>
          </cell>
          <cell r="O233">
            <v>0</v>
          </cell>
        </row>
        <row r="234">
          <cell r="A234">
            <v>2</v>
          </cell>
          <cell r="B234" t="str">
            <v>CD</v>
          </cell>
          <cell r="O234">
            <v>200000</v>
          </cell>
        </row>
        <row r="235">
          <cell r="A235">
            <v>2</v>
          </cell>
          <cell r="B235" t="str">
            <v>CD</v>
          </cell>
          <cell r="O235">
            <v>200000</v>
          </cell>
        </row>
        <row r="236">
          <cell r="A236">
            <v>2</v>
          </cell>
          <cell r="B236" t="str">
            <v>CD</v>
          </cell>
          <cell r="O236">
            <v>350000</v>
          </cell>
        </row>
        <row r="237">
          <cell r="A237">
            <v>2</v>
          </cell>
          <cell r="B237" t="str">
            <v>CD</v>
          </cell>
          <cell r="O237">
            <v>350000</v>
          </cell>
        </row>
        <row r="238">
          <cell r="A238">
            <v>2</v>
          </cell>
          <cell r="B238" t="str">
            <v>CD</v>
          </cell>
          <cell r="O238">
            <v>34000</v>
          </cell>
        </row>
        <row r="239">
          <cell r="A239">
            <v>2</v>
          </cell>
          <cell r="B239" t="str">
            <v>CD</v>
          </cell>
          <cell r="O239">
            <v>940000</v>
          </cell>
        </row>
        <row r="240">
          <cell r="A240">
            <v>2</v>
          </cell>
          <cell r="B240" t="str">
            <v>CD</v>
          </cell>
          <cell r="O240">
            <v>17800</v>
          </cell>
        </row>
        <row r="241">
          <cell r="A241">
            <v>2</v>
          </cell>
          <cell r="B241" t="str">
            <v>CD</v>
          </cell>
          <cell r="O241">
            <v>1400000</v>
          </cell>
        </row>
        <row r="242">
          <cell r="A242">
            <v>2</v>
          </cell>
          <cell r="B242" t="str">
            <v>CD</v>
          </cell>
          <cell r="O242">
            <v>250000</v>
          </cell>
        </row>
        <row r="243">
          <cell r="A243">
            <v>2</v>
          </cell>
          <cell r="B243" t="str">
            <v>CD</v>
          </cell>
          <cell r="O243">
            <v>2450000</v>
          </cell>
        </row>
        <row r="244">
          <cell r="A244">
            <v>2</v>
          </cell>
          <cell r="B244" t="str">
            <v>CD</v>
          </cell>
          <cell r="O244">
            <v>300000</v>
          </cell>
        </row>
        <row r="245">
          <cell r="A245">
            <v>2</v>
          </cell>
          <cell r="B245" t="str">
            <v>CD</v>
          </cell>
          <cell r="O245">
            <v>1000000</v>
          </cell>
        </row>
        <row r="246">
          <cell r="A246">
            <v>2</v>
          </cell>
          <cell r="B246" t="str">
            <v>CD</v>
          </cell>
          <cell r="O246">
            <v>2000000</v>
          </cell>
        </row>
        <row r="247">
          <cell r="A247">
            <v>2</v>
          </cell>
          <cell r="B247" t="str">
            <v>CD</v>
          </cell>
          <cell r="O247">
            <v>500000</v>
          </cell>
        </row>
        <row r="248">
          <cell r="A248">
            <v>2</v>
          </cell>
          <cell r="B248" t="str">
            <v>CD</v>
          </cell>
          <cell r="O248">
            <v>0</v>
          </cell>
        </row>
        <row r="249">
          <cell r="A249">
            <v>2</v>
          </cell>
          <cell r="B249" t="str">
            <v>CD</v>
          </cell>
          <cell r="O249">
            <v>200000</v>
          </cell>
        </row>
        <row r="250">
          <cell r="A250">
            <v>2</v>
          </cell>
          <cell r="B250" t="str">
            <v>CD</v>
          </cell>
          <cell r="O250">
            <v>1000000</v>
          </cell>
        </row>
        <row r="251">
          <cell r="A251">
            <v>2</v>
          </cell>
          <cell r="B251" t="str">
            <v>CD</v>
          </cell>
          <cell r="O251">
            <v>1454813</v>
          </cell>
        </row>
        <row r="252">
          <cell r="A252">
            <v>2</v>
          </cell>
          <cell r="B252" t="str">
            <v>CD</v>
          </cell>
          <cell r="O252">
            <v>5306076</v>
          </cell>
        </row>
        <row r="253">
          <cell r="A253">
            <v>2</v>
          </cell>
          <cell r="B253" t="str">
            <v>CD</v>
          </cell>
          <cell r="O253">
            <v>9808500</v>
          </cell>
        </row>
        <row r="254">
          <cell r="A254">
            <v>2</v>
          </cell>
          <cell r="B254" t="str">
            <v>CD</v>
          </cell>
          <cell r="O254">
            <v>50000</v>
          </cell>
        </row>
        <row r="255">
          <cell r="A255">
            <v>2</v>
          </cell>
          <cell r="B255" t="str">
            <v>CD</v>
          </cell>
          <cell r="O255">
            <v>100000</v>
          </cell>
        </row>
        <row r="256">
          <cell r="A256">
            <v>2</v>
          </cell>
          <cell r="B256" t="str">
            <v>CD</v>
          </cell>
          <cell r="O256">
            <v>0</v>
          </cell>
        </row>
        <row r="257">
          <cell r="A257">
            <v>2</v>
          </cell>
          <cell r="B257" t="str">
            <v>CD</v>
          </cell>
          <cell r="O257">
            <v>20000</v>
          </cell>
        </row>
        <row r="258">
          <cell r="A258">
            <v>2</v>
          </cell>
          <cell r="B258" t="str">
            <v>CD</v>
          </cell>
          <cell r="O258">
            <v>220000</v>
          </cell>
        </row>
        <row r="259">
          <cell r="A259">
            <v>2</v>
          </cell>
          <cell r="B259" t="str">
            <v>CD</v>
          </cell>
          <cell r="O259">
            <v>50000</v>
          </cell>
        </row>
        <row r="260">
          <cell r="A260">
            <v>2</v>
          </cell>
          <cell r="B260" t="str">
            <v>CD</v>
          </cell>
          <cell r="O260">
            <v>500000</v>
          </cell>
        </row>
        <row r="261">
          <cell r="A261">
            <v>2</v>
          </cell>
          <cell r="B261" t="str">
            <v>CD</v>
          </cell>
          <cell r="O261">
            <v>500000</v>
          </cell>
        </row>
        <row r="262">
          <cell r="A262">
            <v>2</v>
          </cell>
          <cell r="B262" t="str">
            <v>CD</v>
          </cell>
          <cell r="O262">
            <v>100000</v>
          </cell>
        </row>
        <row r="263">
          <cell r="A263">
            <v>2</v>
          </cell>
          <cell r="B263" t="str">
            <v>CD</v>
          </cell>
          <cell r="O263">
            <v>1500000</v>
          </cell>
        </row>
        <row r="264">
          <cell r="A264">
            <v>2</v>
          </cell>
          <cell r="B264" t="str">
            <v>CD</v>
          </cell>
          <cell r="O264">
            <v>100000</v>
          </cell>
        </row>
        <row r="265">
          <cell r="A265">
            <v>2</v>
          </cell>
          <cell r="B265" t="str">
            <v>CD</v>
          </cell>
          <cell r="O265">
            <v>20000</v>
          </cell>
        </row>
        <row r="266">
          <cell r="A266">
            <v>2</v>
          </cell>
          <cell r="B266" t="str">
            <v>CD</v>
          </cell>
          <cell r="O266">
            <v>0</v>
          </cell>
        </row>
        <row r="267">
          <cell r="A267">
            <v>2</v>
          </cell>
          <cell r="B267" t="str">
            <v>CD</v>
          </cell>
          <cell r="O267">
            <v>4000000</v>
          </cell>
        </row>
        <row r="268">
          <cell r="A268">
            <v>2</v>
          </cell>
          <cell r="B268" t="str">
            <v>CD</v>
          </cell>
          <cell r="O268">
            <v>1000000</v>
          </cell>
        </row>
        <row r="269">
          <cell r="A269">
            <v>2</v>
          </cell>
          <cell r="B269" t="str">
            <v>CD</v>
          </cell>
          <cell r="O269">
            <v>1454807</v>
          </cell>
        </row>
        <row r="270">
          <cell r="A270">
            <v>2</v>
          </cell>
          <cell r="B270" t="str">
            <v>CD</v>
          </cell>
          <cell r="O270">
            <v>5305400</v>
          </cell>
        </row>
        <row r="271">
          <cell r="A271">
            <v>2</v>
          </cell>
          <cell r="B271" t="str">
            <v>CD</v>
          </cell>
          <cell r="O271">
            <v>234217</v>
          </cell>
        </row>
        <row r="272">
          <cell r="A272">
            <v>2</v>
          </cell>
          <cell r="B272" t="str">
            <v>CD</v>
          </cell>
          <cell r="O272">
            <v>1000000</v>
          </cell>
        </row>
        <row r="273">
          <cell r="A273">
            <v>2</v>
          </cell>
          <cell r="B273" t="str">
            <v>CD</v>
          </cell>
          <cell r="O273">
            <v>695311</v>
          </cell>
        </row>
        <row r="274">
          <cell r="A274">
            <v>2</v>
          </cell>
          <cell r="B274" t="str">
            <v>CD</v>
          </cell>
          <cell r="O274">
            <v>122330</v>
          </cell>
        </row>
        <row r="275">
          <cell r="A275">
            <v>2</v>
          </cell>
          <cell r="B275" t="str">
            <v>CD</v>
          </cell>
          <cell r="O275">
            <v>5904</v>
          </cell>
        </row>
        <row r="276">
          <cell r="A276">
            <v>2</v>
          </cell>
          <cell r="B276" t="str">
            <v>CD</v>
          </cell>
          <cell r="O276">
            <v>0</v>
          </cell>
        </row>
        <row r="277">
          <cell r="A277">
            <v>2</v>
          </cell>
          <cell r="B277" t="str">
            <v>CD</v>
          </cell>
          <cell r="O277">
            <v>1000000</v>
          </cell>
        </row>
        <row r="278">
          <cell r="A278">
            <v>2</v>
          </cell>
          <cell r="B278" t="str">
            <v>CD</v>
          </cell>
          <cell r="O278">
            <v>500000</v>
          </cell>
        </row>
        <row r="279">
          <cell r="A279">
            <v>2</v>
          </cell>
          <cell r="B279" t="str">
            <v>CD</v>
          </cell>
          <cell r="O279">
            <v>317231</v>
          </cell>
        </row>
        <row r="280">
          <cell r="A280">
            <v>2</v>
          </cell>
          <cell r="B280" t="str">
            <v>CD</v>
          </cell>
          <cell r="O280">
            <v>210000</v>
          </cell>
        </row>
        <row r="281">
          <cell r="A281">
            <v>2</v>
          </cell>
          <cell r="B281" t="str">
            <v>CD</v>
          </cell>
          <cell r="O281">
            <v>350000</v>
          </cell>
        </row>
        <row r="282">
          <cell r="A282">
            <v>2</v>
          </cell>
          <cell r="B282" t="str">
            <v>CD</v>
          </cell>
          <cell r="O282">
            <v>350000</v>
          </cell>
        </row>
        <row r="283">
          <cell r="A283">
            <v>2</v>
          </cell>
          <cell r="B283" t="str">
            <v>CD</v>
          </cell>
          <cell r="O283">
            <v>34000</v>
          </cell>
        </row>
        <row r="284">
          <cell r="A284">
            <v>2</v>
          </cell>
          <cell r="B284" t="str">
            <v>CD</v>
          </cell>
          <cell r="O284">
            <v>940000</v>
          </cell>
        </row>
        <row r="285">
          <cell r="A285">
            <v>2</v>
          </cell>
          <cell r="B285" t="str">
            <v>CD</v>
          </cell>
          <cell r="O285">
            <v>17800</v>
          </cell>
        </row>
        <row r="286">
          <cell r="A286">
            <v>2</v>
          </cell>
          <cell r="B286" t="str">
            <v>CD</v>
          </cell>
          <cell r="O286">
            <v>1400000</v>
          </cell>
        </row>
        <row r="287">
          <cell r="A287">
            <v>2</v>
          </cell>
          <cell r="B287" t="str">
            <v>CD</v>
          </cell>
          <cell r="O287">
            <v>250000</v>
          </cell>
        </row>
        <row r="288">
          <cell r="A288">
            <v>2</v>
          </cell>
          <cell r="B288" t="str">
            <v>CD</v>
          </cell>
          <cell r="O288">
            <v>2450000</v>
          </cell>
        </row>
        <row r="289">
          <cell r="A289">
            <v>2</v>
          </cell>
          <cell r="B289" t="str">
            <v>CD</v>
          </cell>
          <cell r="O289">
            <v>200000</v>
          </cell>
        </row>
        <row r="290">
          <cell r="A290">
            <v>2</v>
          </cell>
          <cell r="B290" t="str">
            <v>CD</v>
          </cell>
          <cell r="O290">
            <v>1000000</v>
          </cell>
        </row>
        <row r="291">
          <cell r="A291">
            <v>2</v>
          </cell>
          <cell r="B291" t="str">
            <v>CD</v>
          </cell>
          <cell r="O291">
            <v>2000000</v>
          </cell>
        </row>
        <row r="292">
          <cell r="A292">
            <v>2</v>
          </cell>
          <cell r="B292" t="str">
            <v>CD</v>
          </cell>
          <cell r="O292">
            <v>500000</v>
          </cell>
        </row>
        <row r="293">
          <cell r="A293">
            <v>2</v>
          </cell>
          <cell r="B293" t="str">
            <v>CD</v>
          </cell>
          <cell r="O293">
            <v>100000</v>
          </cell>
        </row>
        <row r="294">
          <cell r="A294">
            <v>2</v>
          </cell>
          <cell r="B294" t="str">
            <v>CD</v>
          </cell>
          <cell r="O294">
            <v>0</v>
          </cell>
        </row>
        <row r="295">
          <cell r="A295">
            <v>2</v>
          </cell>
          <cell r="B295" t="str">
            <v>CD</v>
          </cell>
          <cell r="O295">
            <v>600000</v>
          </cell>
        </row>
        <row r="296">
          <cell r="A296">
            <v>2</v>
          </cell>
          <cell r="B296" t="str">
            <v>CD</v>
          </cell>
          <cell r="O296">
            <v>500000</v>
          </cell>
        </row>
        <row r="297">
          <cell r="A297">
            <v>2</v>
          </cell>
          <cell r="B297" t="str">
            <v>CD</v>
          </cell>
          <cell r="O297">
            <v>12000000</v>
          </cell>
        </row>
        <row r="298">
          <cell r="A298">
            <v>2</v>
          </cell>
          <cell r="B298" t="str">
            <v>CD</v>
          </cell>
          <cell r="O298">
            <v>1454807</v>
          </cell>
        </row>
        <row r="299">
          <cell r="A299">
            <v>2</v>
          </cell>
          <cell r="B299" t="str">
            <v>CD</v>
          </cell>
          <cell r="O299">
            <v>5305400</v>
          </cell>
        </row>
        <row r="300">
          <cell r="A300">
            <v>2</v>
          </cell>
          <cell r="B300" t="str">
            <v>CD</v>
          </cell>
          <cell r="O300">
            <v>1359236</v>
          </cell>
        </row>
        <row r="301">
          <cell r="A301">
            <v>2</v>
          </cell>
          <cell r="B301" t="str">
            <v>CD</v>
          </cell>
          <cell r="O301">
            <v>991732</v>
          </cell>
        </row>
        <row r="302">
          <cell r="A302">
            <v>2</v>
          </cell>
          <cell r="B302" t="str">
            <v>CD</v>
          </cell>
          <cell r="O302">
            <v>50000</v>
          </cell>
        </row>
        <row r="303">
          <cell r="A303">
            <v>2</v>
          </cell>
          <cell r="B303" t="str">
            <v>CD</v>
          </cell>
          <cell r="O303">
            <v>0</v>
          </cell>
        </row>
        <row r="304">
          <cell r="A304">
            <v>2</v>
          </cell>
          <cell r="B304" t="str">
            <v>CD</v>
          </cell>
          <cell r="O304">
            <v>1359236</v>
          </cell>
        </row>
        <row r="305">
          <cell r="A305">
            <v>2</v>
          </cell>
          <cell r="B305" t="str">
            <v>CD</v>
          </cell>
          <cell r="O305">
            <v>5305400</v>
          </cell>
        </row>
        <row r="306">
          <cell r="A306">
            <v>2</v>
          </cell>
          <cell r="B306" t="str">
            <v>CD</v>
          </cell>
          <cell r="O306">
            <v>100000</v>
          </cell>
        </row>
        <row r="307">
          <cell r="A307">
            <v>2</v>
          </cell>
          <cell r="B307" t="str">
            <v>CD</v>
          </cell>
          <cell r="O307">
            <v>500000</v>
          </cell>
        </row>
        <row r="308">
          <cell r="A308">
            <v>2</v>
          </cell>
          <cell r="B308" t="str">
            <v>CD</v>
          </cell>
          <cell r="O308">
            <v>350000</v>
          </cell>
        </row>
        <row r="309">
          <cell r="A309">
            <v>2</v>
          </cell>
          <cell r="B309" t="str">
            <v>CD</v>
          </cell>
          <cell r="O309">
            <v>5301600</v>
          </cell>
        </row>
        <row r="310">
          <cell r="A310">
            <v>2</v>
          </cell>
          <cell r="B310" t="str">
            <v>CD</v>
          </cell>
          <cell r="O310">
            <v>0</v>
          </cell>
        </row>
        <row r="311">
          <cell r="A311">
            <v>2</v>
          </cell>
          <cell r="B311" t="str">
            <v>CD</v>
          </cell>
          <cell r="O311">
            <v>500000</v>
          </cell>
        </row>
        <row r="312">
          <cell r="A312">
            <v>2</v>
          </cell>
          <cell r="B312" t="str">
            <v>CD</v>
          </cell>
          <cell r="O312">
            <v>3711600</v>
          </cell>
        </row>
        <row r="313">
          <cell r="A313">
            <v>2</v>
          </cell>
          <cell r="B313" t="str">
            <v>CD</v>
          </cell>
          <cell r="O313">
            <v>1400000</v>
          </cell>
        </row>
        <row r="314">
          <cell r="A314">
            <v>2</v>
          </cell>
          <cell r="B314" t="str">
            <v>CD</v>
          </cell>
          <cell r="O314">
            <v>150000</v>
          </cell>
        </row>
        <row r="315">
          <cell r="A315">
            <v>2</v>
          </cell>
          <cell r="B315" t="str">
            <v>CD</v>
          </cell>
          <cell r="O315">
            <v>2000000</v>
          </cell>
        </row>
        <row r="316">
          <cell r="A316">
            <v>2</v>
          </cell>
          <cell r="B316" t="str">
            <v>CD</v>
          </cell>
          <cell r="O316">
            <v>3800000</v>
          </cell>
        </row>
        <row r="317">
          <cell r="A317">
            <v>2</v>
          </cell>
          <cell r="B317" t="str">
            <v>CD</v>
          </cell>
          <cell r="O317">
            <v>122330</v>
          </cell>
        </row>
        <row r="318">
          <cell r="A318">
            <v>2</v>
          </cell>
          <cell r="B318" t="str">
            <v>CD</v>
          </cell>
          <cell r="O318">
            <v>940000</v>
          </cell>
        </row>
        <row r="319">
          <cell r="A319">
            <v>2</v>
          </cell>
          <cell r="B319" t="str">
            <v>CD</v>
          </cell>
          <cell r="O319">
            <v>200000</v>
          </cell>
        </row>
        <row r="320">
          <cell r="A320">
            <v>2</v>
          </cell>
          <cell r="B320" t="str">
            <v>CD</v>
          </cell>
          <cell r="O320">
            <v>3000000</v>
          </cell>
        </row>
        <row r="321">
          <cell r="A321">
            <v>2</v>
          </cell>
          <cell r="B321" t="str">
            <v>CD</v>
          </cell>
          <cell r="O321">
            <v>1000000</v>
          </cell>
        </row>
        <row r="322">
          <cell r="A322">
            <v>2</v>
          </cell>
          <cell r="B322" t="str">
            <v>CD</v>
          </cell>
          <cell r="O322">
            <v>5400</v>
          </cell>
        </row>
        <row r="323">
          <cell r="A323">
            <v>2</v>
          </cell>
          <cell r="B323" t="str">
            <v>CD</v>
          </cell>
          <cell r="O323">
            <v>0</v>
          </cell>
        </row>
        <row r="324">
          <cell r="A324">
            <v>2</v>
          </cell>
          <cell r="B324" t="str">
            <v>CD</v>
          </cell>
          <cell r="O324">
            <v>250000</v>
          </cell>
        </row>
        <row r="325">
          <cell r="A325">
            <v>2</v>
          </cell>
          <cell r="B325" t="str">
            <v>CD</v>
          </cell>
          <cell r="O325">
            <v>210000</v>
          </cell>
        </row>
        <row r="326">
          <cell r="A326">
            <v>2</v>
          </cell>
          <cell r="B326" t="str">
            <v>CD</v>
          </cell>
          <cell r="O326">
            <v>350000</v>
          </cell>
        </row>
        <row r="327">
          <cell r="A327">
            <v>2</v>
          </cell>
          <cell r="B327" t="str">
            <v>CD</v>
          </cell>
          <cell r="O327">
            <v>100000</v>
          </cell>
        </row>
        <row r="328">
          <cell r="A328">
            <v>2</v>
          </cell>
          <cell r="B328" t="str">
            <v>CD</v>
          </cell>
          <cell r="O328">
            <v>180000</v>
          </cell>
        </row>
        <row r="329">
          <cell r="A329">
            <v>2</v>
          </cell>
          <cell r="B329" t="str">
            <v>CD</v>
          </cell>
          <cell r="O329">
            <v>0</v>
          </cell>
        </row>
        <row r="330">
          <cell r="A330">
            <v>2</v>
          </cell>
          <cell r="B330" t="str">
            <v>CD</v>
          </cell>
          <cell r="O330">
            <v>1359236</v>
          </cell>
        </row>
        <row r="331">
          <cell r="A331">
            <v>2</v>
          </cell>
          <cell r="B331" t="str">
            <v>CD</v>
          </cell>
          <cell r="O331">
            <v>5305400</v>
          </cell>
        </row>
        <row r="332">
          <cell r="A332">
            <v>2</v>
          </cell>
          <cell r="B332" t="str">
            <v>CD</v>
          </cell>
          <cell r="O332">
            <v>234100</v>
          </cell>
        </row>
        <row r="333">
          <cell r="A333">
            <v>2</v>
          </cell>
          <cell r="B333" t="str">
            <v>CD</v>
          </cell>
          <cell r="O333">
            <v>1000000</v>
          </cell>
        </row>
        <row r="334">
          <cell r="A334">
            <v>2</v>
          </cell>
          <cell r="B334" t="str">
            <v>CD</v>
          </cell>
          <cell r="O334">
            <v>695000</v>
          </cell>
        </row>
        <row r="335">
          <cell r="A335">
            <v>2</v>
          </cell>
          <cell r="B335" t="str">
            <v>CD</v>
          </cell>
          <cell r="O335">
            <v>122330</v>
          </cell>
        </row>
        <row r="336">
          <cell r="A336">
            <v>2</v>
          </cell>
          <cell r="B336" t="str">
            <v>CD</v>
          </cell>
          <cell r="O336">
            <v>5400</v>
          </cell>
        </row>
        <row r="337">
          <cell r="A337">
            <v>2</v>
          </cell>
          <cell r="B337" t="str">
            <v>CD</v>
          </cell>
          <cell r="O337">
            <v>0</v>
          </cell>
        </row>
        <row r="338">
          <cell r="A338">
            <v>2</v>
          </cell>
          <cell r="B338" t="str">
            <v>CD</v>
          </cell>
          <cell r="O338">
            <v>1000000</v>
          </cell>
        </row>
        <row r="339">
          <cell r="A339">
            <v>2</v>
          </cell>
          <cell r="B339" t="str">
            <v>CD</v>
          </cell>
          <cell r="O339">
            <v>500000</v>
          </cell>
        </row>
        <row r="340">
          <cell r="A340">
            <v>2</v>
          </cell>
          <cell r="B340" t="str">
            <v>CD</v>
          </cell>
          <cell r="O340">
            <v>210000</v>
          </cell>
        </row>
        <row r="341">
          <cell r="A341">
            <v>2</v>
          </cell>
          <cell r="B341" t="str">
            <v>CD</v>
          </cell>
          <cell r="O341">
            <v>210000</v>
          </cell>
        </row>
        <row r="342">
          <cell r="A342">
            <v>2</v>
          </cell>
          <cell r="B342" t="str">
            <v>CD</v>
          </cell>
          <cell r="O342">
            <v>350000</v>
          </cell>
        </row>
        <row r="343">
          <cell r="A343">
            <v>2</v>
          </cell>
          <cell r="B343" t="str">
            <v>CD</v>
          </cell>
          <cell r="O343">
            <v>350000</v>
          </cell>
        </row>
        <row r="344">
          <cell r="A344">
            <v>2</v>
          </cell>
          <cell r="B344" t="str">
            <v>CD</v>
          </cell>
          <cell r="O344">
            <v>34000</v>
          </cell>
        </row>
        <row r="345">
          <cell r="A345">
            <v>2</v>
          </cell>
          <cell r="B345" t="str">
            <v>CD</v>
          </cell>
          <cell r="O345">
            <v>940000</v>
          </cell>
        </row>
        <row r="346">
          <cell r="A346">
            <v>2</v>
          </cell>
          <cell r="B346" t="str">
            <v>CD</v>
          </cell>
          <cell r="O346">
            <v>17800</v>
          </cell>
        </row>
        <row r="347">
          <cell r="A347">
            <v>2</v>
          </cell>
          <cell r="B347" t="str">
            <v>CD</v>
          </cell>
          <cell r="O347">
            <v>1400000</v>
          </cell>
        </row>
        <row r="348">
          <cell r="A348">
            <v>2</v>
          </cell>
          <cell r="B348" t="str">
            <v>CD</v>
          </cell>
          <cell r="O348">
            <v>100000</v>
          </cell>
        </row>
        <row r="349">
          <cell r="A349">
            <v>2</v>
          </cell>
          <cell r="B349" t="str">
            <v>CD</v>
          </cell>
          <cell r="O349">
            <v>2000000</v>
          </cell>
        </row>
        <row r="350">
          <cell r="A350">
            <v>2</v>
          </cell>
          <cell r="B350" t="str">
            <v>CD</v>
          </cell>
          <cell r="O350">
            <v>500000</v>
          </cell>
        </row>
        <row r="351">
          <cell r="A351">
            <v>2</v>
          </cell>
          <cell r="B351" t="str">
            <v>CD</v>
          </cell>
          <cell r="O351">
            <v>1000000</v>
          </cell>
        </row>
        <row r="352">
          <cell r="A352">
            <v>2</v>
          </cell>
          <cell r="B352" t="str">
            <v>CD</v>
          </cell>
          <cell r="O352">
            <v>128767</v>
          </cell>
        </row>
        <row r="353">
          <cell r="A353">
            <v>2</v>
          </cell>
          <cell r="B353" t="str">
            <v>CD</v>
          </cell>
          <cell r="O353">
            <v>500000</v>
          </cell>
        </row>
        <row r="354">
          <cell r="A354">
            <v>2</v>
          </cell>
          <cell r="B354" t="str">
            <v>CD</v>
          </cell>
          <cell r="O354">
            <v>1000000</v>
          </cell>
        </row>
        <row r="355">
          <cell r="A355">
            <v>2</v>
          </cell>
          <cell r="B355" t="str">
            <v>CD</v>
          </cell>
          <cell r="O355">
            <v>100000</v>
          </cell>
        </row>
        <row r="356">
          <cell r="A356">
            <v>2</v>
          </cell>
          <cell r="B356" t="str">
            <v>CD</v>
          </cell>
          <cell r="O356">
            <v>100000</v>
          </cell>
        </row>
        <row r="357">
          <cell r="A357">
            <v>2</v>
          </cell>
          <cell r="B357" t="str">
            <v>CD</v>
          </cell>
          <cell r="O357">
            <v>0</v>
          </cell>
        </row>
        <row r="358">
          <cell r="A358">
            <v>2</v>
          </cell>
          <cell r="B358" t="str">
            <v>CD</v>
          </cell>
          <cell r="O358">
            <v>7628505</v>
          </cell>
        </row>
        <row r="359">
          <cell r="A359">
            <v>2</v>
          </cell>
          <cell r="B359" t="str">
            <v>CD</v>
          </cell>
          <cell r="O359">
            <v>1000000</v>
          </cell>
        </row>
        <row r="360">
          <cell r="A360">
            <v>2</v>
          </cell>
          <cell r="B360" t="str">
            <v>CD</v>
          </cell>
          <cell r="O360">
            <v>17000000</v>
          </cell>
        </row>
        <row r="361">
          <cell r="A361">
            <v>2</v>
          </cell>
          <cell r="B361" t="str">
            <v>CD</v>
          </cell>
          <cell r="O361">
            <v>1882663</v>
          </cell>
        </row>
        <row r="362">
          <cell r="A362">
            <v>2</v>
          </cell>
          <cell r="B362" t="str">
            <v>CD</v>
          </cell>
          <cell r="O362">
            <v>6865794</v>
          </cell>
        </row>
        <row r="363">
          <cell r="A363">
            <v>2</v>
          </cell>
          <cell r="B363" t="str">
            <v>CD</v>
          </cell>
          <cell r="O363">
            <v>2710000</v>
          </cell>
        </row>
        <row r="364">
          <cell r="A364">
            <v>2</v>
          </cell>
          <cell r="B364" t="str">
            <v>CD</v>
          </cell>
          <cell r="O364">
            <v>3211829</v>
          </cell>
        </row>
        <row r="365">
          <cell r="A365">
            <v>2</v>
          </cell>
          <cell r="B365" t="str">
            <v>CD</v>
          </cell>
          <cell r="O365">
            <v>382284</v>
          </cell>
        </row>
        <row r="366">
          <cell r="A366">
            <v>2</v>
          </cell>
          <cell r="B366" t="str">
            <v>CD</v>
          </cell>
          <cell r="O366">
            <v>0</v>
          </cell>
        </row>
        <row r="367">
          <cell r="A367">
            <v>2</v>
          </cell>
          <cell r="B367" t="str">
            <v>CD</v>
          </cell>
          <cell r="O367">
            <v>1000000</v>
          </cell>
        </row>
        <row r="368">
          <cell r="A368">
            <v>2</v>
          </cell>
          <cell r="B368" t="str">
            <v>CD</v>
          </cell>
          <cell r="O368">
            <v>265895</v>
          </cell>
        </row>
        <row r="369">
          <cell r="A369">
            <v>2</v>
          </cell>
          <cell r="B369" t="str">
            <v>CD</v>
          </cell>
          <cell r="O369">
            <v>34000</v>
          </cell>
        </row>
        <row r="370">
          <cell r="A370">
            <v>2</v>
          </cell>
          <cell r="B370" t="str">
            <v>CD</v>
          </cell>
          <cell r="O370">
            <v>17800</v>
          </cell>
        </row>
        <row r="371">
          <cell r="A371">
            <v>2</v>
          </cell>
          <cell r="B371" t="str">
            <v>CD</v>
          </cell>
          <cell r="O371">
            <v>250000</v>
          </cell>
        </row>
        <row r="372">
          <cell r="A372">
            <v>2</v>
          </cell>
          <cell r="B372" t="str">
            <v>CD</v>
          </cell>
          <cell r="O372">
            <v>2000000</v>
          </cell>
        </row>
        <row r="373">
          <cell r="A373">
            <v>2</v>
          </cell>
          <cell r="B373" t="str">
            <v>CD</v>
          </cell>
          <cell r="O373">
            <v>300000</v>
          </cell>
        </row>
        <row r="374">
          <cell r="A374">
            <v>2</v>
          </cell>
          <cell r="B374" t="str">
            <v>CD</v>
          </cell>
          <cell r="O374">
            <v>1000000</v>
          </cell>
        </row>
        <row r="375">
          <cell r="A375">
            <v>2</v>
          </cell>
          <cell r="B375" t="str">
            <v>CD</v>
          </cell>
          <cell r="O375">
            <v>2000000</v>
          </cell>
        </row>
        <row r="376">
          <cell r="A376">
            <v>2</v>
          </cell>
          <cell r="B376" t="str">
            <v>CD</v>
          </cell>
          <cell r="O376">
            <v>50000</v>
          </cell>
        </row>
        <row r="377">
          <cell r="A377">
            <v>2</v>
          </cell>
          <cell r="B377" t="str">
            <v>CD</v>
          </cell>
          <cell r="O377">
            <v>100000</v>
          </cell>
        </row>
        <row r="378">
          <cell r="A378">
            <v>2</v>
          </cell>
          <cell r="B378" t="str">
            <v>CD</v>
          </cell>
          <cell r="O378">
            <v>0</v>
          </cell>
        </row>
        <row r="379">
          <cell r="A379">
            <v>2</v>
          </cell>
          <cell r="B379" t="str">
            <v>CD</v>
          </cell>
          <cell r="O379">
            <v>20000</v>
          </cell>
        </row>
        <row r="380">
          <cell r="A380">
            <v>2</v>
          </cell>
          <cell r="B380" t="str">
            <v>CD</v>
          </cell>
          <cell r="O380">
            <v>240000</v>
          </cell>
        </row>
        <row r="381">
          <cell r="A381">
            <v>2</v>
          </cell>
          <cell r="B381" t="str">
            <v>CD</v>
          </cell>
          <cell r="O381">
            <v>100000</v>
          </cell>
        </row>
        <row r="382">
          <cell r="A382">
            <v>2</v>
          </cell>
          <cell r="B382" t="str">
            <v>CD</v>
          </cell>
          <cell r="O382">
            <v>600000</v>
          </cell>
        </row>
        <row r="383">
          <cell r="A383">
            <v>2</v>
          </cell>
          <cell r="B383" t="str">
            <v>CD</v>
          </cell>
          <cell r="O383">
            <v>50000</v>
          </cell>
        </row>
        <row r="384">
          <cell r="A384">
            <v>2</v>
          </cell>
          <cell r="B384" t="str">
            <v>CD</v>
          </cell>
          <cell r="O384">
            <v>1359236</v>
          </cell>
        </row>
        <row r="385">
          <cell r="A385">
            <v>2</v>
          </cell>
          <cell r="B385" t="str">
            <v>CD</v>
          </cell>
          <cell r="O385">
            <v>5305400</v>
          </cell>
        </row>
        <row r="386">
          <cell r="A386">
            <v>2</v>
          </cell>
          <cell r="B386" t="str">
            <v>CD</v>
          </cell>
          <cell r="O386">
            <v>1359236</v>
          </cell>
        </row>
        <row r="387">
          <cell r="A387">
            <v>2</v>
          </cell>
          <cell r="B387" t="str">
            <v>CD</v>
          </cell>
          <cell r="O387">
            <v>5305400</v>
          </cell>
        </row>
        <row r="388">
          <cell r="A388">
            <v>2</v>
          </cell>
          <cell r="B388" t="str">
            <v>CD</v>
          </cell>
          <cell r="O388">
            <v>3408079</v>
          </cell>
        </row>
        <row r="389">
          <cell r="A389">
            <v>2</v>
          </cell>
          <cell r="B389" t="str">
            <v>CD</v>
          </cell>
          <cell r="O389">
            <v>234100</v>
          </cell>
        </row>
        <row r="390">
          <cell r="A390">
            <v>2</v>
          </cell>
          <cell r="B390" t="str">
            <v>CD</v>
          </cell>
          <cell r="O390">
            <v>1000000</v>
          </cell>
        </row>
        <row r="391">
          <cell r="A391">
            <v>2</v>
          </cell>
          <cell r="B391" t="str">
            <v>CD</v>
          </cell>
          <cell r="O391">
            <v>453405</v>
          </cell>
        </row>
        <row r="392">
          <cell r="A392">
            <v>2</v>
          </cell>
          <cell r="B392" t="str">
            <v>CD</v>
          </cell>
          <cell r="O392">
            <v>695000</v>
          </cell>
        </row>
        <row r="393">
          <cell r="A393">
            <v>2</v>
          </cell>
          <cell r="B393" t="str">
            <v>CD</v>
          </cell>
          <cell r="O393">
            <v>122330</v>
          </cell>
        </row>
        <row r="394">
          <cell r="A394">
            <v>2</v>
          </cell>
          <cell r="B394" t="str">
            <v>CD</v>
          </cell>
          <cell r="O394">
            <v>5400</v>
          </cell>
        </row>
        <row r="395">
          <cell r="A395">
            <v>2</v>
          </cell>
          <cell r="B395" t="str">
            <v>CD</v>
          </cell>
          <cell r="O395">
            <v>0</v>
          </cell>
        </row>
        <row r="396">
          <cell r="A396">
            <v>2</v>
          </cell>
          <cell r="B396" t="str">
            <v>CD</v>
          </cell>
          <cell r="O396">
            <v>0</v>
          </cell>
        </row>
        <row r="397">
          <cell r="A397">
            <v>2</v>
          </cell>
          <cell r="B397" t="str">
            <v>CD</v>
          </cell>
          <cell r="O397">
            <v>1000000</v>
          </cell>
        </row>
        <row r="398">
          <cell r="A398">
            <v>2</v>
          </cell>
          <cell r="B398" t="str">
            <v>CD</v>
          </cell>
          <cell r="O398">
            <v>500000</v>
          </cell>
        </row>
        <row r="399">
          <cell r="A399">
            <v>2</v>
          </cell>
          <cell r="B399" t="str">
            <v>CD</v>
          </cell>
          <cell r="O399">
            <v>210000</v>
          </cell>
        </row>
        <row r="400">
          <cell r="A400">
            <v>2</v>
          </cell>
          <cell r="B400" t="str">
            <v>CD</v>
          </cell>
          <cell r="O400">
            <v>350000</v>
          </cell>
        </row>
        <row r="401">
          <cell r="A401">
            <v>2</v>
          </cell>
          <cell r="B401" t="str">
            <v>CD</v>
          </cell>
          <cell r="O401">
            <v>34000</v>
          </cell>
        </row>
        <row r="402">
          <cell r="A402">
            <v>2</v>
          </cell>
          <cell r="B402" t="str">
            <v>CD</v>
          </cell>
          <cell r="O402">
            <v>940000</v>
          </cell>
        </row>
        <row r="403">
          <cell r="A403">
            <v>2</v>
          </cell>
          <cell r="B403" t="str">
            <v>CD</v>
          </cell>
          <cell r="O403">
            <v>1800000</v>
          </cell>
        </row>
        <row r="404">
          <cell r="A404">
            <v>2</v>
          </cell>
          <cell r="B404" t="str">
            <v>CD</v>
          </cell>
          <cell r="O404">
            <v>250000</v>
          </cell>
        </row>
        <row r="405">
          <cell r="A405">
            <v>2</v>
          </cell>
          <cell r="B405" t="str">
            <v>CD</v>
          </cell>
          <cell r="O405">
            <v>2350000</v>
          </cell>
        </row>
        <row r="406">
          <cell r="A406">
            <v>2</v>
          </cell>
          <cell r="B406" t="str">
            <v>CD</v>
          </cell>
          <cell r="O406">
            <v>200000</v>
          </cell>
        </row>
        <row r="407">
          <cell r="A407">
            <v>2</v>
          </cell>
          <cell r="B407" t="str">
            <v>CD</v>
          </cell>
          <cell r="O407">
            <v>1000000</v>
          </cell>
        </row>
        <row r="408">
          <cell r="A408">
            <v>2</v>
          </cell>
          <cell r="B408" t="str">
            <v>CD</v>
          </cell>
          <cell r="O408">
            <v>2000000</v>
          </cell>
        </row>
        <row r="409">
          <cell r="A409">
            <v>2</v>
          </cell>
          <cell r="B409" t="str">
            <v>CD</v>
          </cell>
          <cell r="O409">
            <v>50000</v>
          </cell>
        </row>
        <row r="410">
          <cell r="A410">
            <v>2</v>
          </cell>
          <cell r="B410" t="str">
            <v>CD</v>
          </cell>
          <cell r="O410">
            <v>250000</v>
          </cell>
        </row>
        <row r="411">
          <cell r="A411">
            <v>2</v>
          </cell>
          <cell r="B411" t="str">
            <v>CD</v>
          </cell>
          <cell r="O411">
            <v>210000</v>
          </cell>
        </row>
        <row r="412">
          <cell r="A412">
            <v>2</v>
          </cell>
          <cell r="B412" t="str">
            <v>CD</v>
          </cell>
          <cell r="O412">
            <v>350000</v>
          </cell>
        </row>
        <row r="413">
          <cell r="A413">
            <v>2</v>
          </cell>
          <cell r="B413" t="str">
            <v>CD</v>
          </cell>
          <cell r="O413">
            <v>17800</v>
          </cell>
        </row>
        <row r="414">
          <cell r="A414">
            <v>2</v>
          </cell>
          <cell r="B414" t="str">
            <v>CD</v>
          </cell>
          <cell r="O414">
            <v>100000</v>
          </cell>
        </row>
        <row r="415">
          <cell r="A415">
            <v>2</v>
          </cell>
          <cell r="B415" t="str">
            <v>CD</v>
          </cell>
          <cell r="O415">
            <v>500000</v>
          </cell>
        </row>
        <row r="416">
          <cell r="A416">
            <v>2</v>
          </cell>
          <cell r="B416" t="str">
            <v>CD</v>
          </cell>
          <cell r="O416">
            <v>1000000</v>
          </cell>
        </row>
        <row r="417">
          <cell r="A417">
            <v>2</v>
          </cell>
          <cell r="B417" t="str">
            <v>CD</v>
          </cell>
          <cell r="O417">
            <v>28399034</v>
          </cell>
        </row>
        <row r="418">
          <cell r="A418">
            <v>2</v>
          </cell>
          <cell r="B418" t="str">
            <v>CD</v>
          </cell>
          <cell r="O418">
            <v>2600966</v>
          </cell>
        </row>
        <row r="419">
          <cell r="A419">
            <v>2</v>
          </cell>
          <cell r="B419" t="str">
            <v>CD</v>
          </cell>
          <cell r="O419">
            <v>2000000</v>
          </cell>
        </row>
        <row r="420">
          <cell r="A420">
            <v>2</v>
          </cell>
          <cell r="B420" t="str">
            <v>CD</v>
          </cell>
          <cell r="O420">
            <v>1650000</v>
          </cell>
        </row>
        <row r="421">
          <cell r="A421">
            <v>2</v>
          </cell>
          <cell r="B421" t="str">
            <v>CD</v>
          </cell>
          <cell r="O421">
            <v>234100</v>
          </cell>
        </row>
        <row r="422">
          <cell r="A422">
            <v>2</v>
          </cell>
          <cell r="B422" t="str">
            <v>CD</v>
          </cell>
          <cell r="O422">
            <v>1000000</v>
          </cell>
        </row>
        <row r="423">
          <cell r="A423">
            <v>2</v>
          </cell>
          <cell r="B423" t="str">
            <v>CD</v>
          </cell>
          <cell r="O423">
            <v>210000</v>
          </cell>
        </row>
        <row r="424">
          <cell r="A424">
            <v>2</v>
          </cell>
          <cell r="B424" t="str">
            <v>CD</v>
          </cell>
          <cell r="O424">
            <v>350000</v>
          </cell>
        </row>
        <row r="425">
          <cell r="A425">
            <v>2</v>
          </cell>
          <cell r="B425" t="str">
            <v>CD</v>
          </cell>
          <cell r="O425">
            <v>200000</v>
          </cell>
        </row>
        <row r="426">
          <cell r="A426">
            <v>2</v>
          </cell>
          <cell r="B426" t="str">
            <v>CD</v>
          </cell>
          <cell r="O426">
            <v>50000</v>
          </cell>
        </row>
        <row r="427">
          <cell r="A427">
            <v>2</v>
          </cell>
          <cell r="B427" t="str">
            <v>CD</v>
          </cell>
          <cell r="O427">
            <v>20000</v>
          </cell>
        </row>
        <row r="428">
          <cell r="A428">
            <v>2</v>
          </cell>
          <cell r="B428" t="str">
            <v>CD</v>
          </cell>
          <cell r="O428">
            <v>0</v>
          </cell>
        </row>
        <row r="429">
          <cell r="A429">
            <v>2</v>
          </cell>
          <cell r="B429" t="str">
            <v>CD</v>
          </cell>
          <cell r="O429">
            <v>1359236</v>
          </cell>
        </row>
        <row r="430">
          <cell r="A430">
            <v>2</v>
          </cell>
          <cell r="B430" t="str">
            <v>CD</v>
          </cell>
          <cell r="O430">
            <v>5305400</v>
          </cell>
        </row>
        <row r="431">
          <cell r="A431">
            <v>2</v>
          </cell>
          <cell r="B431" t="str">
            <v>CD</v>
          </cell>
          <cell r="O431">
            <v>250000</v>
          </cell>
        </row>
        <row r="432">
          <cell r="A432">
            <v>2</v>
          </cell>
          <cell r="B432" t="str">
            <v>CD</v>
          </cell>
          <cell r="O432">
            <v>130000</v>
          </cell>
        </row>
        <row r="433">
          <cell r="A433">
            <v>2</v>
          </cell>
          <cell r="B433" t="str">
            <v>CD</v>
          </cell>
          <cell r="O433">
            <v>80000</v>
          </cell>
        </row>
        <row r="434">
          <cell r="A434">
            <v>2</v>
          </cell>
          <cell r="B434" t="str">
            <v>CD</v>
          </cell>
          <cell r="O434">
            <v>100000</v>
          </cell>
        </row>
        <row r="435">
          <cell r="A435">
            <v>2</v>
          </cell>
          <cell r="B435" t="str">
            <v>CD</v>
          </cell>
          <cell r="O435">
            <v>500000</v>
          </cell>
        </row>
        <row r="436">
          <cell r="A436">
            <v>2</v>
          </cell>
          <cell r="B436" t="str">
            <v>CD</v>
          </cell>
          <cell r="O436">
            <v>0</v>
          </cell>
        </row>
        <row r="437">
          <cell r="A437">
            <v>2</v>
          </cell>
          <cell r="B437" t="str">
            <v>CD</v>
          </cell>
          <cell r="O437">
            <v>150000</v>
          </cell>
        </row>
        <row r="438">
          <cell r="A438">
            <v>2</v>
          </cell>
          <cell r="B438" t="str">
            <v>CD</v>
          </cell>
          <cell r="O438">
            <v>500000</v>
          </cell>
        </row>
        <row r="439">
          <cell r="A439">
            <v>2</v>
          </cell>
          <cell r="B439" t="str">
            <v>CD</v>
          </cell>
          <cell r="O439">
            <v>1000000</v>
          </cell>
        </row>
        <row r="440">
          <cell r="A440">
            <v>2</v>
          </cell>
          <cell r="B440" t="str">
            <v>CD</v>
          </cell>
          <cell r="O440">
            <v>695000</v>
          </cell>
        </row>
        <row r="441">
          <cell r="A441">
            <v>2</v>
          </cell>
          <cell r="B441" t="str">
            <v>CD</v>
          </cell>
          <cell r="O441">
            <v>122330</v>
          </cell>
        </row>
        <row r="442">
          <cell r="A442">
            <v>2</v>
          </cell>
          <cell r="B442" t="str">
            <v>CD</v>
          </cell>
          <cell r="O442">
            <v>5400</v>
          </cell>
        </row>
        <row r="443">
          <cell r="A443">
            <v>2</v>
          </cell>
          <cell r="B443" t="str">
            <v>CD</v>
          </cell>
          <cell r="O443">
            <v>0</v>
          </cell>
        </row>
        <row r="444">
          <cell r="A444">
            <v>2</v>
          </cell>
          <cell r="B444" t="str">
            <v>CD</v>
          </cell>
          <cell r="O444">
            <v>500000</v>
          </cell>
        </row>
        <row r="445">
          <cell r="A445">
            <v>2</v>
          </cell>
          <cell r="B445" t="str">
            <v>CD</v>
          </cell>
          <cell r="O445">
            <v>210000</v>
          </cell>
        </row>
        <row r="446">
          <cell r="A446">
            <v>2</v>
          </cell>
          <cell r="B446" t="str">
            <v>CD</v>
          </cell>
          <cell r="O446">
            <v>350000</v>
          </cell>
        </row>
        <row r="447">
          <cell r="A447">
            <v>2</v>
          </cell>
          <cell r="B447" t="str">
            <v>CD</v>
          </cell>
          <cell r="O447">
            <v>34000</v>
          </cell>
        </row>
        <row r="448">
          <cell r="A448">
            <v>2</v>
          </cell>
          <cell r="B448" t="str">
            <v>CD</v>
          </cell>
          <cell r="O448">
            <v>940000</v>
          </cell>
        </row>
        <row r="449">
          <cell r="A449">
            <v>2</v>
          </cell>
          <cell r="B449" t="str">
            <v>CD</v>
          </cell>
          <cell r="O449">
            <v>17800</v>
          </cell>
        </row>
        <row r="450">
          <cell r="A450">
            <v>2</v>
          </cell>
          <cell r="B450" t="str">
            <v>CD</v>
          </cell>
          <cell r="O450">
            <v>1400000</v>
          </cell>
        </row>
        <row r="451">
          <cell r="A451">
            <v>2</v>
          </cell>
          <cell r="B451" t="str">
            <v>CD</v>
          </cell>
          <cell r="O451">
            <v>2850000</v>
          </cell>
        </row>
        <row r="452">
          <cell r="A452">
            <v>2</v>
          </cell>
          <cell r="B452" t="str">
            <v>CD</v>
          </cell>
          <cell r="O452">
            <v>200000</v>
          </cell>
        </row>
        <row r="453">
          <cell r="A453">
            <v>2</v>
          </cell>
          <cell r="B453" t="str">
            <v>CD</v>
          </cell>
          <cell r="O453">
            <v>1000000</v>
          </cell>
        </row>
        <row r="454">
          <cell r="A454">
            <v>2</v>
          </cell>
          <cell r="B454" t="str">
            <v>CD</v>
          </cell>
          <cell r="O454">
            <v>2000000</v>
          </cell>
        </row>
        <row r="455">
          <cell r="A455">
            <v>2</v>
          </cell>
          <cell r="B455" t="str">
            <v>CD</v>
          </cell>
          <cell r="O455">
            <v>500000</v>
          </cell>
        </row>
        <row r="456">
          <cell r="A456">
            <v>2</v>
          </cell>
          <cell r="B456" t="str">
            <v>CD</v>
          </cell>
          <cell r="O456">
            <v>20000</v>
          </cell>
        </row>
        <row r="457">
          <cell r="A457">
            <v>2</v>
          </cell>
          <cell r="B457" t="str">
            <v>CD</v>
          </cell>
          <cell r="O457">
            <v>0</v>
          </cell>
        </row>
        <row r="458">
          <cell r="A458">
            <v>2</v>
          </cell>
          <cell r="B458" t="str">
            <v>CD</v>
          </cell>
          <cell r="O458">
            <v>0</v>
          </cell>
        </row>
        <row r="459">
          <cell r="A459">
            <v>2</v>
          </cell>
          <cell r="B459" t="str">
            <v>CD</v>
          </cell>
          <cell r="O459">
            <v>35696739</v>
          </cell>
        </row>
        <row r="460">
          <cell r="A460">
            <v>2</v>
          </cell>
          <cell r="B460" t="str">
            <v>CD</v>
          </cell>
          <cell r="O460">
            <v>1143611</v>
          </cell>
        </row>
        <row r="461">
          <cell r="A461">
            <v>2</v>
          </cell>
          <cell r="B461" t="str">
            <v>CD</v>
          </cell>
          <cell r="O461">
            <v>15000000</v>
          </cell>
        </row>
        <row r="462">
          <cell r="A462">
            <v>2</v>
          </cell>
          <cell r="B462" t="str">
            <v>CD</v>
          </cell>
          <cell r="O462">
            <v>869166</v>
          </cell>
        </row>
        <row r="463">
          <cell r="A463">
            <v>2</v>
          </cell>
          <cell r="B463" t="str">
            <v>CD</v>
          </cell>
          <cell r="O463">
            <v>600000</v>
          </cell>
        </row>
        <row r="464">
          <cell r="A464">
            <v>2</v>
          </cell>
          <cell r="B464" t="str">
            <v>CD</v>
          </cell>
          <cell r="O464">
            <v>1000000</v>
          </cell>
        </row>
        <row r="465">
          <cell r="A465">
            <v>2</v>
          </cell>
          <cell r="B465" t="str">
            <v>CD</v>
          </cell>
          <cell r="O465">
            <v>200000</v>
          </cell>
        </row>
        <row r="466">
          <cell r="A466">
            <v>2</v>
          </cell>
          <cell r="B466" t="str">
            <v>CD</v>
          </cell>
          <cell r="O466">
            <v>500000</v>
          </cell>
        </row>
        <row r="467">
          <cell r="A467">
            <v>2</v>
          </cell>
          <cell r="B467" t="str">
            <v>CD</v>
          </cell>
          <cell r="O467">
            <v>100000</v>
          </cell>
        </row>
        <row r="468">
          <cell r="A468">
            <v>2</v>
          </cell>
          <cell r="B468" t="str">
            <v>CD</v>
          </cell>
          <cell r="O468">
            <v>50000</v>
          </cell>
        </row>
        <row r="469">
          <cell r="A469">
            <v>2</v>
          </cell>
          <cell r="B469" t="str">
            <v>CD</v>
          </cell>
          <cell r="O469">
            <v>0</v>
          </cell>
        </row>
        <row r="470">
          <cell r="A470">
            <v>2</v>
          </cell>
          <cell r="B470" t="str">
            <v>CD</v>
          </cell>
          <cell r="O470">
            <v>0</v>
          </cell>
        </row>
        <row r="471">
          <cell r="A471">
            <v>2</v>
          </cell>
          <cell r="B471" t="str">
            <v>CD</v>
          </cell>
          <cell r="O471">
            <v>5325953</v>
          </cell>
        </row>
        <row r="472">
          <cell r="A472">
            <v>2</v>
          </cell>
          <cell r="B472" t="str">
            <v>CD</v>
          </cell>
          <cell r="O472">
            <v>1359236</v>
          </cell>
        </row>
        <row r="473">
          <cell r="A473">
            <v>2</v>
          </cell>
          <cell r="B473" t="str">
            <v>CD</v>
          </cell>
          <cell r="O473">
            <v>17656932</v>
          </cell>
        </row>
        <row r="474">
          <cell r="A474">
            <v>2</v>
          </cell>
          <cell r="B474" t="str">
            <v>CD</v>
          </cell>
          <cell r="O474">
            <v>2190500</v>
          </cell>
        </row>
        <row r="475">
          <cell r="A475">
            <v>2</v>
          </cell>
          <cell r="B475" t="str">
            <v>CD</v>
          </cell>
          <cell r="O475">
            <v>382959</v>
          </cell>
        </row>
        <row r="476">
          <cell r="A476">
            <v>2</v>
          </cell>
          <cell r="B476" t="str">
            <v>CD</v>
          </cell>
          <cell r="O476">
            <v>1000000</v>
          </cell>
        </row>
        <row r="477">
          <cell r="A477">
            <v>2</v>
          </cell>
          <cell r="B477" t="str">
            <v>CD</v>
          </cell>
          <cell r="O477">
            <v>1066923</v>
          </cell>
        </row>
        <row r="478">
          <cell r="A478">
            <v>2</v>
          </cell>
          <cell r="B478" t="str">
            <v>CD</v>
          </cell>
          <cell r="O478">
            <v>303471</v>
          </cell>
        </row>
        <row r="479">
          <cell r="A479">
            <v>2</v>
          </cell>
          <cell r="B479" t="str">
            <v>CD</v>
          </cell>
          <cell r="O479">
            <v>24534</v>
          </cell>
        </row>
        <row r="480">
          <cell r="A480">
            <v>2</v>
          </cell>
          <cell r="B480" t="str">
            <v>CD</v>
          </cell>
          <cell r="O480">
            <v>0</v>
          </cell>
        </row>
        <row r="481">
          <cell r="A481">
            <v>2</v>
          </cell>
          <cell r="B481" t="str">
            <v>CD</v>
          </cell>
          <cell r="O481">
            <v>1000000</v>
          </cell>
        </row>
        <row r="482">
          <cell r="A482">
            <v>2</v>
          </cell>
          <cell r="B482" t="str">
            <v>CD</v>
          </cell>
          <cell r="O482">
            <v>1053486</v>
          </cell>
        </row>
        <row r="483">
          <cell r="A483">
            <v>2</v>
          </cell>
          <cell r="B483" t="str">
            <v>CD</v>
          </cell>
          <cell r="O483">
            <v>395389</v>
          </cell>
        </row>
        <row r="484">
          <cell r="A484">
            <v>2</v>
          </cell>
          <cell r="B484" t="str">
            <v>CD</v>
          </cell>
          <cell r="O484">
            <v>395389</v>
          </cell>
        </row>
        <row r="485">
          <cell r="A485">
            <v>2</v>
          </cell>
          <cell r="B485" t="str">
            <v>CD</v>
          </cell>
          <cell r="O485">
            <v>350000</v>
          </cell>
        </row>
        <row r="486">
          <cell r="A486">
            <v>2</v>
          </cell>
          <cell r="B486" t="str">
            <v>CD</v>
          </cell>
          <cell r="O486">
            <v>350000</v>
          </cell>
        </row>
        <row r="487">
          <cell r="A487">
            <v>2</v>
          </cell>
          <cell r="B487" t="str">
            <v>CD</v>
          </cell>
          <cell r="O487">
            <v>34000</v>
          </cell>
        </row>
        <row r="488">
          <cell r="A488">
            <v>2</v>
          </cell>
          <cell r="B488" t="str">
            <v>CD</v>
          </cell>
          <cell r="O488">
            <v>940000</v>
          </cell>
        </row>
        <row r="489">
          <cell r="A489">
            <v>2</v>
          </cell>
          <cell r="B489" t="str">
            <v>CD</v>
          </cell>
          <cell r="O489">
            <v>17800</v>
          </cell>
        </row>
        <row r="490">
          <cell r="A490">
            <v>2</v>
          </cell>
          <cell r="B490" t="str">
            <v>CD</v>
          </cell>
          <cell r="O490">
            <v>1400000</v>
          </cell>
        </row>
        <row r="491">
          <cell r="A491">
            <v>2</v>
          </cell>
          <cell r="B491" t="str">
            <v>CD</v>
          </cell>
          <cell r="O491">
            <v>250000</v>
          </cell>
        </row>
        <row r="492">
          <cell r="A492">
            <v>2</v>
          </cell>
          <cell r="B492" t="str">
            <v>CD</v>
          </cell>
          <cell r="O492">
            <v>2450000</v>
          </cell>
        </row>
        <row r="493">
          <cell r="A493">
            <v>2</v>
          </cell>
          <cell r="B493" t="str">
            <v>CD</v>
          </cell>
          <cell r="O493">
            <v>200000</v>
          </cell>
        </row>
        <row r="494">
          <cell r="A494">
            <v>2</v>
          </cell>
          <cell r="B494" t="str">
            <v>CD</v>
          </cell>
          <cell r="O494">
            <v>1657042</v>
          </cell>
        </row>
        <row r="495">
          <cell r="A495">
            <v>2</v>
          </cell>
          <cell r="B495" t="str">
            <v>CD</v>
          </cell>
          <cell r="O495">
            <v>2000000</v>
          </cell>
        </row>
        <row r="496">
          <cell r="A496">
            <v>2</v>
          </cell>
          <cell r="B496" t="str">
            <v>CD</v>
          </cell>
          <cell r="O496">
            <v>500000</v>
          </cell>
        </row>
        <row r="497">
          <cell r="A497">
            <v>2</v>
          </cell>
          <cell r="B497" t="str">
            <v>CD</v>
          </cell>
          <cell r="O497">
            <v>50000</v>
          </cell>
        </row>
        <row r="498">
          <cell r="A498">
            <v>2</v>
          </cell>
          <cell r="B498" t="str">
            <v>CD</v>
          </cell>
          <cell r="O498">
            <v>50000</v>
          </cell>
        </row>
        <row r="499">
          <cell r="A499">
            <v>2</v>
          </cell>
          <cell r="B499" t="str">
            <v>CD</v>
          </cell>
          <cell r="O499">
            <v>0</v>
          </cell>
        </row>
        <row r="500">
          <cell r="A500">
            <v>2</v>
          </cell>
          <cell r="B500" t="str">
            <v>CD</v>
          </cell>
          <cell r="O500">
            <v>20000</v>
          </cell>
        </row>
        <row r="501">
          <cell r="A501">
            <v>2</v>
          </cell>
          <cell r="B501" t="str">
            <v>CD</v>
          </cell>
          <cell r="O501">
            <v>520000</v>
          </cell>
        </row>
        <row r="502">
          <cell r="A502">
            <v>2</v>
          </cell>
          <cell r="B502" t="str">
            <v>CD</v>
          </cell>
          <cell r="O502">
            <v>500000</v>
          </cell>
        </row>
        <row r="503">
          <cell r="A503">
            <v>2</v>
          </cell>
          <cell r="B503" t="str">
            <v>CD</v>
          </cell>
          <cell r="O503">
            <v>2316286</v>
          </cell>
        </row>
        <row r="504">
          <cell r="A504">
            <v>2</v>
          </cell>
          <cell r="B504" t="str">
            <v>CD</v>
          </cell>
          <cell r="O504">
            <v>500000</v>
          </cell>
        </row>
        <row r="505">
          <cell r="A505">
            <v>2</v>
          </cell>
          <cell r="B505" t="str">
            <v>CD</v>
          </cell>
          <cell r="O505">
            <v>150000</v>
          </cell>
        </row>
        <row r="506">
          <cell r="A506">
            <v>2</v>
          </cell>
          <cell r="B506" t="str">
            <v>CD</v>
          </cell>
          <cell r="O506">
            <v>2000000</v>
          </cell>
        </row>
        <row r="507">
          <cell r="A507">
            <v>2</v>
          </cell>
          <cell r="B507" t="str">
            <v>CD</v>
          </cell>
          <cell r="O507">
            <v>100000</v>
          </cell>
        </row>
        <row r="508">
          <cell r="A508">
            <v>2</v>
          </cell>
          <cell r="B508" t="str">
            <v>CD</v>
          </cell>
          <cell r="O508">
            <v>600000</v>
          </cell>
        </row>
        <row r="509">
          <cell r="A509">
            <v>2</v>
          </cell>
          <cell r="B509" t="str">
            <v>CD</v>
          </cell>
          <cell r="O509">
            <v>100000</v>
          </cell>
        </row>
        <row r="510">
          <cell r="A510">
            <v>2</v>
          </cell>
          <cell r="B510" t="str">
            <v>CD</v>
          </cell>
          <cell r="O510">
            <v>50000</v>
          </cell>
        </row>
        <row r="511">
          <cell r="A511">
            <v>2</v>
          </cell>
          <cell r="B511" t="str">
            <v>CD</v>
          </cell>
          <cell r="O511">
            <v>7137817</v>
          </cell>
        </row>
        <row r="512">
          <cell r="A512">
            <v>2</v>
          </cell>
          <cell r="B512" t="str">
            <v>CD</v>
          </cell>
          <cell r="O512">
            <v>0</v>
          </cell>
        </row>
        <row r="513">
          <cell r="A513">
            <v>2</v>
          </cell>
          <cell r="B513" t="str">
            <v>CD</v>
          </cell>
          <cell r="O513">
            <v>0</v>
          </cell>
        </row>
        <row r="514">
          <cell r="A514">
            <v>2</v>
          </cell>
          <cell r="B514" t="str">
            <v>CD</v>
          </cell>
          <cell r="O514">
            <v>1891147</v>
          </cell>
        </row>
        <row r="515">
          <cell r="A515">
            <v>2</v>
          </cell>
          <cell r="B515" t="str">
            <v>CD</v>
          </cell>
          <cell r="O515">
            <v>30853761</v>
          </cell>
        </row>
        <row r="516">
          <cell r="A516">
            <v>2</v>
          </cell>
          <cell r="B516" t="str">
            <v>CD</v>
          </cell>
          <cell r="O516">
            <v>9500000</v>
          </cell>
        </row>
        <row r="517">
          <cell r="A517">
            <v>2</v>
          </cell>
          <cell r="B517" t="str">
            <v>CD</v>
          </cell>
          <cell r="O517">
            <v>8500000</v>
          </cell>
        </row>
        <row r="518">
          <cell r="A518">
            <v>2</v>
          </cell>
          <cell r="B518" t="str">
            <v>CD</v>
          </cell>
          <cell r="O518">
            <v>8000000</v>
          </cell>
        </row>
        <row r="519">
          <cell r="A519">
            <v>2</v>
          </cell>
          <cell r="B519" t="str">
            <v>CD</v>
          </cell>
          <cell r="O519">
            <v>1359236</v>
          </cell>
        </row>
        <row r="520">
          <cell r="A520">
            <v>2</v>
          </cell>
          <cell r="B520" t="str">
            <v>CD</v>
          </cell>
          <cell r="O520">
            <v>5305400</v>
          </cell>
        </row>
        <row r="521">
          <cell r="A521">
            <v>2</v>
          </cell>
          <cell r="B521" t="str">
            <v>CD</v>
          </cell>
          <cell r="O521">
            <v>1000000</v>
          </cell>
        </row>
        <row r="522">
          <cell r="A522">
            <v>2</v>
          </cell>
          <cell r="B522" t="str">
            <v>CD</v>
          </cell>
          <cell r="O522">
            <v>1000000</v>
          </cell>
        </row>
        <row r="523">
          <cell r="A523">
            <v>2</v>
          </cell>
          <cell r="B523" t="str">
            <v>CD</v>
          </cell>
          <cell r="O523">
            <v>210000</v>
          </cell>
        </row>
        <row r="524">
          <cell r="A524">
            <v>2</v>
          </cell>
          <cell r="B524" t="str">
            <v>CD</v>
          </cell>
          <cell r="O524">
            <v>350000</v>
          </cell>
        </row>
        <row r="525">
          <cell r="A525">
            <v>2</v>
          </cell>
          <cell r="B525" t="str">
            <v>CD</v>
          </cell>
          <cell r="O525">
            <v>100000</v>
          </cell>
        </row>
        <row r="526">
          <cell r="A526">
            <v>2</v>
          </cell>
          <cell r="B526" t="str">
            <v>CD</v>
          </cell>
          <cell r="O526">
            <v>2000000</v>
          </cell>
        </row>
        <row r="527">
          <cell r="A527">
            <v>2</v>
          </cell>
          <cell r="B527" t="str">
            <v>CD</v>
          </cell>
          <cell r="O527">
            <v>100000</v>
          </cell>
        </row>
        <row r="528">
          <cell r="A528">
            <v>2</v>
          </cell>
          <cell r="B528" t="str">
            <v>CD</v>
          </cell>
          <cell r="O528">
            <v>25155</v>
          </cell>
        </row>
        <row r="529">
          <cell r="A529">
            <v>2</v>
          </cell>
          <cell r="B529" t="str">
            <v>CD</v>
          </cell>
          <cell r="O529">
            <v>600000</v>
          </cell>
        </row>
        <row r="530">
          <cell r="A530">
            <v>2</v>
          </cell>
          <cell r="B530" t="str">
            <v>CD</v>
          </cell>
          <cell r="O530">
            <v>0</v>
          </cell>
        </row>
        <row r="531">
          <cell r="A531">
            <v>2</v>
          </cell>
          <cell r="B531" t="str">
            <v>CD</v>
          </cell>
          <cell r="O531">
            <v>10000000</v>
          </cell>
        </row>
        <row r="532">
          <cell r="A532">
            <v>2</v>
          </cell>
          <cell r="B532" t="str">
            <v>CD</v>
          </cell>
          <cell r="O532">
            <v>1359236</v>
          </cell>
        </row>
        <row r="533">
          <cell r="A533">
            <v>2</v>
          </cell>
          <cell r="B533" t="str">
            <v>CD</v>
          </cell>
          <cell r="O533">
            <v>5305400</v>
          </cell>
        </row>
        <row r="534">
          <cell r="A534">
            <v>2</v>
          </cell>
          <cell r="B534" t="str">
            <v>CD</v>
          </cell>
          <cell r="O534">
            <v>234100</v>
          </cell>
        </row>
        <row r="535">
          <cell r="A535">
            <v>2</v>
          </cell>
          <cell r="B535" t="str">
            <v>CD</v>
          </cell>
          <cell r="O535">
            <v>695000</v>
          </cell>
        </row>
        <row r="536">
          <cell r="A536">
            <v>2</v>
          </cell>
          <cell r="B536" t="str">
            <v>CD</v>
          </cell>
          <cell r="O536">
            <v>122330</v>
          </cell>
        </row>
        <row r="537">
          <cell r="A537">
            <v>2</v>
          </cell>
          <cell r="B537" t="str">
            <v>CD</v>
          </cell>
          <cell r="O537">
            <v>5400</v>
          </cell>
        </row>
        <row r="538">
          <cell r="A538">
            <v>2</v>
          </cell>
          <cell r="B538" t="str">
            <v>CD</v>
          </cell>
          <cell r="O538">
            <v>0</v>
          </cell>
        </row>
        <row r="539">
          <cell r="A539">
            <v>2</v>
          </cell>
          <cell r="B539" t="str">
            <v>CD</v>
          </cell>
          <cell r="O539">
            <v>500000</v>
          </cell>
        </row>
        <row r="540">
          <cell r="A540">
            <v>2</v>
          </cell>
          <cell r="B540" t="str">
            <v>CD</v>
          </cell>
          <cell r="O540">
            <v>210000</v>
          </cell>
        </row>
        <row r="541">
          <cell r="A541">
            <v>2</v>
          </cell>
          <cell r="B541" t="str">
            <v>CD</v>
          </cell>
          <cell r="O541">
            <v>350000</v>
          </cell>
        </row>
        <row r="542">
          <cell r="A542">
            <v>2</v>
          </cell>
          <cell r="B542" t="str">
            <v>CD</v>
          </cell>
          <cell r="O542">
            <v>34000</v>
          </cell>
        </row>
        <row r="543">
          <cell r="A543">
            <v>2</v>
          </cell>
          <cell r="B543" t="str">
            <v>CD</v>
          </cell>
          <cell r="O543">
            <v>940000</v>
          </cell>
        </row>
        <row r="544">
          <cell r="A544">
            <v>2</v>
          </cell>
          <cell r="B544" t="str">
            <v>CD</v>
          </cell>
          <cell r="O544">
            <v>17800</v>
          </cell>
        </row>
        <row r="545">
          <cell r="A545">
            <v>2</v>
          </cell>
          <cell r="B545" t="str">
            <v>CD</v>
          </cell>
          <cell r="O545">
            <v>1400000</v>
          </cell>
        </row>
        <row r="546">
          <cell r="A546">
            <v>2</v>
          </cell>
          <cell r="B546" t="str">
            <v>CD</v>
          </cell>
          <cell r="O546">
            <v>250000</v>
          </cell>
        </row>
        <row r="547">
          <cell r="A547">
            <v>2</v>
          </cell>
          <cell r="B547" t="str">
            <v>CD</v>
          </cell>
          <cell r="O547">
            <v>2350000</v>
          </cell>
        </row>
        <row r="548">
          <cell r="A548">
            <v>2</v>
          </cell>
          <cell r="B548" t="str">
            <v>CD</v>
          </cell>
          <cell r="O548">
            <v>200000</v>
          </cell>
        </row>
        <row r="549">
          <cell r="A549">
            <v>2</v>
          </cell>
          <cell r="B549" t="str">
            <v>CD</v>
          </cell>
          <cell r="O549">
            <v>1000000</v>
          </cell>
        </row>
        <row r="550">
          <cell r="A550">
            <v>2</v>
          </cell>
          <cell r="B550" t="str">
            <v>CD</v>
          </cell>
          <cell r="O550">
            <v>500000</v>
          </cell>
        </row>
        <row r="551">
          <cell r="A551">
            <v>2</v>
          </cell>
          <cell r="B551" t="str">
            <v>CD</v>
          </cell>
          <cell r="O551">
            <v>50000</v>
          </cell>
        </row>
        <row r="552">
          <cell r="A552">
            <v>2</v>
          </cell>
          <cell r="B552" t="str">
            <v>CD</v>
          </cell>
          <cell r="O552">
            <v>350000</v>
          </cell>
        </row>
        <row r="553">
          <cell r="A553">
            <v>2</v>
          </cell>
          <cell r="B553" t="str">
            <v>CD</v>
          </cell>
          <cell r="O553">
            <v>500000</v>
          </cell>
        </row>
        <row r="554">
          <cell r="A554">
            <v>2</v>
          </cell>
          <cell r="B554" t="str">
            <v>CD</v>
          </cell>
          <cell r="O554">
            <v>1326500</v>
          </cell>
        </row>
        <row r="555">
          <cell r="A555">
            <v>2</v>
          </cell>
          <cell r="B555" t="str">
            <v>CD</v>
          </cell>
          <cell r="O555">
            <v>400000</v>
          </cell>
        </row>
        <row r="556">
          <cell r="A556">
            <v>2</v>
          </cell>
          <cell r="B556" t="str">
            <v>CD</v>
          </cell>
          <cell r="O556">
            <v>300000</v>
          </cell>
        </row>
        <row r="557">
          <cell r="A557">
            <v>2</v>
          </cell>
          <cell r="B557" t="str">
            <v>CD</v>
          </cell>
          <cell r="O557">
            <v>200000</v>
          </cell>
        </row>
        <row r="558">
          <cell r="A558">
            <v>2</v>
          </cell>
          <cell r="B558" t="str">
            <v>CD</v>
          </cell>
          <cell r="O558">
            <v>3153355</v>
          </cell>
        </row>
        <row r="559">
          <cell r="A559">
            <v>2</v>
          </cell>
          <cell r="B559" t="str">
            <v>CD</v>
          </cell>
          <cell r="O559">
            <v>6846645</v>
          </cell>
        </row>
        <row r="560">
          <cell r="A560">
            <v>2</v>
          </cell>
          <cell r="B560" t="str">
            <v>CD</v>
          </cell>
          <cell r="O560">
            <v>4000000</v>
          </cell>
        </row>
        <row r="561">
          <cell r="A561">
            <v>2</v>
          </cell>
          <cell r="B561" t="str">
            <v>CD</v>
          </cell>
          <cell r="O561">
            <v>1359236</v>
          </cell>
        </row>
        <row r="562">
          <cell r="A562">
            <v>2</v>
          </cell>
          <cell r="B562" t="str">
            <v>CD</v>
          </cell>
          <cell r="O562">
            <v>11745094</v>
          </cell>
        </row>
        <row r="563">
          <cell r="A563">
            <v>2</v>
          </cell>
          <cell r="B563" t="str">
            <v>CD</v>
          </cell>
          <cell r="O563">
            <v>868100</v>
          </cell>
        </row>
        <row r="564">
          <cell r="A564">
            <v>2</v>
          </cell>
          <cell r="B564" t="str">
            <v>CD</v>
          </cell>
          <cell r="O564">
            <v>631515</v>
          </cell>
        </row>
        <row r="565">
          <cell r="A565">
            <v>2</v>
          </cell>
          <cell r="B565" t="str">
            <v>CD</v>
          </cell>
          <cell r="O565">
            <v>2000000</v>
          </cell>
        </row>
        <row r="566">
          <cell r="A566">
            <v>2</v>
          </cell>
          <cell r="B566" t="str">
            <v>CD</v>
          </cell>
          <cell r="O566">
            <v>300000</v>
          </cell>
        </row>
        <row r="567">
          <cell r="A567">
            <v>2</v>
          </cell>
          <cell r="B567" t="str">
            <v>CD</v>
          </cell>
          <cell r="O567">
            <v>1874783</v>
          </cell>
        </row>
        <row r="568">
          <cell r="A568">
            <v>2</v>
          </cell>
          <cell r="B568" t="str">
            <v>CD</v>
          </cell>
          <cell r="O568">
            <v>862305</v>
          </cell>
        </row>
        <row r="569">
          <cell r="A569">
            <v>2</v>
          </cell>
          <cell r="B569" t="str">
            <v>CD</v>
          </cell>
          <cell r="O569">
            <v>500000</v>
          </cell>
        </row>
        <row r="570">
          <cell r="A570">
            <v>2</v>
          </cell>
          <cell r="B570" t="str">
            <v>CD</v>
          </cell>
          <cell r="O570">
            <v>250000</v>
          </cell>
        </row>
        <row r="571">
          <cell r="A571">
            <v>2</v>
          </cell>
          <cell r="B571" t="str">
            <v>CD</v>
          </cell>
          <cell r="O571">
            <v>1000000</v>
          </cell>
        </row>
        <row r="572">
          <cell r="A572">
            <v>2</v>
          </cell>
          <cell r="B572" t="str">
            <v>CD</v>
          </cell>
          <cell r="O572">
            <v>726775</v>
          </cell>
        </row>
        <row r="573">
          <cell r="A573">
            <v>2</v>
          </cell>
          <cell r="B573" t="str">
            <v>CD</v>
          </cell>
          <cell r="O573">
            <v>600000</v>
          </cell>
        </row>
        <row r="574">
          <cell r="A574">
            <v>2</v>
          </cell>
          <cell r="B574" t="str">
            <v>CD</v>
          </cell>
          <cell r="O574">
            <v>350000</v>
          </cell>
        </row>
        <row r="575">
          <cell r="A575">
            <v>2</v>
          </cell>
          <cell r="B575" t="str">
            <v>CD</v>
          </cell>
          <cell r="O575">
            <v>350000</v>
          </cell>
        </row>
        <row r="576">
          <cell r="A576">
            <v>2</v>
          </cell>
          <cell r="B576" t="str">
            <v>CD</v>
          </cell>
          <cell r="O576">
            <v>34000</v>
          </cell>
        </row>
        <row r="577">
          <cell r="A577">
            <v>2</v>
          </cell>
          <cell r="B577" t="str">
            <v>CD</v>
          </cell>
          <cell r="O577">
            <v>940000</v>
          </cell>
        </row>
        <row r="578">
          <cell r="A578">
            <v>2</v>
          </cell>
          <cell r="B578" t="str">
            <v>CD</v>
          </cell>
          <cell r="O578">
            <v>17800</v>
          </cell>
        </row>
        <row r="579">
          <cell r="A579">
            <v>2</v>
          </cell>
          <cell r="B579" t="str">
            <v>CD</v>
          </cell>
          <cell r="O579">
            <v>1900000</v>
          </cell>
        </row>
        <row r="580">
          <cell r="A580">
            <v>2</v>
          </cell>
          <cell r="B580" t="str">
            <v>CD</v>
          </cell>
          <cell r="O580">
            <v>250000</v>
          </cell>
        </row>
        <row r="581">
          <cell r="A581">
            <v>2</v>
          </cell>
          <cell r="B581" t="str">
            <v>CD</v>
          </cell>
          <cell r="O581">
            <v>2950000</v>
          </cell>
        </row>
        <row r="582">
          <cell r="A582">
            <v>2</v>
          </cell>
          <cell r="B582" t="str">
            <v>CD</v>
          </cell>
          <cell r="O582">
            <v>300000</v>
          </cell>
        </row>
        <row r="583">
          <cell r="A583">
            <v>2</v>
          </cell>
          <cell r="B583" t="str">
            <v>CD</v>
          </cell>
          <cell r="O583">
            <v>1000000</v>
          </cell>
        </row>
        <row r="584">
          <cell r="A584">
            <v>2</v>
          </cell>
          <cell r="B584" t="str">
            <v>CD</v>
          </cell>
          <cell r="O584">
            <v>2000000</v>
          </cell>
        </row>
        <row r="585">
          <cell r="A585">
            <v>2</v>
          </cell>
          <cell r="B585" t="str">
            <v>CD</v>
          </cell>
          <cell r="O585">
            <v>17194</v>
          </cell>
        </row>
        <row r="586">
          <cell r="A586">
            <v>2</v>
          </cell>
          <cell r="B586" t="str">
            <v>CD</v>
          </cell>
          <cell r="O586">
            <v>1800000</v>
          </cell>
        </row>
        <row r="587">
          <cell r="A587">
            <v>2</v>
          </cell>
          <cell r="B587" t="str">
            <v>CD</v>
          </cell>
          <cell r="O587">
            <v>228415</v>
          </cell>
        </row>
        <row r="588">
          <cell r="A588">
            <v>2</v>
          </cell>
          <cell r="B588" t="str">
            <v>CD</v>
          </cell>
          <cell r="O588">
            <v>500000</v>
          </cell>
        </row>
        <row r="589">
          <cell r="A589">
            <v>2</v>
          </cell>
          <cell r="B589" t="str">
            <v>CD</v>
          </cell>
          <cell r="O589">
            <v>100000</v>
          </cell>
        </row>
        <row r="590">
          <cell r="A590">
            <v>2</v>
          </cell>
          <cell r="B590" t="str">
            <v>CD</v>
          </cell>
          <cell r="O590">
            <v>1000000</v>
          </cell>
        </row>
        <row r="591">
          <cell r="A591">
            <v>2</v>
          </cell>
          <cell r="B591" t="str">
            <v>CD</v>
          </cell>
          <cell r="O591">
            <v>50000</v>
          </cell>
        </row>
        <row r="592">
          <cell r="A592">
            <v>2</v>
          </cell>
          <cell r="B592" t="str">
            <v>CD</v>
          </cell>
          <cell r="O592">
            <v>2000000</v>
          </cell>
        </row>
        <row r="593">
          <cell r="A593">
            <v>2</v>
          </cell>
          <cell r="B593" t="str">
            <v>CD</v>
          </cell>
          <cell r="O593">
            <v>331671</v>
          </cell>
        </row>
        <row r="594">
          <cell r="A594">
            <v>2</v>
          </cell>
          <cell r="B594" t="str">
            <v>CD</v>
          </cell>
          <cell r="O594">
            <v>2000000</v>
          </cell>
        </row>
        <row r="595">
          <cell r="A595">
            <v>2</v>
          </cell>
          <cell r="B595" t="str">
            <v>CD</v>
          </cell>
          <cell r="O595">
            <v>3081191</v>
          </cell>
        </row>
        <row r="596">
          <cell r="A596">
            <v>2</v>
          </cell>
          <cell r="B596" t="str">
            <v>CD</v>
          </cell>
          <cell r="O596">
            <v>868100</v>
          </cell>
        </row>
        <row r="597">
          <cell r="A597">
            <v>2</v>
          </cell>
          <cell r="B597" t="str">
            <v>CD</v>
          </cell>
          <cell r="O597">
            <v>50000</v>
          </cell>
        </row>
        <row r="598">
          <cell r="A598">
            <v>2</v>
          </cell>
          <cell r="B598" t="str">
            <v>CD</v>
          </cell>
          <cell r="O598">
            <v>500000</v>
          </cell>
        </row>
        <row r="599">
          <cell r="A599">
            <v>2</v>
          </cell>
          <cell r="B599" t="str">
            <v>CD</v>
          </cell>
          <cell r="O599">
            <v>3000000</v>
          </cell>
        </row>
        <row r="600">
          <cell r="A600">
            <v>2</v>
          </cell>
          <cell r="B600" t="str">
            <v>CD</v>
          </cell>
          <cell r="O600">
            <v>1359236</v>
          </cell>
        </row>
        <row r="601">
          <cell r="A601">
            <v>2</v>
          </cell>
          <cell r="B601" t="str">
            <v>CD</v>
          </cell>
          <cell r="O601">
            <v>1697869</v>
          </cell>
        </row>
        <row r="602">
          <cell r="A602">
            <v>2</v>
          </cell>
          <cell r="B602" t="str">
            <v>CD</v>
          </cell>
          <cell r="O602">
            <v>1278900</v>
          </cell>
        </row>
        <row r="603">
          <cell r="A603">
            <v>2</v>
          </cell>
          <cell r="B603" t="str">
            <v>CD</v>
          </cell>
          <cell r="O603">
            <v>631400</v>
          </cell>
        </row>
        <row r="604">
          <cell r="A604">
            <v>2</v>
          </cell>
          <cell r="B604" t="str">
            <v>CD</v>
          </cell>
          <cell r="O604">
            <v>1500000</v>
          </cell>
        </row>
        <row r="605">
          <cell r="A605">
            <v>2</v>
          </cell>
          <cell r="B605" t="str">
            <v>CD</v>
          </cell>
          <cell r="O605">
            <v>1874500</v>
          </cell>
        </row>
        <row r="606">
          <cell r="A606">
            <v>2</v>
          </cell>
          <cell r="B606" t="str">
            <v>CD</v>
          </cell>
          <cell r="O606">
            <v>861700</v>
          </cell>
        </row>
        <row r="607">
          <cell r="A607">
            <v>2</v>
          </cell>
          <cell r="B607" t="str">
            <v>CD</v>
          </cell>
          <cell r="O607">
            <v>16500</v>
          </cell>
        </row>
        <row r="608">
          <cell r="A608">
            <v>2</v>
          </cell>
          <cell r="B608" t="str">
            <v>CD</v>
          </cell>
          <cell r="O608">
            <v>0</v>
          </cell>
        </row>
        <row r="609">
          <cell r="A609">
            <v>2</v>
          </cell>
          <cell r="B609" t="str">
            <v>CD</v>
          </cell>
          <cell r="O609">
            <v>1000000</v>
          </cell>
        </row>
        <row r="610">
          <cell r="A610">
            <v>2</v>
          </cell>
          <cell r="B610" t="str">
            <v>CD</v>
          </cell>
          <cell r="O610">
            <v>500000</v>
          </cell>
        </row>
        <row r="611">
          <cell r="A611">
            <v>2</v>
          </cell>
          <cell r="B611" t="str">
            <v>CD</v>
          </cell>
          <cell r="O611">
            <v>600000</v>
          </cell>
        </row>
        <row r="612">
          <cell r="A612">
            <v>2</v>
          </cell>
          <cell r="B612" t="str">
            <v>CD</v>
          </cell>
          <cell r="O612">
            <v>600000</v>
          </cell>
        </row>
        <row r="613">
          <cell r="A613">
            <v>2</v>
          </cell>
          <cell r="B613" t="str">
            <v>CD</v>
          </cell>
          <cell r="O613">
            <v>350000</v>
          </cell>
        </row>
        <row r="614">
          <cell r="A614">
            <v>2</v>
          </cell>
          <cell r="B614" t="str">
            <v>CD</v>
          </cell>
          <cell r="O614">
            <v>350000</v>
          </cell>
        </row>
        <row r="615">
          <cell r="A615">
            <v>2</v>
          </cell>
          <cell r="B615" t="str">
            <v>CD</v>
          </cell>
          <cell r="O615">
            <v>34000</v>
          </cell>
        </row>
        <row r="616">
          <cell r="A616">
            <v>2</v>
          </cell>
          <cell r="B616" t="str">
            <v>CD</v>
          </cell>
          <cell r="O616">
            <v>940000</v>
          </cell>
        </row>
        <row r="617">
          <cell r="A617">
            <v>2</v>
          </cell>
          <cell r="B617" t="str">
            <v>CD</v>
          </cell>
          <cell r="O617">
            <v>17800</v>
          </cell>
        </row>
        <row r="618">
          <cell r="A618">
            <v>2</v>
          </cell>
          <cell r="B618" t="str">
            <v>CD</v>
          </cell>
          <cell r="O618">
            <v>1400000</v>
          </cell>
        </row>
        <row r="619">
          <cell r="A619">
            <v>2</v>
          </cell>
          <cell r="B619" t="str">
            <v>CD</v>
          </cell>
          <cell r="O619">
            <v>250000</v>
          </cell>
        </row>
        <row r="620">
          <cell r="A620">
            <v>2</v>
          </cell>
          <cell r="B620" t="str">
            <v>CD</v>
          </cell>
          <cell r="O620">
            <v>2450000</v>
          </cell>
        </row>
        <row r="621">
          <cell r="A621">
            <v>2</v>
          </cell>
          <cell r="B621" t="str">
            <v>CD</v>
          </cell>
          <cell r="O621">
            <v>300000</v>
          </cell>
        </row>
        <row r="622">
          <cell r="A622">
            <v>2</v>
          </cell>
          <cell r="B622" t="str">
            <v>CD</v>
          </cell>
          <cell r="O622">
            <v>1000000</v>
          </cell>
        </row>
        <row r="623">
          <cell r="A623">
            <v>2</v>
          </cell>
          <cell r="B623" t="str">
            <v>CD</v>
          </cell>
          <cell r="O623">
            <v>2000000</v>
          </cell>
        </row>
        <row r="624">
          <cell r="A624">
            <v>2</v>
          </cell>
          <cell r="B624" t="str">
            <v>CD</v>
          </cell>
          <cell r="O624">
            <v>10000</v>
          </cell>
        </row>
        <row r="625">
          <cell r="A625">
            <v>2</v>
          </cell>
          <cell r="B625" t="str">
            <v>CD</v>
          </cell>
          <cell r="O625">
            <v>1500000</v>
          </cell>
        </row>
        <row r="626">
          <cell r="A626">
            <v>2</v>
          </cell>
          <cell r="B626" t="str">
            <v>CD</v>
          </cell>
          <cell r="O626">
            <v>150000</v>
          </cell>
        </row>
        <row r="627">
          <cell r="A627">
            <v>2</v>
          </cell>
          <cell r="B627" t="str">
            <v>CD</v>
          </cell>
          <cell r="O627">
            <v>500000</v>
          </cell>
        </row>
        <row r="628">
          <cell r="A628">
            <v>2</v>
          </cell>
          <cell r="B628" t="str">
            <v>CD</v>
          </cell>
          <cell r="O628">
            <v>50000</v>
          </cell>
        </row>
        <row r="629">
          <cell r="A629">
            <v>2</v>
          </cell>
          <cell r="B629" t="str">
            <v>CD</v>
          </cell>
          <cell r="O629">
            <v>0</v>
          </cell>
        </row>
        <row r="630">
          <cell r="A630">
            <v>2</v>
          </cell>
          <cell r="B630" t="str">
            <v>CD</v>
          </cell>
          <cell r="O630">
            <v>20000</v>
          </cell>
        </row>
        <row r="631">
          <cell r="A631">
            <v>2</v>
          </cell>
          <cell r="B631" t="str">
            <v>CD</v>
          </cell>
          <cell r="O631">
            <v>540000</v>
          </cell>
        </row>
        <row r="632">
          <cell r="A632">
            <v>2</v>
          </cell>
          <cell r="B632" t="str">
            <v>CD</v>
          </cell>
          <cell r="O632">
            <v>0</v>
          </cell>
        </row>
        <row r="633">
          <cell r="A633">
            <v>2</v>
          </cell>
          <cell r="B633" t="str">
            <v>CD</v>
          </cell>
          <cell r="O633">
            <v>0</v>
          </cell>
        </row>
        <row r="634">
          <cell r="A634">
            <v>2</v>
          </cell>
          <cell r="B634" t="str">
            <v>CD</v>
          </cell>
          <cell r="O634">
            <v>800000</v>
          </cell>
        </row>
        <row r="635">
          <cell r="A635">
            <v>2</v>
          </cell>
          <cell r="B635" t="str">
            <v>CD</v>
          </cell>
          <cell r="O635">
            <v>0</v>
          </cell>
        </row>
        <row r="636">
          <cell r="A636">
            <v>2</v>
          </cell>
          <cell r="B636" t="str">
            <v>CD</v>
          </cell>
          <cell r="O636">
            <v>800000</v>
          </cell>
        </row>
        <row r="637">
          <cell r="A637">
            <v>2</v>
          </cell>
          <cell r="B637" t="str">
            <v>CD</v>
          </cell>
          <cell r="O637">
            <v>0</v>
          </cell>
        </row>
        <row r="638">
          <cell r="A638">
            <v>2</v>
          </cell>
          <cell r="B638" t="str">
            <v>CD</v>
          </cell>
          <cell r="O638">
            <v>0</v>
          </cell>
        </row>
        <row r="639">
          <cell r="A639">
            <v>2</v>
          </cell>
          <cell r="B639" t="str">
            <v>CD</v>
          </cell>
          <cell r="O639">
            <v>800000</v>
          </cell>
        </row>
        <row r="640">
          <cell r="A640">
            <v>2</v>
          </cell>
          <cell r="B640" t="str">
            <v>CD</v>
          </cell>
          <cell r="O640">
            <v>50000</v>
          </cell>
        </row>
        <row r="641">
          <cell r="A641">
            <v>2</v>
          </cell>
          <cell r="B641" t="str">
            <v>CD</v>
          </cell>
          <cell r="O641">
            <v>0</v>
          </cell>
        </row>
        <row r="642">
          <cell r="A642">
            <v>2</v>
          </cell>
          <cell r="B642" t="str">
            <v>CD</v>
          </cell>
          <cell r="O642">
            <v>0</v>
          </cell>
        </row>
        <row r="643">
          <cell r="A643">
            <v>2</v>
          </cell>
          <cell r="B643" t="str">
            <v>CD</v>
          </cell>
          <cell r="O643">
            <v>0</v>
          </cell>
        </row>
        <row r="644">
          <cell r="A644">
            <v>2</v>
          </cell>
          <cell r="B644" t="str">
            <v>CD</v>
          </cell>
          <cell r="O644">
            <v>0</v>
          </cell>
        </row>
        <row r="645">
          <cell r="A645">
            <v>2</v>
          </cell>
          <cell r="B645" t="str">
            <v>CD</v>
          </cell>
          <cell r="O645">
            <v>500000</v>
          </cell>
        </row>
        <row r="646">
          <cell r="A646">
            <v>2</v>
          </cell>
          <cell r="B646" t="str">
            <v>CD</v>
          </cell>
          <cell r="O646">
            <v>0</v>
          </cell>
        </row>
        <row r="647">
          <cell r="A647">
            <v>2</v>
          </cell>
          <cell r="B647" t="str">
            <v>CD</v>
          </cell>
          <cell r="O647">
            <v>0</v>
          </cell>
        </row>
        <row r="648">
          <cell r="A648">
            <v>2</v>
          </cell>
          <cell r="B648" t="str">
            <v>CD</v>
          </cell>
          <cell r="O648">
            <v>0</v>
          </cell>
        </row>
        <row r="649">
          <cell r="A649">
            <v>2</v>
          </cell>
          <cell r="B649" t="str">
            <v>CD</v>
          </cell>
          <cell r="O649">
            <v>0</v>
          </cell>
        </row>
        <row r="650">
          <cell r="A650">
            <v>2</v>
          </cell>
          <cell r="B650" t="str">
            <v>CD</v>
          </cell>
          <cell r="O650">
            <v>0</v>
          </cell>
        </row>
        <row r="651">
          <cell r="A651">
            <v>2</v>
          </cell>
          <cell r="B651" t="str">
            <v>CD</v>
          </cell>
          <cell r="O651">
            <v>600000</v>
          </cell>
        </row>
        <row r="652">
          <cell r="A652">
            <v>2</v>
          </cell>
          <cell r="B652" t="str">
            <v>CD</v>
          </cell>
          <cell r="O652">
            <v>2000000</v>
          </cell>
        </row>
        <row r="653">
          <cell r="A653">
            <v>2</v>
          </cell>
          <cell r="B653" t="str">
            <v>CD</v>
          </cell>
          <cell r="O653">
            <v>200000</v>
          </cell>
        </row>
        <row r="654">
          <cell r="A654">
            <v>2</v>
          </cell>
          <cell r="B654" t="str">
            <v>CD</v>
          </cell>
          <cell r="O654">
            <v>1000000</v>
          </cell>
        </row>
        <row r="655">
          <cell r="A655">
            <v>2</v>
          </cell>
          <cell r="B655" t="str">
            <v>CD</v>
          </cell>
          <cell r="O655">
            <v>500000</v>
          </cell>
        </row>
        <row r="656">
          <cell r="A656">
            <v>2</v>
          </cell>
          <cell r="B656" t="str">
            <v>CD</v>
          </cell>
          <cell r="O656">
            <v>20000</v>
          </cell>
        </row>
        <row r="657">
          <cell r="A657">
            <v>2</v>
          </cell>
          <cell r="B657" t="str">
            <v>CD</v>
          </cell>
          <cell r="O657">
            <v>0</v>
          </cell>
        </row>
        <row r="658">
          <cell r="A658">
            <v>2</v>
          </cell>
          <cell r="B658" t="str">
            <v>CD</v>
          </cell>
          <cell r="O658">
            <v>1500000</v>
          </cell>
        </row>
        <row r="659">
          <cell r="A659">
            <v>2</v>
          </cell>
          <cell r="B659" t="str">
            <v>CD</v>
          </cell>
          <cell r="O659">
            <v>10000000</v>
          </cell>
        </row>
        <row r="660">
          <cell r="A660">
            <v>2</v>
          </cell>
          <cell r="B660" t="str">
            <v>CD</v>
          </cell>
          <cell r="O660">
            <v>500000</v>
          </cell>
        </row>
        <row r="661">
          <cell r="A661">
            <v>2</v>
          </cell>
          <cell r="B661" t="str">
            <v>CD</v>
          </cell>
          <cell r="O661">
            <v>30000000</v>
          </cell>
        </row>
        <row r="662">
          <cell r="A662">
            <v>2</v>
          </cell>
          <cell r="B662" t="str">
            <v>CD</v>
          </cell>
          <cell r="O662">
            <v>1359236</v>
          </cell>
        </row>
        <row r="663">
          <cell r="A663">
            <v>2</v>
          </cell>
          <cell r="B663" t="str">
            <v>CD</v>
          </cell>
          <cell r="O663">
            <v>6721200</v>
          </cell>
        </row>
        <row r="664">
          <cell r="A664">
            <v>2</v>
          </cell>
          <cell r="B664" t="str">
            <v>CD</v>
          </cell>
          <cell r="O664">
            <v>1736200</v>
          </cell>
        </row>
        <row r="665">
          <cell r="A665">
            <v>2</v>
          </cell>
          <cell r="B665" t="str">
            <v>CD</v>
          </cell>
          <cell r="O665">
            <v>631400</v>
          </cell>
        </row>
        <row r="666">
          <cell r="A666">
            <v>2</v>
          </cell>
          <cell r="B666" t="str">
            <v>CD</v>
          </cell>
          <cell r="O666">
            <v>1500000</v>
          </cell>
        </row>
        <row r="667">
          <cell r="A667">
            <v>2</v>
          </cell>
          <cell r="B667" t="str">
            <v>CD</v>
          </cell>
          <cell r="O667">
            <v>300000</v>
          </cell>
        </row>
        <row r="668">
          <cell r="A668">
            <v>2</v>
          </cell>
          <cell r="B668" t="str">
            <v>CD</v>
          </cell>
          <cell r="O668">
            <v>1874500</v>
          </cell>
        </row>
        <row r="669">
          <cell r="A669">
            <v>2</v>
          </cell>
          <cell r="B669" t="str">
            <v>CD</v>
          </cell>
          <cell r="O669">
            <v>861700</v>
          </cell>
        </row>
        <row r="670">
          <cell r="A670">
            <v>2</v>
          </cell>
          <cell r="B670" t="str">
            <v>CD</v>
          </cell>
          <cell r="O670">
            <v>16400</v>
          </cell>
        </row>
        <row r="671">
          <cell r="A671">
            <v>2</v>
          </cell>
          <cell r="B671" t="str">
            <v>CD</v>
          </cell>
          <cell r="O671">
            <v>0</v>
          </cell>
        </row>
        <row r="672">
          <cell r="A672">
            <v>2</v>
          </cell>
          <cell r="B672" t="str">
            <v>CD</v>
          </cell>
          <cell r="O672">
            <v>250000</v>
          </cell>
        </row>
        <row r="673">
          <cell r="A673">
            <v>2</v>
          </cell>
          <cell r="B673" t="str">
            <v>CD</v>
          </cell>
          <cell r="O673">
            <v>1000000</v>
          </cell>
        </row>
        <row r="674">
          <cell r="A674">
            <v>2</v>
          </cell>
          <cell r="B674" t="str">
            <v>CD</v>
          </cell>
          <cell r="O674">
            <v>500000</v>
          </cell>
        </row>
        <row r="675">
          <cell r="A675">
            <v>2</v>
          </cell>
          <cell r="B675" t="str">
            <v>CD</v>
          </cell>
          <cell r="O675">
            <v>600000</v>
          </cell>
        </row>
        <row r="676">
          <cell r="A676">
            <v>2</v>
          </cell>
          <cell r="B676" t="str">
            <v>CD</v>
          </cell>
          <cell r="O676">
            <v>600000</v>
          </cell>
        </row>
        <row r="677">
          <cell r="A677">
            <v>2</v>
          </cell>
          <cell r="B677" t="str">
            <v>CD</v>
          </cell>
          <cell r="O677">
            <v>350000</v>
          </cell>
        </row>
        <row r="678">
          <cell r="A678">
            <v>2</v>
          </cell>
          <cell r="B678" t="str">
            <v>CD</v>
          </cell>
          <cell r="O678">
            <v>350000</v>
          </cell>
        </row>
        <row r="679">
          <cell r="A679">
            <v>2</v>
          </cell>
          <cell r="B679" t="str">
            <v>CD</v>
          </cell>
          <cell r="O679">
            <v>34000</v>
          </cell>
        </row>
        <row r="680">
          <cell r="A680">
            <v>2</v>
          </cell>
          <cell r="B680" t="str">
            <v>CD</v>
          </cell>
          <cell r="O680">
            <v>940000</v>
          </cell>
        </row>
        <row r="681">
          <cell r="A681">
            <v>2</v>
          </cell>
          <cell r="B681" t="str">
            <v>CD</v>
          </cell>
          <cell r="O681">
            <v>17800</v>
          </cell>
        </row>
        <row r="682">
          <cell r="A682">
            <v>2</v>
          </cell>
          <cell r="B682" t="str">
            <v>CD</v>
          </cell>
          <cell r="O682">
            <v>1800000</v>
          </cell>
        </row>
        <row r="683">
          <cell r="A683">
            <v>2</v>
          </cell>
          <cell r="B683" t="str">
            <v>CD</v>
          </cell>
          <cell r="O683">
            <v>100000</v>
          </cell>
        </row>
        <row r="684">
          <cell r="A684">
            <v>2</v>
          </cell>
          <cell r="B684" t="str">
            <v>CD</v>
          </cell>
          <cell r="O684">
            <v>2000000</v>
          </cell>
        </row>
        <row r="685">
          <cell r="A685">
            <v>2</v>
          </cell>
          <cell r="B685" t="str">
            <v>CD</v>
          </cell>
          <cell r="O685">
            <v>10000</v>
          </cell>
        </row>
        <row r="686">
          <cell r="A686">
            <v>2</v>
          </cell>
          <cell r="B686" t="str">
            <v>CD</v>
          </cell>
          <cell r="O686">
            <v>1500000</v>
          </cell>
        </row>
        <row r="687">
          <cell r="A687">
            <v>2</v>
          </cell>
          <cell r="B687" t="str">
            <v>CD</v>
          </cell>
          <cell r="O687">
            <v>150000</v>
          </cell>
        </row>
        <row r="688">
          <cell r="A688">
            <v>2</v>
          </cell>
          <cell r="B688" t="str">
            <v>CD</v>
          </cell>
          <cell r="O688">
            <v>500000</v>
          </cell>
        </row>
        <row r="689">
          <cell r="A689">
            <v>2</v>
          </cell>
          <cell r="B689" t="str">
            <v>CD</v>
          </cell>
          <cell r="O689">
            <v>50000</v>
          </cell>
        </row>
        <row r="690">
          <cell r="A690">
            <v>2</v>
          </cell>
          <cell r="B690" t="str">
            <v>CD</v>
          </cell>
          <cell r="O690">
            <v>500000</v>
          </cell>
        </row>
        <row r="691">
          <cell r="A691">
            <v>2</v>
          </cell>
          <cell r="B691" t="str">
            <v>CD</v>
          </cell>
          <cell r="O691">
            <v>800000</v>
          </cell>
        </row>
        <row r="692">
          <cell r="A692">
            <v>2</v>
          </cell>
          <cell r="B692" t="str">
            <v>CD</v>
          </cell>
          <cell r="O692">
            <v>500000</v>
          </cell>
        </row>
        <row r="693">
          <cell r="A693">
            <v>2</v>
          </cell>
          <cell r="B693" t="str">
            <v>CD</v>
          </cell>
          <cell r="O693">
            <v>400000</v>
          </cell>
        </row>
        <row r="694">
          <cell r="A694">
            <v>2</v>
          </cell>
          <cell r="B694" t="str">
            <v>CD</v>
          </cell>
          <cell r="O694">
            <v>576500</v>
          </cell>
        </row>
        <row r="695">
          <cell r="A695">
            <v>2</v>
          </cell>
          <cell r="B695" t="str">
            <v>CD</v>
          </cell>
          <cell r="O695">
            <v>5000000</v>
          </cell>
        </row>
        <row r="696">
          <cell r="A696">
            <v>2</v>
          </cell>
          <cell r="B696" t="str">
            <v>CD</v>
          </cell>
          <cell r="O696">
            <v>1359236</v>
          </cell>
        </row>
        <row r="697">
          <cell r="A697">
            <v>2</v>
          </cell>
          <cell r="B697" t="str">
            <v>CD</v>
          </cell>
          <cell r="O697">
            <v>6721200</v>
          </cell>
        </row>
        <row r="698">
          <cell r="A698">
            <v>2</v>
          </cell>
          <cell r="B698" t="str">
            <v>CD</v>
          </cell>
          <cell r="O698">
            <v>1736200</v>
          </cell>
        </row>
        <row r="699">
          <cell r="A699">
            <v>2</v>
          </cell>
          <cell r="B699" t="str">
            <v>CD</v>
          </cell>
          <cell r="O699">
            <v>631400</v>
          </cell>
        </row>
        <row r="700">
          <cell r="A700">
            <v>2</v>
          </cell>
          <cell r="B700" t="str">
            <v>CD</v>
          </cell>
          <cell r="O700">
            <v>1500000</v>
          </cell>
        </row>
        <row r="701">
          <cell r="A701">
            <v>2</v>
          </cell>
          <cell r="B701" t="str">
            <v>CD</v>
          </cell>
          <cell r="O701">
            <v>500000</v>
          </cell>
        </row>
        <row r="702">
          <cell r="A702">
            <v>2</v>
          </cell>
          <cell r="B702" t="str">
            <v>CD</v>
          </cell>
          <cell r="O702">
            <v>1874500</v>
          </cell>
        </row>
        <row r="703">
          <cell r="A703">
            <v>2</v>
          </cell>
          <cell r="B703" t="str">
            <v>CD</v>
          </cell>
          <cell r="O703">
            <v>861700</v>
          </cell>
        </row>
        <row r="704">
          <cell r="A704">
            <v>2</v>
          </cell>
          <cell r="B704" t="str">
            <v>CD</v>
          </cell>
          <cell r="O704">
            <v>6409</v>
          </cell>
        </row>
        <row r="705">
          <cell r="A705">
            <v>2</v>
          </cell>
          <cell r="B705" t="str">
            <v>CD</v>
          </cell>
          <cell r="O705">
            <v>0</v>
          </cell>
        </row>
        <row r="706">
          <cell r="A706">
            <v>2</v>
          </cell>
          <cell r="B706" t="str">
            <v>CD</v>
          </cell>
          <cell r="O706">
            <v>1000000</v>
          </cell>
        </row>
        <row r="707">
          <cell r="A707">
            <v>2</v>
          </cell>
          <cell r="B707" t="str">
            <v>CD</v>
          </cell>
          <cell r="O707">
            <v>500000</v>
          </cell>
        </row>
        <row r="708">
          <cell r="A708">
            <v>2</v>
          </cell>
          <cell r="B708" t="str">
            <v>CD</v>
          </cell>
          <cell r="O708">
            <v>250000</v>
          </cell>
        </row>
        <row r="709">
          <cell r="A709">
            <v>2</v>
          </cell>
          <cell r="B709" t="str">
            <v>CD</v>
          </cell>
          <cell r="O709">
            <v>600000</v>
          </cell>
        </row>
        <row r="710">
          <cell r="A710">
            <v>2</v>
          </cell>
          <cell r="B710" t="str">
            <v>CD</v>
          </cell>
          <cell r="O710">
            <v>600000</v>
          </cell>
        </row>
        <row r="711">
          <cell r="A711">
            <v>2</v>
          </cell>
          <cell r="B711" t="str">
            <v>CD</v>
          </cell>
          <cell r="O711">
            <v>350000</v>
          </cell>
        </row>
        <row r="712">
          <cell r="A712">
            <v>2</v>
          </cell>
          <cell r="B712" t="str">
            <v>CD</v>
          </cell>
          <cell r="O712">
            <v>350000</v>
          </cell>
        </row>
        <row r="713">
          <cell r="A713">
            <v>2</v>
          </cell>
          <cell r="B713" t="str">
            <v>CD</v>
          </cell>
          <cell r="O713">
            <v>34000</v>
          </cell>
        </row>
        <row r="714">
          <cell r="A714">
            <v>2</v>
          </cell>
          <cell r="B714" t="str">
            <v>CD</v>
          </cell>
          <cell r="O714">
            <v>940000</v>
          </cell>
        </row>
        <row r="715">
          <cell r="A715">
            <v>2</v>
          </cell>
          <cell r="B715" t="str">
            <v>CD</v>
          </cell>
          <cell r="O715">
            <v>17800</v>
          </cell>
        </row>
        <row r="716">
          <cell r="A716">
            <v>2</v>
          </cell>
          <cell r="B716" t="str">
            <v>CD</v>
          </cell>
          <cell r="O716">
            <v>1800000</v>
          </cell>
        </row>
        <row r="717">
          <cell r="A717">
            <v>2</v>
          </cell>
          <cell r="B717" t="str">
            <v>CD</v>
          </cell>
          <cell r="O717">
            <v>250000</v>
          </cell>
        </row>
        <row r="718">
          <cell r="A718">
            <v>2</v>
          </cell>
          <cell r="B718" t="str">
            <v>CD</v>
          </cell>
          <cell r="O718">
            <v>2450000</v>
          </cell>
        </row>
        <row r="719">
          <cell r="A719">
            <v>2</v>
          </cell>
          <cell r="B719" t="str">
            <v>CD</v>
          </cell>
          <cell r="O719">
            <v>200000</v>
          </cell>
        </row>
        <row r="720">
          <cell r="A720">
            <v>2</v>
          </cell>
          <cell r="B720" t="str">
            <v>CD</v>
          </cell>
          <cell r="O720">
            <v>1000000</v>
          </cell>
        </row>
        <row r="721">
          <cell r="A721">
            <v>2</v>
          </cell>
          <cell r="B721" t="str">
            <v>CD</v>
          </cell>
          <cell r="O721">
            <v>2000000</v>
          </cell>
        </row>
        <row r="722">
          <cell r="A722">
            <v>2</v>
          </cell>
          <cell r="B722" t="str">
            <v>CD</v>
          </cell>
          <cell r="O722">
            <v>10000</v>
          </cell>
        </row>
        <row r="723">
          <cell r="A723">
            <v>2</v>
          </cell>
          <cell r="B723" t="str">
            <v>CD</v>
          </cell>
          <cell r="O723">
            <v>1500000</v>
          </cell>
        </row>
        <row r="724">
          <cell r="A724">
            <v>2</v>
          </cell>
          <cell r="B724" t="str">
            <v>CD</v>
          </cell>
          <cell r="O724">
            <v>150000</v>
          </cell>
        </row>
        <row r="725">
          <cell r="A725">
            <v>2</v>
          </cell>
          <cell r="B725" t="str">
            <v>CD</v>
          </cell>
          <cell r="O725">
            <v>500000</v>
          </cell>
        </row>
        <row r="726">
          <cell r="A726">
            <v>2</v>
          </cell>
          <cell r="B726" t="str">
            <v>CD</v>
          </cell>
          <cell r="O726">
            <v>50000</v>
          </cell>
        </row>
        <row r="727">
          <cell r="A727">
            <v>2</v>
          </cell>
          <cell r="B727" t="str">
            <v>CD</v>
          </cell>
          <cell r="O727">
            <v>1000000</v>
          </cell>
        </row>
        <row r="728">
          <cell r="A728">
            <v>2</v>
          </cell>
          <cell r="B728" t="str">
            <v>CD</v>
          </cell>
          <cell r="O728">
            <v>50000</v>
          </cell>
        </row>
        <row r="729">
          <cell r="A729">
            <v>2</v>
          </cell>
          <cell r="B729" t="str">
            <v>CD</v>
          </cell>
          <cell r="O729">
            <v>2000000</v>
          </cell>
        </row>
        <row r="730">
          <cell r="A730">
            <v>2</v>
          </cell>
          <cell r="B730" t="str">
            <v>CD</v>
          </cell>
          <cell r="O730">
            <v>500000</v>
          </cell>
        </row>
        <row r="731">
          <cell r="A731">
            <v>2</v>
          </cell>
          <cell r="B731" t="str">
            <v>CD</v>
          </cell>
          <cell r="O731">
            <v>2000000</v>
          </cell>
        </row>
        <row r="732">
          <cell r="A732">
            <v>2</v>
          </cell>
          <cell r="B732" t="str">
            <v>CD</v>
          </cell>
          <cell r="O732">
            <v>26000000</v>
          </cell>
        </row>
        <row r="733">
          <cell r="A733">
            <v>2</v>
          </cell>
          <cell r="B733" t="str">
            <v>CD</v>
          </cell>
          <cell r="O733">
            <v>1967278</v>
          </cell>
        </row>
        <row r="734">
          <cell r="A734">
            <v>2</v>
          </cell>
          <cell r="B734" t="str">
            <v>CD</v>
          </cell>
          <cell r="O734">
            <v>12758539</v>
          </cell>
        </row>
        <row r="735">
          <cell r="A735">
            <v>2</v>
          </cell>
          <cell r="B735" t="str">
            <v>CD</v>
          </cell>
          <cell r="O735">
            <v>3000000</v>
          </cell>
        </row>
        <row r="736">
          <cell r="A736">
            <v>2</v>
          </cell>
          <cell r="B736" t="str">
            <v>CD</v>
          </cell>
          <cell r="O736">
            <v>15000000</v>
          </cell>
        </row>
        <row r="737">
          <cell r="A737">
            <v>2</v>
          </cell>
          <cell r="B737" t="str">
            <v>CD</v>
          </cell>
          <cell r="O737">
            <v>500000</v>
          </cell>
        </row>
        <row r="738">
          <cell r="A738">
            <v>2</v>
          </cell>
          <cell r="B738" t="str">
            <v>CD</v>
          </cell>
          <cell r="O738">
            <v>500000</v>
          </cell>
        </row>
        <row r="739">
          <cell r="A739">
            <v>2</v>
          </cell>
          <cell r="B739" t="str">
            <v>CD</v>
          </cell>
          <cell r="O739">
            <v>1000000</v>
          </cell>
        </row>
        <row r="740">
          <cell r="A740">
            <v>2</v>
          </cell>
          <cell r="B740" t="str">
            <v>CD</v>
          </cell>
          <cell r="O740">
            <v>868100</v>
          </cell>
        </row>
        <row r="741">
          <cell r="A741">
            <v>2</v>
          </cell>
          <cell r="B741" t="str">
            <v>CD</v>
          </cell>
          <cell r="O741">
            <v>1874500</v>
          </cell>
        </row>
        <row r="742">
          <cell r="A742">
            <v>2</v>
          </cell>
          <cell r="B742" t="str">
            <v>CD</v>
          </cell>
          <cell r="O742">
            <v>861700</v>
          </cell>
        </row>
        <row r="743">
          <cell r="A743">
            <v>2</v>
          </cell>
          <cell r="B743" t="str">
            <v>CD</v>
          </cell>
          <cell r="O743">
            <v>150000</v>
          </cell>
        </row>
        <row r="744">
          <cell r="A744">
            <v>2</v>
          </cell>
          <cell r="B744" t="str">
            <v>CD</v>
          </cell>
          <cell r="O744">
            <v>20000</v>
          </cell>
        </row>
        <row r="745">
          <cell r="A745">
            <v>2</v>
          </cell>
          <cell r="B745" t="str">
            <v>CD</v>
          </cell>
          <cell r="O745">
            <v>520000</v>
          </cell>
        </row>
        <row r="746">
          <cell r="A746">
            <v>2</v>
          </cell>
          <cell r="B746" t="str">
            <v>CD</v>
          </cell>
          <cell r="O746">
            <v>1000000</v>
          </cell>
        </row>
        <row r="747">
          <cell r="A747">
            <v>2</v>
          </cell>
          <cell r="B747" t="str">
            <v>CD</v>
          </cell>
          <cell r="O747">
            <v>500000</v>
          </cell>
        </row>
        <row r="748">
          <cell r="A748">
            <v>2</v>
          </cell>
          <cell r="B748" t="str">
            <v>CD</v>
          </cell>
          <cell r="O748">
            <v>580929</v>
          </cell>
        </row>
        <row r="749">
          <cell r="A749">
            <v>2</v>
          </cell>
          <cell r="B749" t="str">
            <v>CD</v>
          </cell>
          <cell r="O749">
            <v>600000</v>
          </cell>
        </row>
        <row r="750">
          <cell r="A750">
            <v>2</v>
          </cell>
          <cell r="B750" t="str">
            <v>CD</v>
          </cell>
          <cell r="O750">
            <v>1100000</v>
          </cell>
        </row>
        <row r="751">
          <cell r="A751">
            <v>2</v>
          </cell>
          <cell r="B751" t="str">
            <v>CD</v>
          </cell>
          <cell r="O751">
            <v>400000</v>
          </cell>
        </row>
        <row r="752">
          <cell r="A752">
            <v>2</v>
          </cell>
          <cell r="B752" t="str">
            <v>CD</v>
          </cell>
          <cell r="O752">
            <v>300000</v>
          </cell>
        </row>
        <row r="753">
          <cell r="A753">
            <v>2</v>
          </cell>
          <cell r="B753" t="str">
            <v>CD</v>
          </cell>
          <cell r="O753">
            <v>500000</v>
          </cell>
        </row>
        <row r="754">
          <cell r="A754">
            <v>2</v>
          </cell>
          <cell r="B754" t="str">
            <v>CD</v>
          </cell>
          <cell r="O754">
            <v>11009527</v>
          </cell>
        </row>
        <row r="755">
          <cell r="A755">
            <v>2</v>
          </cell>
          <cell r="B755" t="str">
            <v>CD</v>
          </cell>
          <cell r="O755">
            <v>2500000</v>
          </cell>
        </row>
        <row r="756">
          <cell r="A756">
            <v>2</v>
          </cell>
          <cell r="B756" t="str">
            <v>CD</v>
          </cell>
          <cell r="O756">
            <v>1359236</v>
          </cell>
        </row>
        <row r="757">
          <cell r="A757">
            <v>2</v>
          </cell>
          <cell r="B757" t="str">
            <v>CD</v>
          </cell>
          <cell r="O757">
            <v>6721200</v>
          </cell>
        </row>
        <row r="758">
          <cell r="A758">
            <v>2</v>
          </cell>
          <cell r="B758" t="str">
            <v>CD</v>
          </cell>
          <cell r="O758">
            <v>868100</v>
          </cell>
        </row>
        <row r="759">
          <cell r="A759">
            <v>2</v>
          </cell>
          <cell r="B759" t="str">
            <v>CD</v>
          </cell>
          <cell r="O759">
            <v>631400</v>
          </cell>
        </row>
        <row r="760">
          <cell r="A760">
            <v>2</v>
          </cell>
          <cell r="B760" t="str">
            <v>CD</v>
          </cell>
          <cell r="O760">
            <v>2000000</v>
          </cell>
        </row>
        <row r="761">
          <cell r="A761">
            <v>2</v>
          </cell>
          <cell r="B761" t="str">
            <v>CD</v>
          </cell>
          <cell r="O761">
            <v>300000</v>
          </cell>
        </row>
        <row r="762">
          <cell r="A762">
            <v>2</v>
          </cell>
          <cell r="B762" t="str">
            <v>CD</v>
          </cell>
          <cell r="O762">
            <v>16504</v>
          </cell>
        </row>
        <row r="763">
          <cell r="A763">
            <v>2</v>
          </cell>
          <cell r="B763" t="str">
            <v>CD</v>
          </cell>
          <cell r="O763">
            <v>0</v>
          </cell>
        </row>
        <row r="764">
          <cell r="A764">
            <v>2</v>
          </cell>
          <cell r="B764" t="str">
            <v>CD</v>
          </cell>
          <cell r="O764">
            <v>250000</v>
          </cell>
        </row>
        <row r="765">
          <cell r="A765">
            <v>2</v>
          </cell>
          <cell r="B765" t="str">
            <v>CD</v>
          </cell>
          <cell r="O765">
            <v>1000000</v>
          </cell>
        </row>
        <row r="766">
          <cell r="A766">
            <v>2</v>
          </cell>
          <cell r="B766" t="str">
            <v>CD</v>
          </cell>
          <cell r="O766">
            <v>500000</v>
          </cell>
        </row>
        <row r="767">
          <cell r="A767">
            <v>2</v>
          </cell>
          <cell r="B767" t="str">
            <v>CD</v>
          </cell>
          <cell r="O767">
            <v>600000</v>
          </cell>
        </row>
        <row r="768">
          <cell r="A768">
            <v>2</v>
          </cell>
          <cell r="B768" t="str">
            <v>CD</v>
          </cell>
          <cell r="O768">
            <v>600000</v>
          </cell>
        </row>
        <row r="769">
          <cell r="A769">
            <v>2</v>
          </cell>
          <cell r="B769" t="str">
            <v>CD</v>
          </cell>
          <cell r="O769">
            <v>350000</v>
          </cell>
        </row>
        <row r="770">
          <cell r="A770">
            <v>2</v>
          </cell>
          <cell r="B770" t="str">
            <v>CD</v>
          </cell>
          <cell r="O770">
            <v>350000</v>
          </cell>
        </row>
        <row r="771">
          <cell r="A771">
            <v>2</v>
          </cell>
          <cell r="B771" t="str">
            <v>CD</v>
          </cell>
          <cell r="O771">
            <v>34000</v>
          </cell>
        </row>
        <row r="772">
          <cell r="A772">
            <v>2</v>
          </cell>
          <cell r="B772" t="str">
            <v>CD</v>
          </cell>
          <cell r="O772">
            <v>940000</v>
          </cell>
        </row>
        <row r="773">
          <cell r="A773">
            <v>2</v>
          </cell>
          <cell r="B773" t="str">
            <v>CD</v>
          </cell>
          <cell r="O773">
            <v>17800</v>
          </cell>
        </row>
        <row r="774">
          <cell r="A774">
            <v>2</v>
          </cell>
          <cell r="B774" t="str">
            <v>CD</v>
          </cell>
          <cell r="O774">
            <v>1900000</v>
          </cell>
        </row>
        <row r="775">
          <cell r="A775">
            <v>2</v>
          </cell>
          <cell r="B775" t="str">
            <v>CD</v>
          </cell>
          <cell r="O775">
            <v>250000</v>
          </cell>
        </row>
        <row r="776">
          <cell r="A776">
            <v>2</v>
          </cell>
          <cell r="B776" t="str">
            <v>CD</v>
          </cell>
          <cell r="O776">
            <v>3050000</v>
          </cell>
        </row>
        <row r="777">
          <cell r="A777">
            <v>2</v>
          </cell>
          <cell r="B777" t="str">
            <v>CD</v>
          </cell>
          <cell r="O777">
            <v>200000</v>
          </cell>
        </row>
        <row r="778">
          <cell r="A778">
            <v>2</v>
          </cell>
          <cell r="B778" t="str">
            <v>CD</v>
          </cell>
          <cell r="O778">
            <v>2000000</v>
          </cell>
        </row>
        <row r="779">
          <cell r="A779">
            <v>2</v>
          </cell>
          <cell r="B779" t="str">
            <v>CD</v>
          </cell>
          <cell r="O779">
            <v>2000000</v>
          </cell>
        </row>
        <row r="780">
          <cell r="A780">
            <v>2</v>
          </cell>
          <cell r="B780" t="str">
            <v>CD</v>
          </cell>
          <cell r="O780">
            <v>10000</v>
          </cell>
        </row>
        <row r="781">
          <cell r="A781">
            <v>2</v>
          </cell>
          <cell r="B781" t="str">
            <v>CD</v>
          </cell>
          <cell r="O781">
            <v>1500000</v>
          </cell>
        </row>
        <row r="782">
          <cell r="A782">
            <v>2</v>
          </cell>
          <cell r="B782" t="str">
            <v>CD</v>
          </cell>
          <cell r="O782">
            <v>150000</v>
          </cell>
        </row>
        <row r="783">
          <cell r="A783">
            <v>2</v>
          </cell>
          <cell r="B783" t="str">
            <v>CD</v>
          </cell>
          <cell r="O783">
            <v>500000</v>
          </cell>
        </row>
        <row r="784">
          <cell r="A784">
            <v>2</v>
          </cell>
          <cell r="B784" t="str">
            <v>CD</v>
          </cell>
          <cell r="O784">
            <v>50000</v>
          </cell>
        </row>
        <row r="785">
          <cell r="A785">
            <v>2</v>
          </cell>
          <cell r="B785" t="str">
            <v>CD</v>
          </cell>
          <cell r="O785">
            <v>973218</v>
          </cell>
        </row>
        <row r="786">
          <cell r="A786">
            <v>2</v>
          </cell>
          <cell r="B786" t="str">
            <v>CD</v>
          </cell>
          <cell r="O786">
            <v>300000</v>
          </cell>
        </row>
        <row r="787">
          <cell r="A787">
            <v>2</v>
          </cell>
          <cell r="B787" t="str">
            <v>CD</v>
          </cell>
          <cell r="O787">
            <v>500000</v>
          </cell>
        </row>
        <row r="788">
          <cell r="A788">
            <v>2</v>
          </cell>
          <cell r="B788" t="str">
            <v>CD</v>
          </cell>
          <cell r="O788">
            <v>8603349</v>
          </cell>
        </row>
        <row r="789">
          <cell r="A789">
            <v>2</v>
          </cell>
          <cell r="B789" t="str">
            <v>CD</v>
          </cell>
          <cell r="O789">
            <v>0</v>
          </cell>
        </row>
        <row r="790">
          <cell r="A790">
            <v>2</v>
          </cell>
          <cell r="B790" t="str">
            <v>CD</v>
          </cell>
          <cell r="O790">
            <v>20000000</v>
          </cell>
        </row>
        <row r="791">
          <cell r="A791">
            <v>2</v>
          </cell>
          <cell r="B791" t="str">
            <v>CD</v>
          </cell>
          <cell r="O791">
            <v>1576782</v>
          </cell>
        </row>
        <row r="792">
          <cell r="A792">
            <v>2</v>
          </cell>
          <cell r="B792" t="str">
            <v>CD</v>
          </cell>
          <cell r="O792">
            <v>0</v>
          </cell>
        </row>
        <row r="793">
          <cell r="A793">
            <v>2</v>
          </cell>
          <cell r="B793" t="str">
            <v>CD</v>
          </cell>
          <cell r="O793">
            <v>300000</v>
          </cell>
        </row>
        <row r="794">
          <cell r="A794">
            <v>2</v>
          </cell>
          <cell r="B794" t="str">
            <v>CD</v>
          </cell>
          <cell r="O794">
            <v>0</v>
          </cell>
        </row>
        <row r="795">
          <cell r="A795">
            <v>2</v>
          </cell>
          <cell r="B795" t="str">
            <v>CD</v>
          </cell>
          <cell r="O795">
            <v>3000000</v>
          </cell>
        </row>
        <row r="796">
          <cell r="A796">
            <v>2</v>
          </cell>
          <cell r="B796" t="str">
            <v>CD</v>
          </cell>
          <cell r="O796">
            <v>20000</v>
          </cell>
        </row>
        <row r="797">
          <cell r="A797">
            <v>2</v>
          </cell>
          <cell r="B797" t="str">
            <v>CD</v>
          </cell>
          <cell r="O797">
            <v>500000</v>
          </cell>
        </row>
        <row r="798">
          <cell r="A798">
            <v>2</v>
          </cell>
          <cell r="B798" t="str">
            <v>CD</v>
          </cell>
          <cell r="O798">
            <v>1359236</v>
          </cell>
        </row>
        <row r="799">
          <cell r="A799">
            <v>2</v>
          </cell>
          <cell r="B799" t="str">
            <v>CD</v>
          </cell>
          <cell r="O799">
            <v>6721200</v>
          </cell>
        </row>
        <row r="800">
          <cell r="A800">
            <v>2</v>
          </cell>
          <cell r="B800" t="str">
            <v>CD</v>
          </cell>
          <cell r="O800">
            <v>868100</v>
          </cell>
        </row>
        <row r="801">
          <cell r="A801">
            <v>2</v>
          </cell>
          <cell r="B801" t="str">
            <v>CD</v>
          </cell>
          <cell r="O801">
            <v>631400</v>
          </cell>
        </row>
        <row r="802">
          <cell r="A802">
            <v>2</v>
          </cell>
          <cell r="B802" t="str">
            <v>CD</v>
          </cell>
          <cell r="O802">
            <v>1814542</v>
          </cell>
        </row>
        <row r="803">
          <cell r="A803">
            <v>2</v>
          </cell>
          <cell r="B803" t="str">
            <v>CD</v>
          </cell>
          <cell r="O803">
            <v>300000</v>
          </cell>
        </row>
        <row r="804">
          <cell r="A804">
            <v>2</v>
          </cell>
          <cell r="B804" t="str">
            <v>CD</v>
          </cell>
          <cell r="O804">
            <v>1874500</v>
          </cell>
        </row>
        <row r="805">
          <cell r="A805">
            <v>2</v>
          </cell>
          <cell r="B805" t="str">
            <v>CD</v>
          </cell>
          <cell r="O805">
            <v>861700</v>
          </cell>
        </row>
        <row r="806">
          <cell r="A806">
            <v>2</v>
          </cell>
          <cell r="B806" t="str">
            <v>CD</v>
          </cell>
          <cell r="O806">
            <v>250000</v>
          </cell>
        </row>
        <row r="807">
          <cell r="A807">
            <v>2</v>
          </cell>
          <cell r="B807" t="str">
            <v>CD</v>
          </cell>
          <cell r="O807">
            <v>1000000</v>
          </cell>
        </row>
        <row r="808">
          <cell r="A808">
            <v>2</v>
          </cell>
          <cell r="B808" t="str">
            <v>CD</v>
          </cell>
          <cell r="O808">
            <v>500000</v>
          </cell>
        </row>
        <row r="809">
          <cell r="A809">
            <v>2</v>
          </cell>
          <cell r="B809" t="str">
            <v>CD</v>
          </cell>
          <cell r="O809">
            <v>600000</v>
          </cell>
        </row>
        <row r="810">
          <cell r="A810">
            <v>2</v>
          </cell>
          <cell r="B810" t="str">
            <v>CD</v>
          </cell>
          <cell r="O810">
            <v>600000</v>
          </cell>
        </row>
        <row r="811">
          <cell r="A811">
            <v>2</v>
          </cell>
          <cell r="B811" t="str">
            <v>CD</v>
          </cell>
          <cell r="O811">
            <v>350000</v>
          </cell>
        </row>
        <row r="812">
          <cell r="A812">
            <v>2</v>
          </cell>
          <cell r="B812" t="str">
            <v>CD</v>
          </cell>
          <cell r="O812">
            <v>350000</v>
          </cell>
        </row>
        <row r="813">
          <cell r="A813">
            <v>2</v>
          </cell>
          <cell r="B813" t="str">
            <v>CD</v>
          </cell>
          <cell r="O813">
            <v>34000</v>
          </cell>
        </row>
        <row r="814">
          <cell r="A814">
            <v>2</v>
          </cell>
          <cell r="B814" t="str">
            <v>CD</v>
          </cell>
          <cell r="O814">
            <v>940000</v>
          </cell>
        </row>
        <row r="815">
          <cell r="A815">
            <v>2</v>
          </cell>
          <cell r="B815" t="str">
            <v>CD</v>
          </cell>
          <cell r="O815">
            <v>17800</v>
          </cell>
        </row>
        <row r="816">
          <cell r="A816">
            <v>2</v>
          </cell>
          <cell r="B816" t="str">
            <v>CD</v>
          </cell>
          <cell r="O816">
            <v>1800000</v>
          </cell>
        </row>
        <row r="817">
          <cell r="A817">
            <v>2</v>
          </cell>
          <cell r="B817" t="str">
            <v>CD</v>
          </cell>
          <cell r="O817">
            <v>250000</v>
          </cell>
        </row>
        <row r="818">
          <cell r="A818">
            <v>2</v>
          </cell>
          <cell r="B818" t="str">
            <v>CD</v>
          </cell>
          <cell r="O818">
            <v>2450000</v>
          </cell>
        </row>
        <row r="819">
          <cell r="A819">
            <v>2</v>
          </cell>
          <cell r="B819" t="str">
            <v>CD</v>
          </cell>
          <cell r="O819">
            <v>345905</v>
          </cell>
        </row>
        <row r="820">
          <cell r="A820">
            <v>2</v>
          </cell>
          <cell r="B820" t="str">
            <v>CD</v>
          </cell>
          <cell r="O820">
            <v>1000000</v>
          </cell>
        </row>
        <row r="821">
          <cell r="A821">
            <v>2</v>
          </cell>
          <cell r="B821" t="str">
            <v>CD</v>
          </cell>
          <cell r="O821">
            <v>2000000</v>
          </cell>
        </row>
        <row r="822">
          <cell r="A822">
            <v>2</v>
          </cell>
          <cell r="B822" t="str">
            <v>CD</v>
          </cell>
          <cell r="O822">
            <v>10000</v>
          </cell>
        </row>
        <row r="823">
          <cell r="A823">
            <v>2</v>
          </cell>
          <cell r="B823" t="str">
            <v>CD</v>
          </cell>
          <cell r="O823">
            <v>1800000</v>
          </cell>
        </row>
        <row r="824">
          <cell r="A824">
            <v>2</v>
          </cell>
          <cell r="B824" t="str">
            <v>CD</v>
          </cell>
          <cell r="O824">
            <v>150000</v>
          </cell>
        </row>
        <row r="825">
          <cell r="A825">
            <v>2</v>
          </cell>
          <cell r="B825" t="str">
            <v>CD</v>
          </cell>
          <cell r="O825">
            <v>500000</v>
          </cell>
        </row>
        <row r="826">
          <cell r="A826">
            <v>2</v>
          </cell>
          <cell r="B826" t="str">
            <v>CD</v>
          </cell>
          <cell r="O826">
            <v>50000</v>
          </cell>
        </row>
        <row r="827">
          <cell r="A827">
            <v>2</v>
          </cell>
          <cell r="B827" t="str">
            <v>CD</v>
          </cell>
          <cell r="O827">
            <v>400000</v>
          </cell>
        </row>
        <row r="828">
          <cell r="A828">
            <v>2</v>
          </cell>
          <cell r="B828" t="str">
            <v>CD</v>
          </cell>
          <cell r="O828">
            <v>100000</v>
          </cell>
        </row>
        <row r="829">
          <cell r="A829">
            <v>2</v>
          </cell>
          <cell r="B829" t="str">
            <v>CD</v>
          </cell>
          <cell r="O829">
            <v>500000</v>
          </cell>
        </row>
        <row r="830">
          <cell r="A830">
            <v>2</v>
          </cell>
          <cell r="B830" t="str">
            <v>CD</v>
          </cell>
          <cell r="O830">
            <v>400000</v>
          </cell>
        </row>
        <row r="831">
          <cell r="A831">
            <v>2</v>
          </cell>
          <cell r="B831" t="str">
            <v>CD</v>
          </cell>
          <cell r="O831">
            <v>6000000</v>
          </cell>
        </row>
        <row r="832">
          <cell r="A832">
            <v>2</v>
          </cell>
          <cell r="B832" t="str">
            <v>CD</v>
          </cell>
          <cell r="O832">
            <v>500000</v>
          </cell>
        </row>
        <row r="833">
          <cell r="A833">
            <v>2</v>
          </cell>
          <cell r="B833" t="str">
            <v>CD</v>
          </cell>
          <cell r="O833">
            <v>550093</v>
          </cell>
        </row>
        <row r="834">
          <cell r="A834">
            <v>2</v>
          </cell>
          <cell r="B834" t="str">
            <v>CD</v>
          </cell>
          <cell r="O834">
            <v>200000</v>
          </cell>
        </row>
        <row r="835">
          <cell r="A835">
            <v>2</v>
          </cell>
          <cell r="B835" t="str">
            <v>CD</v>
          </cell>
          <cell r="O835">
            <v>50000</v>
          </cell>
        </row>
        <row r="836">
          <cell r="A836">
            <v>2</v>
          </cell>
          <cell r="B836" t="str">
            <v>CD</v>
          </cell>
          <cell r="O836">
            <v>500000</v>
          </cell>
        </row>
        <row r="837">
          <cell r="A837">
            <v>2</v>
          </cell>
          <cell r="B837" t="str">
            <v>CD</v>
          </cell>
          <cell r="O837">
            <v>793500</v>
          </cell>
        </row>
        <row r="838">
          <cell r="A838">
            <v>2</v>
          </cell>
          <cell r="B838" t="str">
            <v>CD</v>
          </cell>
          <cell r="O838">
            <v>3000000</v>
          </cell>
        </row>
        <row r="839">
          <cell r="A839">
            <v>2</v>
          </cell>
          <cell r="B839" t="str">
            <v>CD</v>
          </cell>
          <cell r="O839">
            <v>500000</v>
          </cell>
        </row>
        <row r="840">
          <cell r="A840">
            <v>2</v>
          </cell>
          <cell r="B840" t="str">
            <v>CD</v>
          </cell>
          <cell r="O840">
            <v>868100</v>
          </cell>
        </row>
        <row r="841">
          <cell r="A841">
            <v>2</v>
          </cell>
          <cell r="B841" t="str">
            <v>CD</v>
          </cell>
          <cell r="O841">
            <v>500000</v>
          </cell>
        </row>
        <row r="842">
          <cell r="A842">
            <v>2</v>
          </cell>
          <cell r="B842" t="str">
            <v>CD</v>
          </cell>
          <cell r="O842">
            <v>50000</v>
          </cell>
        </row>
        <row r="843">
          <cell r="A843">
            <v>2</v>
          </cell>
          <cell r="B843" t="str">
            <v>CD</v>
          </cell>
          <cell r="O843">
            <v>4500000</v>
          </cell>
        </row>
        <row r="844">
          <cell r="A844">
            <v>2</v>
          </cell>
          <cell r="B844" t="str">
            <v>CD</v>
          </cell>
          <cell r="O844">
            <v>1359236</v>
          </cell>
        </row>
        <row r="845">
          <cell r="A845">
            <v>2</v>
          </cell>
          <cell r="B845" t="str">
            <v>CD</v>
          </cell>
          <cell r="O845">
            <v>1988561</v>
          </cell>
        </row>
        <row r="846">
          <cell r="A846">
            <v>2</v>
          </cell>
          <cell r="B846" t="str">
            <v>CD</v>
          </cell>
          <cell r="O846">
            <v>4732639</v>
          </cell>
        </row>
        <row r="847">
          <cell r="A847">
            <v>2</v>
          </cell>
          <cell r="B847" t="str">
            <v>CD</v>
          </cell>
          <cell r="O847">
            <v>868100</v>
          </cell>
        </row>
        <row r="848">
          <cell r="A848">
            <v>2</v>
          </cell>
          <cell r="B848" t="str">
            <v>CD</v>
          </cell>
          <cell r="O848">
            <v>631400</v>
          </cell>
        </row>
        <row r="849">
          <cell r="A849">
            <v>2</v>
          </cell>
          <cell r="B849" t="str">
            <v>CD</v>
          </cell>
          <cell r="O849">
            <v>551442</v>
          </cell>
        </row>
        <row r="850">
          <cell r="A850">
            <v>2</v>
          </cell>
          <cell r="B850" t="str">
            <v>CD</v>
          </cell>
          <cell r="O850">
            <v>0</v>
          </cell>
        </row>
        <row r="851">
          <cell r="A851">
            <v>2</v>
          </cell>
          <cell r="B851" t="str">
            <v>CD</v>
          </cell>
          <cell r="O851">
            <v>1500000</v>
          </cell>
        </row>
        <row r="852">
          <cell r="A852">
            <v>2</v>
          </cell>
          <cell r="B852" t="str">
            <v>CD</v>
          </cell>
          <cell r="O852">
            <v>300000</v>
          </cell>
        </row>
        <row r="853">
          <cell r="A853">
            <v>2</v>
          </cell>
          <cell r="B853" t="str">
            <v>CD</v>
          </cell>
          <cell r="O853">
            <v>1874500</v>
          </cell>
        </row>
        <row r="854">
          <cell r="A854">
            <v>2</v>
          </cell>
          <cell r="B854" t="str">
            <v>CD</v>
          </cell>
          <cell r="O854">
            <v>861700</v>
          </cell>
        </row>
        <row r="855">
          <cell r="A855">
            <v>2</v>
          </cell>
          <cell r="B855" t="str">
            <v>CD</v>
          </cell>
          <cell r="O855">
            <v>250000</v>
          </cell>
        </row>
        <row r="856">
          <cell r="A856">
            <v>2</v>
          </cell>
          <cell r="B856" t="str">
            <v>CD</v>
          </cell>
          <cell r="O856">
            <v>1000000</v>
          </cell>
        </row>
        <row r="857">
          <cell r="A857">
            <v>2</v>
          </cell>
          <cell r="B857" t="str">
            <v>CD</v>
          </cell>
          <cell r="O857">
            <v>500000</v>
          </cell>
        </row>
        <row r="858">
          <cell r="A858">
            <v>2</v>
          </cell>
          <cell r="B858" t="str">
            <v>CD</v>
          </cell>
          <cell r="O858">
            <v>600000</v>
          </cell>
        </row>
        <row r="859">
          <cell r="A859">
            <v>2</v>
          </cell>
          <cell r="B859" t="str">
            <v>CD</v>
          </cell>
          <cell r="O859">
            <v>600000</v>
          </cell>
        </row>
        <row r="860">
          <cell r="A860">
            <v>2</v>
          </cell>
          <cell r="B860" t="str">
            <v>CD</v>
          </cell>
          <cell r="O860">
            <v>600000</v>
          </cell>
        </row>
        <row r="861">
          <cell r="A861">
            <v>2</v>
          </cell>
          <cell r="B861" t="str">
            <v>CD</v>
          </cell>
          <cell r="O861">
            <v>350000</v>
          </cell>
        </row>
        <row r="862">
          <cell r="A862">
            <v>2</v>
          </cell>
          <cell r="B862" t="str">
            <v>CD</v>
          </cell>
          <cell r="O862">
            <v>350000</v>
          </cell>
        </row>
        <row r="863">
          <cell r="A863">
            <v>2</v>
          </cell>
          <cell r="B863" t="str">
            <v>CD</v>
          </cell>
          <cell r="O863">
            <v>34000</v>
          </cell>
        </row>
        <row r="864">
          <cell r="A864">
            <v>2</v>
          </cell>
          <cell r="B864" t="str">
            <v>CD</v>
          </cell>
          <cell r="O864">
            <v>940000</v>
          </cell>
        </row>
        <row r="865">
          <cell r="A865">
            <v>2</v>
          </cell>
          <cell r="B865" t="str">
            <v>CD</v>
          </cell>
          <cell r="O865">
            <v>17800</v>
          </cell>
        </row>
        <row r="866">
          <cell r="A866">
            <v>2</v>
          </cell>
          <cell r="B866" t="str">
            <v>CD</v>
          </cell>
          <cell r="O866">
            <v>2653839</v>
          </cell>
        </row>
        <row r="867">
          <cell r="A867">
            <v>2</v>
          </cell>
          <cell r="B867" t="str">
            <v>CD</v>
          </cell>
          <cell r="O867">
            <v>250000</v>
          </cell>
        </row>
        <row r="868">
          <cell r="A868">
            <v>2</v>
          </cell>
          <cell r="B868" t="str">
            <v>CD</v>
          </cell>
          <cell r="O868">
            <v>2939143</v>
          </cell>
        </row>
        <row r="869">
          <cell r="A869">
            <v>2</v>
          </cell>
          <cell r="B869" t="str">
            <v>CD</v>
          </cell>
          <cell r="O869">
            <v>300000</v>
          </cell>
        </row>
        <row r="870">
          <cell r="A870">
            <v>2</v>
          </cell>
          <cell r="B870" t="str">
            <v>CD</v>
          </cell>
          <cell r="O870">
            <v>2000000</v>
          </cell>
        </row>
        <row r="871">
          <cell r="A871">
            <v>2</v>
          </cell>
          <cell r="B871" t="str">
            <v>CD</v>
          </cell>
          <cell r="O871">
            <v>2000000</v>
          </cell>
        </row>
        <row r="872">
          <cell r="A872">
            <v>2</v>
          </cell>
          <cell r="B872" t="str">
            <v>CD</v>
          </cell>
          <cell r="O872">
            <v>40000</v>
          </cell>
        </row>
        <row r="873">
          <cell r="A873">
            <v>2</v>
          </cell>
          <cell r="B873" t="str">
            <v>CD</v>
          </cell>
          <cell r="O873">
            <v>942015</v>
          </cell>
        </row>
        <row r="874">
          <cell r="A874">
            <v>2</v>
          </cell>
          <cell r="B874" t="str">
            <v>CD</v>
          </cell>
          <cell r="O874">
            <v>100000</v>
          </cell>
        </row>
        <row r="875">
          <cell r="A875">
            <v>2</v>
          </cell>
          <cell r="B875" t="str">
            <v>CD</v>
          </cell>
          <cell r="O875">
            <v>8000000</v>
          </cell>
        </row>
        <row r="876">
          <cell r="A876">
            <v>2</v>
          </cell>
          <cell r="B876" t="str">
            <v>CD</v>
          </cell>
          <cell r="O876">
            <v>3100000</v>
          </cell>
        </row>
        <row r="877">
          <cell r="A877">
            <v>2</v>
          </cell>
          <cell r="B877" t="str">
            <v>CD</v>
          </cell>
          <cell r="O877">
            <v>0</v>
          </cell>
        </row>
        <row r="878">
          <cell r="A878">
            <v>2</v>
          </cell>
          <cell r="B878" t="str">
            <v>CD</v>
          </cell>
          <cell r="O878">
            <v>100000</v>
          </cell>
        </row>
        <row r="879">
          <cell r="A879">
            <v>2</v>
          </cell>
          <cell r="B879" t="str">
            <v>CD</v>
          </cell>
          <cell r="O879">
            <v>568329</v>
          </cell>
        </row>
        <row r="880">
          <cell r="A880">
            <v>2</v>
          </cell>
          <cell r="B880" t="str">
            <v>CD</v>
          </cell>
          <cell r="O880">
            <v>1787088</v>
          </cell>
        </row>
        <row r="881">
          <cell r="A881">
            <v>2</v>
          </cell>
          <cell r="B881" t="str">
            <v>CD</v>
          </cell>
          <cell r="O881">
            <v>800000</v>
          </cell>
        </row>
        <row r="882">
          <cell r="A882">
            <v>2</v>
          </cell>
          <cell r="B882" t="str">
            <v>CD</v>
          </cell>
          <cell r="O882">
            <v>9799748</v>
          </cell>
        </row>
        <row r="883">
          <cell r="A883">
            <v>2</v>
          </cell>
          <cell r="B883" t="str">
            <v>CD</v>
          </cell>
          <cell r="O883">
            <v>15000</v>
          </cell>
        </row>
        <row r="884">
          <cell r="A884">
            <v>2</v>
          </cell>
          <cell r="B884" t="str">
            <v>CD</v>
          </cell>
          <cell r="O884">
            <v>150000</v>
          </cell>
        </row>
        <row r="885">
          <cell r="A885">
            <v>2</v>
          </cell>
          <cell r="B885" t="str">
            <v>CD</v>
          </cell>
          <cell r="O885">
            <v>20000</v>
          </cell>
        </row>
        <row r="886">
          <cell r="A886">
            <v>2</v>
          </cell>
          <cell r="B886" t="str">
            <v>CD</v>
          </cell>
          <cell r="O886">
            <v>60000</v>
          </cell>
        </row>
        <row r="887">
          <cell r="A887">
            <v>2</v>
          </cell>
          <cell r="B887" t="str">
            <v>CD</v>
          </cell>
          <cell r="O887">
            <v>160000</v>
          </cell>
        </row>
        <row r="888">
          <cell r="A888">
            <v>2</v>
          </cell>
          <cell r="B888" t="str">
            <v>CD</v>
          </cell>
          <cell r="O888">
            <v>150000</v>
          </cell>
        </row>
        <row r="889">
          <cell r="A889">
            <v>2</v>
          </cell>
          <cell r="B889" t="str">
            <v>CD</v>
          </cell>
          <cell r="O889">
            <v>100000</v>
          </cell>
        </row>
        <row r="890">
          <cell r="A890">
            <v>2</v>
          </cell>
          <cell r="B890" t="str">
            <v>CD</v>
          </cell>
          <cell r="O890">
            <v>0</v>
          </cell>
        </row>
        <row r="891">
          <cell r="A891">
            <v>2</v>
          </cell>
          <cell r="B891" t="str">
            <v>CD</v>
          </cell>
          <cell r="O891">
            <v>92720</v>
          </cell>
        </row>
        <row r="892">
          <cell r="A892">
            <v>2</v>
          </cell>
          <cell r="B892" t="str">
            <v>CD</v>
          </cell>
          <cell r="O892">
            <v>1359236</v>
          </cell>
        </row>
        <row r="893">
          <cell r="A893">
            <v>2</v>
          </cell>
          <cell r="B893" t="str">
            <v>CD</v>
          </cell>
          <cell r="O893">
            <v>10000000</v>
          </cell>
        </row>
        <row r="894">
          <cell r="A894">
            <v>2</v>
          </cell>
          <cell r="B894" t="str">
            <v>CD</v>
          </cell>
          <cell r="O894">
            <v>3723394</v>
          </cell>
        </row>
        <row r="895">
          <cell r="A895">
            <v>2</v>
          </cell>
          <cell r="B895" t="str">
            <v>CD</v>
          </cell>
          <cell r="O895">
            <v>200000</v>
          </cell>
        </row>
        <row r="896">
          <cell r="A896">
            <v>2</v>
          </cell>
          <cell r="B896" t="str">
            <v>CD</v>
          </cell>
          <cell r="O896">
            <v>9570</v>
          </cell>
        </row>
        <row r="897">
          <cell r="A897">
            <v>2</v>
          </cell>
          <cell r="B897" t="str">
            <v>CD</v>
          </cell>
          <cell r="O897">
            <v>500000</v>
          </cell>
        </row>
        <row r="898">
          <cell r="A898">
            <v>2</v>
          </cell>
          <cell r="B898" t="str">
            <v>CD</v>
          </cell>
          <cell r="O898">
            <v>430900</v>
          </cell>
        </row>
        <row r="899">
          <cell r="A899">
            <v>2</v>
          </cell>
          <cell r="B899" t="str">
            <v>CD</v>
          </cell>
          <cell r="O899">
            <v>884616</v>
          </cell>
        </row>
        <row r="900">
          <cell r="A900">
            <v>2</v>
          </cell>
          <cell r="B900" t="str">
            <v>CD</v>
          </cell>
          <cell r="O900">
            <v>16504</v>
          </cell>
        </row>
        <row r="901">
          <cell r="A901">
            <v>2</v>
          </cell>
          <cell r="B901" t="str">
            <v>CD</v>
          </cell>
          <cell r="O901">
            <v>0</v>
          </cell>
        </row>
        <row r="902">
          <cell r="A902">
            <v>2</v>
          </cell>
          <cell r="B902" t="str">
            <v>CD</v>
          </cell>
          <cell r="O902">
            <v>1000000</v>
          </cell>
        </row>
        <row r="903">
          <cell r="A903">
            <v>2</v>
          </cell>
          <cell r="B903" t="str">
            <v>CD</v>
          </cell>
          <cell r="O903">
            <v>500000</v>
          </cell>
        </row>
        <row r="904">
          <cell r="A904">
            <v>2</v>
          </cell>
          <cell r="B904" t="str">
            <v>CD</v>
          </cell>
          <cell r="O904">
            <v>300000</v>
          </cell>
        </row>
        <row r="905">
          <cell r="A905">
            <v>2</v>
          </cell>
          <cell r="B905" t="str">
            <v>CD</v>
          </cell>
          <cell r="O905">
            <v>312928</v>
          </cell>
        </row>
        <row r="906">
          <cell r="A906">
            <v>2</v>
          </cell>
          <cell r="B906" t="str">
            <v>CD</v>
          </cell>
          <cell r="O906">
            <v>350000</v>
          </cell>
        </row>
        <row r="907">
          <cell r="A907">
            <v>2</v>
          </cell>
          <cell r="B907" t="str">
            <v>CD</v>
          </cell>
          <cell r="O907">
            <v>350000</v>
          </cell>
        </row>
        <row r="908">
          <cell r="A908">
            <v>2</v>
          </cell>
          <cell r="B908" t="str">
            <v>CD</v>
          </cell>
          <cell r="O908">
            <v>34000</v>
          </cell>
        </row>
        <row r="909">
          <cell r="A909">
            <v>2</v>
          </cell>
          <cell r="B909" t="str">
            <v>CD</v>
          </cell>
          <cell r="O909">
            <v>940000</v>
          </cell>
        </row>
        <row r="910">
          <cell r="A910">
            <v>2</v>
          </cell>
          <cell r="B910" t="str">
            <v>CD</v>
          </cell>
          <cell r="O910">
            <v>17800</v>
          </cell>
        </row>
        <row r="911">
          <cell r="A911">
            <v>2</v>
          </cell>
          <cell r="B911" t="str">
            <v>CD</v>
          </cell>
          <cell r="O911">
            <v>1400000</v>
          </cell>
        </row>
        <row r="912">
          <cell r="A912">
            <v>2</v>
          </cell>
          <cell r="B912" t="str">
            <v>CD</v>
          </cell>
          <cell r="O912">
            <v>2450000</v>
          </cell>
        </row>
        <row r="913">
          <cell r="A913">
            <v>2</v>
          </cell>
          <cell r="B913" t="str">
            <v>CD</v>
          </cell>
          <cell r="O913">
            <v>200000</v>
          </cell>
        </row>
        <row r="914">
          <cell r="A914">
            <v>2</v>
          </cell>
          <cell r="B914" t="str">
            <v>CD</v>
          </cell>
          <cell r="O914">
            <v>1000000</v>
          </cell>
        </row>
        <row r="915">
          <cell r="A915">
            <v>2</v>
          </cell>
          <cell r="B915" t="str">
            <v>CD</v>
          </cell>
          <cell r="O915">
            <v>2000000</v>
          </cell>
        </row>
        <row r="916">
          <cell r="A916">
            <v>2</v>
          </cell>
          <cell r="B916" t="str">
            <v>CD</v>
          </cell>
          <cell r="O916">
            <v>500000</v>
          </cell>
        </row>
        <row r="917">
          <cell r="A917">
            <v>2</v>
          </cell>
          <cell r="B917" t="str">
            <v>CD</v>
          </cell>
          <cell r="O917">
            <v>500000</v>
          </cell>
        </row>
        <row r="918">
          <cell r="A918">
            <v>2</v>
          </cell>
          <cell r="B918" t="str">
            <v>CD</v>
          </cell>
          <cell r="O918">
            <v>1359236</v>
          </cell>
        </row>
        <row r="919">
          <cell r="A919">
            <v>2</v>
          </cell>
          <cell r="B919" t="str">
            <v>CD</v>
          </cell>
          <cell r="O919">
            <v>991300</v>
          </cell>
        </row>
        <row r="920">
          <cell r="A920">
            <v>2</v>
          </cell>
          <cell r="B920" t="str">
            <v>CD</v>
          </cell>
          <cell r="O920">
            <v>22964</v>
          </cell>
        </row>
        <row r="921">
          <cell r="A921">
            <v>2</v>
          </cell>
          <cell r="B921" t="str">
            <v>CD</v>
          </cell>
          <cell r="O921">
            <v>500000</v>
          </cell>
        </row>
        <row r="922">
          <cell r="A922">
            <v>2</v>
          </cell>
          <cell r="B922" t="str">
            <v>CD</v>
          </cell>
          <cell r="O922">
            <v>1000000</v>
          </cell>
        </row>
        <row r="923">
          <cell r="A923">
            <v>2</v>
          </cell>
          <cell r="B923" t="str">
            <v>CD</v>
          </cell>
          <cell r="O923">
            <v>20380</v>
          </cell>
        </row>
        <row r="924">
          <cell r="A924">
            <v>2</v>
          </cell>
          <cell r="B924" t="str">
            <v>CD</v>
          </cell>
          <cell r="O924">
            <v>350000</v>
          </cell>
        </row>
        <row r="925">
          <cell r="A925">
            <v>2</v>
          </cell>
          <cell r="B925" t="str">
            <v>CD</v>
          </cell>
          <cell r="O925">
            <v>350000</v>
          </cell>
        </row>
        <row r="926">
          <cell r="A926">
            <v>2</v>
          </cell>
          <cell r="B926" t="str">
            <v>CD</v>
          </cell>
          <cell r="O926">
            <v>17800</v>
          </cell>
        </row>
        <row r="927">
          <cell r="A927">
            <v>2</v>
          </cell>
          <cell r="B927" t="str">
            <v>CD</v>
          </cell>
          <cell r="O927">
            <v>100000</v>
          </cell>
        </row>
        <row r="928">
          <cell r="A928">
            <v>2</v>
          </cell>
          <cell r="B928" t="str">
            <v>CD</v>
          </cell>
          <cell r="O928">
            <v>100000</v>
          </cell>
        </row>
        <row r="929">
          <cell r="A929">
            <v>2</v>
          </cell>
          <cell r="B929" t="str">
            <v>CD</v>
          </cell>
          <cell r="O929">
            <v>20200</v>
          </cell>
        </row>
        <row r="930">
          <cell r="A930">
            <v>2</v>
          </cell>
          <cell r="B930" t="str">
            <v>CD</v>
          </cell>
          <cell r="O930">
            <v>1359236</v>
          </cell>
        </row>
        <row r="931">
          <cell r="A931">
            <v>2</v>
          </cell>
          <cell r="B931" t="str">
            <v>CD</v>
          </cell>
          <cell r="O931">
            <v>991300</v>
          </cell>
        </row>
        <row r="932">
          <cell r="A932">
            <v>2</v>
          </cell>
          <cell r="B932" t="str">
            <v>CD</v>
          </cell>
          <cell r="O932">
            <v>22800</v>
          </cell>
        </row>
        <row r="933">
          <cell r="A933">
            <v>2</v>
          </cell>
          <cell r="B933" t="str">
            <v>CD</v>
          </cell>
          <cell r="O933">
            <v>500000</v>
          </cell>
        </row>
        <row r="934">
          <cell r="A934">
            <v>2</v>
          </cell>
          <cell r="B934" t="str">
            <v>CD</v>
          </cell>
          <cell r="O934">
            <v>103553</v>
          </cell>
        </row>
        <row r="935">
          <cell r="A935">
            <v>2</v>
          </cell>
          <cell r="B935" t="str">
            <v>CD</v>
          </cell>
          <cell r="O935">
            <v>65000</v>
          </cell>
        </row>
        <row r="936">
          <cell r="A936">
            <v>2</v>
          </cell>
          <cell r="B936" t="str">
            <v>CD</v>
          </cell>
          <cell r="O936">
            <v>11104</v>
          </cell>
        </row>
        <row r="937">
          <cell r="A937">
            <v>2</v>
          </cell>
          <cell r="B937" t="str">
            <v>CD</v>
          </cell>
          <cell r="O937">
            <v>0</v>
          </cell>
        </row>
        <row r="938">
          <cell r="A938">
            <v>2</v>
          </cell>
          <cell r="B938" t="str">
            <v>CD</v>
          </cell>
          <cell r="O938">
            <v>1000000</v>
          </cell>
        </row>
        <row r="939">
          <cell r="A939">
            <v>2</v>
          </cell>
          <cell r="B939" t="str">
            <v>CD</v>
          </cell>
          <cell r="O939">
            <v>500000</v>
          </cell>
        </row>
        <row r="940">
          <cell r="A940">
            <v>2</v>
          </cell>
          <cell r="B940" t="str">
            <v>CD</v>
          </cell>
          <cell r="O940">
            <v>20200</v>
          </cell>
        </row>
        <row r="941">
          <cell r="A941">
            <v>2</v>
          </cell>
          <cell r="B941" t="str">
            <v>CD</v>
          </cell>
          <cell r="O941">
            <v>20200</v>
          </cell>
        </row>
        <row r="942">
          <cell r="A942">
            <v>2</v>
          </cell>
          <cell r="B942" t="str">
            <v>CD</v>
          </cell>
          <cell r="O942">
            <v>350000</v>
          </cell>
        </row>
        <row r="943">
          <cell r="A943">
            <v>2</v>
          </cell>
          <cell r="B943" t="str">
            <v>CD</v>
          </cell>
          <cell r="O943">
            <v>350000</v>
          </cell>
        </row>
        <row r="944">
          <cell r="A944">
            <v>2</v>
          </cell>
          <cell r="B944" t="str">
            <v>CD</v>
          </cell>
          <cell r="O944">
            <v>34000</v>
          </cell>
        </row>
        <row r="945">
          <cell r="A945">
            <v>2</v>
          </cell>
          <cell r="B945" t="str">
            <v>CD</v>
          </cell>
          <cell r="O945">
            <v>940000</v>
          </cell>
        </row>
        <row r="946">
          <cell r="A946">
            <v>2</v>
          </cell>
          <cell r="B946" t="str">
            <v>CD</v>
          </cell>
          <cell r="O946">
            <v>17800</v>
          </cell>
        </row>
        <row r="947">
          <cell r="A947">
            <v>2</v>
          </cell>
          <cell r="B947" t="str">
            <v>CD</v>
          </cell>
          <cell r="O947">
            <v>1400000</v>
          </cell>
        </row>
        <row r="948">
          <cell r="A948">
            <v>2</v>
          </cell>
          <cell r="B948" t="str">
            <v>CD</v>
          </cell>
          <cell r="O948">
            <v>100000</v>
          </cell>
        </row>
        <row r="949">
          <cell r="A949">
            <v>2</v>
          </cell>
          <cell r="B949" t="str">
            <v>CD</v>
          </cell>
          <cell r="O949">
            <v>2000000</v>
          </cell>
        </row>
        <row r="950">
          <cell r="A950">
            <v>2</v>
          </cell>
          <cell r="B950" t="str">
            <v>CD</v>
          </cell>
          <cell r="O950">
            <v>500000</v>
          </cell>
        </row>
        <row r="951">
          <cell r="A951">
            <v>2</v>
          </cell>
          <cell r="B951" t="str">
            <v>CD</v>
          </cell>
          <cell r="O951">
            <v>1359236</v>
          </cell>
        </row>
        <row r="952">
          <cell r="A952">
            <v>2</v>
          </cell>
          <cell r="B952" t="str">
            <v>CD</v>
          </cell>
          <cell r="O952">
            <v>991300</v>
          </cell>
        </row>
        <row r="953">
          <cell r="A953">
            <v>2</v>
          </cell>
          <cell r="B953" t="str">
            <v>CD</v>
          </cell>
          <cell r="O953">
            <v>22800</v>
          </cell>
        </row>
        <row r="954">
          <cell r="A954">
            <v>2</v>
          </cell>
          <cell r="B954" t="str">
            <v>CD</v>
          </cell>
          <cell r="O954">
            <v>500000</v>
          </cell>
        </row>
        <row r="955">
          <cell r="A955">
            <v>2</v>
          </cell>
          <cell r="B955" t="str">
            <v>CD</v>
          </cell>
          <cell r="O955">
            <v>100000</v>
          </cell>
        </row>
        <row r="956">
          <cell r="A956">
            <v>2</v>
          </cell>
          <cell r="B956" t="str">
            <v>CD</v>
          </cell>
          <cell r="O956">
            <v>50495</v>
          </cell>
        </row>
        <row r="957">
          <cell r="A957">
            <v>2</v>
          </cell>
          <cell r="B957" t="str">
            <v>CD</v>
          </cell>
          <cell r="O957">
            <v>10900</v>
          </cell>
        </row>
        <row r="958">
          <cell r="A958">
            <v>2</v>
          </cell>
          <cell r="B958" t="str">
            <v>CD</v>
          </cell>
          <cell r="O958">
            <v>0</v>
          </cell>
        </row>
        <row r="959">
          <cell r="A959">
            <v>2</v>
          </cell>
          <cell r="B959" t="str">
            <v>CD</v>
          </cell>
          <cell r="O959">
            <v>1000000</v>
          </cell>
        </row>
        <row r="960">
          <cell r="A960">
            <v>2</v>
          </cell>
          <cell r="B960" t="str">
            <v>CD</v>
          </cell>
          <cell r="O960">
            <v>500000</v>
          </cell>
        </row>
        <row r="961">
          <cell r="A961">
            <v>2</v>
          </cell>
          <cell r="B961" t="str">
            <v>CD</v>
          </cell>
          <cell r="O961">
            <v>20200</v>
          </cell>
        </row>
        <row r="962">
          <cell r="A962">
            <v>2</v>
          </cell>
          <cell r="B962" t="str">
            <v>CD</v>
          </cell>
          <cell r="O962">
            <v>20200</v>
          </cell>
        </row>
        <row r="963">
          <cell r="A963">
            <v>2</v>
          </cell>
          <cell r="B963" t="str">
            <v>CD</v>
          </cell>
          <cell r="O963">
            <v>350000</v>
          </cell>
        </row>
        <row r="964">
          <cell r="A964">
            <v>2</v>
          </cell>
          <cell r="B964" t="str">
            <v>CD</v>
          </cell>
          <cell r="O964">
            <v>350000</v>
          </cell>
        </row>
        <row r="965">
          <cell r="A965">
            <v>2</v>
          </cell>
          <cell r="B965" t="str">
            <v>CD</v>
          </cell>
          <cell r="O965">
            <v>34000</v>
          </cell>
        </row>
        <row r="966">
          <cell r="A966">
            <v>2</v>
          </cell>
          <cell r="B966" t="str">
            <v>CD</v>
          </cell>
          <cell r="O966">
            <v>940000</v>
          </cell>
        </row>
        <row r="967">
          <cell r="A967">
            <v>2</v>
          </cell>
          <cell r="B967" t="str">
            <v>CD</v>
          </cell>
          <cell r="O967">
            <v>17800</v>
          </cell>
        </row>
        <row r="968">
          <cell r="A968">
            <v>2</v>
          </cell>
          <cell r="B968" t="str">
            <v>CD</v>
          </cell>
          <cell r="O968">
            <v>1400000</v>
          </cell>
        </row>
        <row r="969">
          <cell r="A969">
            <v>2</v>
          </cell>
          <cell r="B969" t="str">
            <v>CD</v>
          </cell>
          <cell r="O969">
            <v>250000</v>
          </cell>
        </row>
        <row r="970">
          <cell r="A970">
            <v>2</v>
          </cell>
          <cell r="B970" t="str">
            <v>CD</v>
          </cell>
          <cell r="O970">
            <v>2450000</v>
          </cell>
        </row>
        <row r="971">
          <cell r="A971">
            <v>2</v>
          </cell>
          <cell r="B971" t="str">
            <v>CD</v>
          </cell>
          <cell r="O971">
            <v>200000</v>
          </cell>
        </row>
        <row r="972">
          <cell r="A972">
            <v>2</v>
          </cell>
          <cell r="B972" t="str">
            <v>CD</v>
          </cell>
          <cell r="O972">
            <v>1000000</v>
          </cell>
        </row>
        <row r="973">
          <cell r="A973">
            <v>2</v>
          </cell>
          <cell r="B973" t="str">
            <v>CD</v>
          </cell>
          <cell r="O973">
            <v>2000000</v>
          </cell>
        </row>
        <row r="974">
          <cell r="A974">
            <v>2</v>
          </cell>
          <cell r="B974" t="str">
            <v>CD</v>
          </cell>
          <cell r="O974">
            <v>500000</v>
          </cell>
        </row>
        <row r="975">
          <cell r="A975">
            <v>2</v>
          </cell>
          <cell r="B975" t="str">
            <v>CD</v>
          </cell>
          <cell r="O975">
            <v>20278048</v>
          </cell>
        </row>
        <row r="976">
          <cell r="A976">
            <v>2</v>
          </cell>
          <cell r="B976" t="str">
            <v>CD</v>
          </cell>
          <cell r="O976">
            <v>37550095</v>
          </cell>
        </row>
        <row r="977">
          <cell r="A977">
            <v>2</v>
          </cell>
          <cell r="B977" t="str">
            <v>CD</v>
          </cell>
          <cell r="O977">
            <v>15072070</v>
          </cell>
        </row>
        <row r="978">
          <cell r="A978">
            <v>2</v>
          </cell>
          <cell r="B978" t="str">
            <v>CD</v>
          </cell>
          <cell r="O978">
            <v>23957795</v>
          </cell>
        </row>
        <row r="979">
          <cell r="A979">
            <v>2</v>
          </cell>
          <cell r="B979" t="str">
            <v>CD</v>
          </cell>
          <cell r="O979">
            <v>6258349</v>
          </cell>
        </row>
        <row r="980">
          <cell r="A980">
            <v>2</v>
          </cell>
          <cell r="B980" t="str">
            <v>CD</v>
          </cell>
          <cell r="O980">
            <v>500000</v>
          </cell>
        </row>
        <row r="981">
          <cell r="A981">
            <v>2</v>
          </cell>
          <cell r="B981" t="str">
            <v>CD</v>
          </cell>
          <cell r="O981">
            <v>400000</v>
          </cell>
        </row>
        <row r="982">
          <cell r="A982">
            <v>2</v>
          </cell>
          <cell r="B982" t="str">
            <v>CD</v>
          </cell>
          <cell r="O982">
            <v>100000</v>
          </cell>
        </row>
        <row r="983">
          <cell r="A983">
            <v>2</v>
          </cell>
          <cell r="B983" t="str">
            <v>CD</v>
          </cell>
          <cell r="O983">
            <v>3000000</v>
          </cell>
        </row>
        <row r="984">
          <cell r="A984">
            <v>2</v>
          </cell>
          <cell r="B984" t="str">
            <v>CD</v>
          </cell>
          <cell r="O984">
            <v>991300</v>
          </cell>
        </row>
        <row r="985">
          <cell r="A985">
            <v>2</v>
          </cell>
          <cell r="B985" t="str">
            <v>CD</v>
          </cell>
          <cell r="O985">
            <v>104500</v>
          </cell>
        </row>
        <row r="986">
          <cell r="A986">
            <v>2</v>
          </cell>
          <cell r="B986" t="str">
            <v>CD</v>
          </cell>
          <cell r="O986">
            <v>10900</v>
          </cell>
        </row>
        <row r="987">
          <cell r="A987">
            <v>2</v>
          </cell>
          <cell r="B987" t="str">
            <v>CD</v>
          </cell>
          <cell r="O987">
            <v>0</v>
          </cell>
        </row>
        <row r="988">
          <cell r="A988">
            <v>2</v>
          </cell>
          <cell r="B988" t="str">
            <v>CD</v>
          </cell>
          <cell r="O988">
            <v>500000</v>
          </cell>
        </row>
        <row r="989">
          <cell r="A989">
            <v>2</v>
          </cell>
          <cell r="B989" t="str">
            <v>CD</v>
          </cell>
          <cell r="O989">
            <v>20200</v>
          </cell>
        </row>
        <row r="990">
          <cell r="A990">
            <v>2</v>
          </cell>
          <cell r="B990" t="str">
            <v>CD</v>
          </cell>
          <cell r="O990">
            <v>34000</v>
          </cell>
        </row>
        <row r="991">
          <cell r="A991">
            <v>2</v>
          </cell>
          <cell r="B991" t="str">
            <v>CD</v>
          </cell>
          <cell r="O991">
            <v>940000</v>
          </cell>
        </row>
        <row r="992">
          <cell r="A992">
            <v>2</v>
          </cell>
          <cell r="B992" t="str">
            <v>CD</v>
          </cell>
          <cell r="O992">
            <v>1400000</v>
          </cell>
        </row>
        <row r="993">
          <cell r="A993">
            <v>2</v>
          </cell>
          <cell r="B993" t="str">
            <v>CD</v>
          </cell>
          <cell r="O993">
            <v>250000</v>
          </cell>
        </row>
        <row r="994">
          <cell r="A994">
            <v>2</v>
          </cell>
          <cell r="B994" t="str">
            <v>CD</v>
          </cell>
          <cell r="O994">
            <v>2000000</v>
          </cell>
        </row>
        <row r="995">
          <cell r="A995">
            <v>2</v>
          </cell>
          <cell r="B995" t="str">
            <v>CD</v>
          </cell>
          <cell r="O995">
            <v>30000</v>
          </cell>
        </row>
        <row r="996">
          <cell r="A996">
            <v>2</v>
          </cell>
          <cell r="B996" t="str">
            <v>CD</v>
          </cell>
          <cell r="O996">
            <v>312593</v>
          </cell>
        </row>
        <row r="997">
          <cell r="A997">
            <v>2</v>
          </cell>
          <cell r="B997" t="str">
            <v>CD</v>
          </cell>
          <cell r="O997">
            <v>500000</v>
          </cell>
        </row>
        <row r="998">
          <cell r="A998">
            <v>2</v>
          </cell>
          <cell r="B998" t="str">
            <v>CD</v>
          </cell>
          <cell r="O998">
            <v>100000</v>
          </cell>
        </row>
        <row r="999">
          <cell r="A999">
            <v>2</v>
          </cell>
          <cell r="B999" t="str">
            <v>CD</v>
          </cell>
          <cell r="O999">
            <v>20000</v>
          </cell>
        </row>
        <row r="1000">
          <cell r="A1000">
            <v>2</v>
          </cell>
          <cell r="B1000" t="str">
            <v>CD</v>
          </cell>
          <cell r="O1000">
            <v>0</v>
          </cell>
        </row>
        <row r="1001">
          <cell r="A1001">
            <v>2</v>
          </cell>
          <cell r="B1001" t="str">
            <v>CD</v>
          </cell>
          <cell r="O1001">
            <v>1500000</v>
          </cell>
        </row>
        <row r="1002">
          <cell r="A1002">
            <v>2</v>
          </cell>
          <cell r="B1002" t="str">
            <v>CD</v>
          </cell>
          <cell r="O1002">
            <v>30111232</v>
          </cell>
        </row>
        <row r="1003">
          <cell r="A1003">
            <v>2</v>
          </cell>
          <cell r="B1003" t="str">
            <v>CD</v>
          </cell>
          <cell r="O1003">
            <v>67880272</v>
          </cell>
        </row>
        <row r="1004">
          <cell r="A1004">
            <v>2</v>
          </cell>
          <cell r="B1004" t="str">
            <v>CD</v>
          </cell>
          <cell r="O1004">
            <v>19143317</v>
          </cell>
        </row>
        <row r="1005">
          <cell r="A1005">
            <v>2</v>
          </cell>
          <cell r="B1005" t="str">
            <v>CD</v>
          </cell>
          <cell r="O1005">
            <v>6137775</v>
          </cell>
        </row>
        <row r="1006">
          <cell r="A1006">
            <v>2</v>
          </cell>
          <cell r="B1006" t="str">
            <v>CD</v>
          </cell>
          <cell r="O1006">
            <v>3865680</v>
          </cell>
        </row>
        <row r="1007">
          <cell r="A1007">
            <v>2</v>
          </cell>
          <cell r="B1007" t="str">
            <v>CD</v>
          </cell>
          <cell r="O1007">
            <v>1336771</v>
          </cell>
        </row>
        <row r="1008">
          <cell r="A1008">
            <v>2</v>
          </cell>
          <cell r="B1008" t="str">
            <v>CD</v>
          </cell>
          <cell r="O1008">
            <v>2717736</v>
          </cell>
        </row>
        <row r="1009">
          <cell r="A1009">
            <v>2</v>
          </cell>
          <cell r="B1009" t="str">
            <v>CD</v>
          </cell>
          <cell r="O1009">
            <v>309197</v>
          </cell>
        </row>
        <row r="1010">
          <cell r="A1010">
            <v>2</v>
          </cell>
          <cell r="B1010" t="str">
            <v>CD</v>
          </cell>
          <cell r="O1010">
            <v>429510</v>
          </cell>
        </row>
        <row r="1011">
          <cell r="A1011">
            <v>2</v>
          </cell>
          <cell r="B1011" t="str">
            <v>CD</v>
          </cell>
          <cell r="O1011">
            <v>14032561</v>
          </cell>
        </row>
        <row r="1012">
          <cell r="A1012">
            <v>2</v>
          </cell>
          <cell r="B1012" t="str">
            <v>CD</v>
          </cell>
          <cell r="O1012">
            <v>7528218</v>
          </cell>
        </row>
        <row r="1013">
          <cell r="A1013">
            <v>2</v>
          </cell>
          <cell r="B1013" t="str">
            <v>CD</v>
          </cell>
          <cell r="O1013">
            <v>5539720</v>
          </cell>
        </row>
        <row r="1014">
          <cell r="A1014">
            <v>2</v>
          </cell>
          <cell r="B1014" t="str">
            <v>CD</v>
          </cell>
          <cell r="O1014">
            <v>2095417</v>
          </cell>
        </row>
        <row r="1015">
          <cell r="A1015">
            <v>2</v>
          </cell>
          <cell r="B1015" t="str">
            <v>CD</v>
          </cell>
          <cell r="O1015">
            <v>9778526</v>
          </cell>
        </row>
        <row r="1016">
          <cell r="A1016">
            <v>2</v>
          </cell>
          <cell r="B1016" t="str">
            <v>CD</v>
          </cell>
          <cell r="O1016">
            <v>361042</v>
          </cell>
        </row>
        <row r="1017">
          <cell r="A1017">
            <v>2</v>
          </cell>
          <cell r="B1017" t="str">
            <v>CD</v>
          </cell>
          <cell r="O1017">
            <v>9341019</v>
          </cell>
        </row>
        <row r="1018">
          <cell r="A1018">
            <v>2</v>
          </cell>
          <cell r="B1018" t="str">
            <v>CD</v>
          </cell>
          <cell r="O1018">
            <v>3436898</v>
          </cell>
        </row>
        <row r="1019">
          <cell r="A1019">
            <v>2</v>
          </cell>
          <cell r="B1019" t="str">
            <v>CD</v>
          </cell>
          <cell r="O1019">
            <v>1884066</v>
          </cell>
        </row>
        <row r="1020">
          <cell r="A1020">
            <v>2</v>
          </cell>
          <cell r="B1020" t="str">
            <v>CD</v>
          </cell>
          <cell r="O1020">
            <v>2157356</v>
          </cell>
        </row>
        <row r="1021">
          <cell r="A1021">
            <v>2</v>
          </cell>
          <cell r="B1021" t="str">
            <v>CD</v>
          </cell>
          <cell r="O1021">
            <v>691439</v>
          </cell>
        </row>
        <row r="1022">
          <cell r="A1022">
            <v>2</v>
          </cell>
          <cell r="B1022" t="str">
            <v>CD</v>
          </cell>
          <cell r="O1022">
            <v>1661548</v>
          </cell>
        </row>
        <row r="1023">
          <cell r="A1023">
            <v>2</v>
          </cell>
          <cell r="B1023" t="str">
            <v>CD</v>
          </cell>
          <cell r="O1023">
            <v>190566</v>
          </cell>
        </row>
        <row r="1024">
          <cell r="A1024">
            <v>2</v>
          </cell>
          <cell r="B1024" t="str">
            <v>CD</v>
          </cell>
          <cell r="O1024">
            <v>3447278</v>
          </cell>
        </row>
        <row r="1025">
          <cell r="A1025">
            <v>2</v>
          </cell>
          <cell r="B1025" t="str">
            <v>CD</v>
          </cell>
          <cell r="O1025">
            <v>7350000</v>
          </cell>
        </row>
        <row r="1026">
          <cell r="A1026">
            <v>2</v>
          </cell>
          <cell r="B1026" t="str">
            <v>CD</v>
          </cell>
          <cell r="O1026">
            <v>10469010</v>
          </cell>
        </row>
        <row r="1027">
          <cell r="A1027">
            <v>2</v>
          </cell>
          <cell r="B1027" t="str">
            <v>CD</v>
          </cell>
          <cell r="O1027">
            <v>9250221</v>
          </cell>
        </row>
        <row r="1028">
          <cell r="A1028">
            <v>2</v>
          </cell>
          <cell r="B1028" t="str">
            <v>CD</v>
          </cell>
          <cell r="O1028">
            <v>138374</v>
          </cell>
        </row>
        <row r="1029">
          <cell r="A1029">
            <v>2</v>
          </cell>
          <cell r="B1029" t="str">
            <v>CD</v>
          </cell>
          <cell r="O1029">
            <v>185589</v>
          </cell>
        </row>
        <row r="1030">
          <cell r="A1030">
            <v>2</v>
          </cell>
          <cell r="B1030" t="str">
            <v>CD</v>
          </cell>
          <cell r="O1030">
            <v>244881</v>
          </cell>
        </row>
        <row r="1031">
          <cell r="A1031">
            <v>2</v>
          </cell>
          <cell r="B1031" t="str">
            <v>CD</v>
          </cell>
          <cell r="O1031">
            <v>16629621</v>
          </cell>
        </row>
        <row r="1032">
          <cell r="A1032">
            <v>2</v>
          </cell>
          <cell r="B1032" t="str">
            <v>CD</v>
          </cell>
          <cell r="O1032">
            <v>711080</v>
          </cell>
        </row>
        <row r="1033">
          <cell r="A1033">
            <v>2</v>
          </cell>
          <cell r="B1033" t="str">
            <v>CD</v>
          </cell>
          <cell r="O1033">
            <v>2259743</v>
          </cell>
        </row>
        <row r="1034">
          <cell r="A1034">
            <v>2</v>
          </cell>
          <cell r="B1034" t="str">
            <v>CD</v>
          </cell>
          <cell r="O1034">
            <v>262500</v>
          </cell>
        </row>
        <row r="1035">
          <cell r="A1035">
            <v>2</v>
          </cell>
          <cell r="B1035" t="str">
            <v>CD</v>
          </cell>
          <cell r="O1035">
            <v>38525</v>
          </cell>
        </row>
        <row r="1036">
          <cell r="A1036">
            <v>2</v>
          </cell>
          <cell r="B1036" t="str">
            <v>CD</v>
          </cell>
          <cell r="O1036">
            <v>26328828</v>
          </cell>
        </row>
        <row r="1037">
          <cell r="A1037">
            <v>2</v>
          </cell>
          <cell r="B1037" t="str">
            <v>CD</v>
          </cell>
          <cell r="O1037">
            <v>395609</v>
          </cell>
        </row>
        <row r="1038">
          <cell r="A1038">
            <v>2</v>
          </cell>
          <cell r="B1038" t="str">
            <v>CD</v>
          </cell>
          <cell r="O1038">
            <v>336000</v>
          </cell>
        </row>
        <row r="1039">
          <cell r="A1039">
            <v>2</v>
          </cell>
          <cell r="B1039" t="str">
            <v>CD</v>
          </cell>
          <cell r="O1039">
            <v>1732882</v>
          </cell>
        </row>
        <row r="1040">
          <cell r="A1040">
            <v>2</v>
          </cell>
          <cell r="B1040" t="str">
            <v>CD</v>
          </cell>
          <cell r="O1040">
            <v>35334</v>
          </cell>
        </row>
        <row r="1041">
          <cell r="A1041">
            <v>2</v>
          </cell>
          <cell r="B1041" t="str">
            <v>CD</v>
          </cell>
          <cell r="O1041">
            <v>2180966</v>
          </cell>
        </row>
        <row r="1042">
          <cell r="A1042">
            <v>2</v>
          </cell>
          <cell r="B1042" t="str">
            <v>CD</v>
          </cell>
          <cell r="O1042">
            <v>107370</v>
          </cell>
        </row>
        <row r="1043">
          <cell r="A1043">
            <v>2</v>
          </cell>
          <cell r="B1043" t="str">
            <v>CD</v>
          </cell>
          <cell r="O1043">
            <v>3520000</v>
          </cell>
        </row>
        <row r="1044">
          <cell r="A1044">
            <v>2</v>
          </cell>
          <cell r="B1044" t="str">
            <v>CD</v>
          </cell>
          <cell r="O1044">
            <v>0</v>
          </cell>
        </row>
        <row r="1045">
          <cell r="A1045">
            <v>2</v>
          </cell>
          <cell r="B1045" t="str">
            <v>CD</v>
          </cell>
          <cell r="O1045">
            <v>100000</v>
          </cell>
        </row>
        <row r="1046">
          <cell r="A1046">
            <v>2</v>
          </cell>
          <cell r="B1046" t="str">
            <v>CD</v>
          </cell>
          <cell r="O1046">
            <v>12142</v>
          </cell>
        </row>
        <row r="1047">
          <cell r="A1047">
            <v>2</v>
          </cell>
          <cell r="B1047" t="str">
            <v>CD</v>
          </cell>
          <cell r="O1047">
            <v>2726251</v>
          </cell>
        </row>
        <row r="1048">
          <cell r="A1048">
            <v>2</v>
          </cell>
          <cell r="B1048" t="str">
            <v>CD</v>
          </cell>
          <cell r="O1048">
            <v>250000</v>
          </cell>
        </row>
        <row r="1049">
          <cell r="A1049">
            <v>2</v>
          </cell>
          <cell r="B1049" t="str">
            <v>CD</v>
          </cell>
          <cell r="O1049">
            <v>2385902</v>
          </cell>
        </row>
        <row r="1050">
          <cell r="A1050">
            <v>2</v>
          </cell>
          <cell r="B1050" t="str">
            <v>CD</v>
          </cell>
          <cell r="O1050">
            <v>1216030</v>
          </cell>
        </row>
        <row r="1051">
          <cell r="A1051">
            <v>2</v>
          </cell>
          <cell r="B1051" t="str">
            <v>CD</v>
          </cell>
          <cell r="O1051">
            <v>25900</v>
          </cell>
        </row>
        <row r="1052">
          <cell r="A1052">
            <v>2</v>
          </cell>
          <cell r="B1052" t="str">
            <v>CD</v>
          </cell>
          <cell r="O1052">
            <v>0</v>
          </cell>
        </row>
        <row r="1053">
          <cell r="A1053">
            <v>2</v>
          </cell>
          <cell r="B1053" t="str">
            <v>CD</v>
          </cell>
          <cell r="O1053">
            <v>0</v>
          </cell>
        </row>
        <row r="1054">
          <cell r="A1054">
            <v>2</v>
          </cell>
          <cell r="B1054" t="str">
            <v>CD</v>
          </cell>
          <cell r="O1054">
            <v>0</v>
          </cell>
        </row>
        <row r="1055">
          <cell r="A1055">
            <v>2</v>
          </cell>
          <cell r="B1055" t="str">
            <v>CD</v>
          </cell>
          <cell r="O1055">
            <v>818465</v>
          </cell>
        </row>
        <row r="1056">
          <cell r="A1056">
            <v>2</v>
          </cell>
          <cell r="B1056" t="str">
            <v>CD</v>
          </cell>
          <cell r="O1056">
            <v>500000</v>
          </cell>
        </row>
        <row r="1057">
          <cell r="A1057">
            <v>2</v>
          </cell>
          <cell r="B1057" t="str">
            <v>CD</v>
          </cell>
          <cell r="O1057">
            <v>5000000</v>
          </cell>
        </row>
        <row r="1058">
          <cell r="A1058">
            <v>2</v>
          </cell>
          <cell r="B1058" t="str">
            <v>CD</v>
          </cell>
          <cell r="O1058">
            <v>0</v>
          </cell>
        </row>
        <row r="1059">
          <cell r="A1059">
            <v>2</v>
          </cell>
          <cell r="B1059" t="str">
            <v>CD</v>
          </cell>
          <cell r="O1059">
            <v>350000</v>
          </cell>
        </row>
        <row r="1060">
          <cell r="A1060">
            <v>2</v>
          </cell>
          <cell r="B1060" t="str">
            <v>CD</v>
          </cell>
          <cell r="O1060">
            <v>150000</v>
          </cell>
        </row>
        <row r="1061">
          <cell r="A1061">
            <v>2</v>
          </cell>
          <cell r="B1061" t="str">
            <v>CD</v>
          </cell>
          <cell r="O1061">
            <v>2000000</v>
          </cell>
        </row>
        <row r="1062">
          <cell r="A1062">
            <v>2</v>
          </cell>
          <cell r="B1062" t="str">
            <v>CD</v>
          </cell>
          <cell r="O1062">
            <v>8000000</v>
          </cell>
        </row>
        <row r="1063">
          <cell r="A1063">
            <v>2</v>
          </cell>
          <cell r="B1063" t="str">
            <v>CD</v>
          </cell>
          <cell r="O1063">
            <v>0</v>
          </cell>
        </row>
        <row r="1064">
          <cell r="A1064">
            <v>2</v>
          </cell>
          <cell r="B1064" t="str">
            <v>CD</v>
          </cell>
          <cell r="O1064">
            <v>7000000</v>
          </cell>
        </row>
        <row r="1065">
          <cell r="A1065">
            <v>2</v>
          </cell>
          <cell r="B1065" t="str">
            <v>CD</v>
          </cell>
          <cell r="O1065">
            <v>50000</v>
          </cell>
        </row>
        <row r="1066">
          <cell r="A1066">
            <v>2</v>
          </cell>
          <cell r="B1066" t="str">
            <v>CD</v>
          </cell>
          <cell r="O1066">
            <v>850000</v>
          </cell>
        </row>
        <row r="1067">
          <cell r="A1067">
            <v>2</v>
          </cell>
          <cell r="B1067" t="str">
            <v>CD</v>
          </cell>
          <cell r="O1067">
            <v>15000</v>
          </cell>
        </row>
        <row r="1068">
          <cell r="A1068">
            <v>2</v>
          </cell>
          <cell r="B1068" t="str">
            <v>CD</v>
          </cell>
          <cell r="O1068">
            <v>0</v>
          </cell>
        </row>
        <row r="1069">
          <cell r="A1069">
            <v>2</v>
          </cell>
          <cell r="B1069" t="str">
            <v>CD</v>
          </cell>
          <cell r="O1069">
            <v>0</v>
          </cell>
        </row>
        <row r="1070">
          <cell r="A1070">
            <v>2</v>
          </cell>
          <cell r="B1070" t="str">
            <v>CD</v>
          </cell>
          <cell r="O1070">
            <v>2971760</v>
          </cell>
        </row>
        <row r="1071">
          <cell r="A1071">
            <v>2</v>
          </cell>
          <cell r="B1071" t="str">
            <v>CD</v>
          </cell>
          <cell r="O1071">
            <v>765000</v>
          </cell>
        </row>
        <row r="1072">
          <cell r="A1072">
            <v>2</v>
          </cell>
          <cell r="B1072" t="str">
            <v>CD</v>
          </cell>
          <cell r="O1072">
            <v>2300000</v>
          </cell>
        </row>
        <row r="1073">
          <cell r="A1073">
            <v>2</v>
          </cell>
          <cell r="B1073" t="str">
            <v>CD</v>
          </cell>
          <cell r="O1073">
            <v>189835</v>
          </cell>
        </row>
        <row r="1074">
          <cell r="A1074">
            <v>2</v>
          </cell>
          <cell r="B1074" t="str">
            <v>CD</v>
          </cell>
          <cell r="O1074">
            <v>1819727</v>
          </cell>
        </row>
        <row r="1075">
          <cell r="A1075">
            <v>2</v>
          </cell>
          <cell r="B1075" t="str">
            <v>CD</v>
          </cell>
          <cell r="O1075">
            <v>565341</v>
          </cell>
        </row>
        <row r="1076">
          <cell r="A1076">
            <v>2</v>
          </cell>
          <cell r="B1076" t="str">
            <v>CD</v>
          </cell>
          <cell r="O1076">
            <v>0</v>
          </cell>
        </row>
        <row r="1077">
          <cell r="A1077">
            <v>2</v>
          </cell>
          <cell r="B1077" t="str">
            <v>CD</v>
          </cell>
          <cell r="O1077">
            <v>0</v>
          </cell>
        </row>
        <row r="1078">
          <cell r="A1078">
            <v>2</v>
          </cell>
          <cell r="B1078" t="str">
            <v>CD</v>
          </cell>
          <cell r="O1078">
            <v>0</v>
          </cell>
        </row>
        <row r="1079">
          <cell r="A1079">
            <v>2</v>
          </cell>
          <cell r="B1079" t="str">
            <v>CD</v>
          </cell>
          <cell r="O1079">
            <v>2500000</v>
          </cell>
        </row>
        <row r="1080">
          <cell r="A1080">
            <v>2</v>
          </cell>
          <cell r="B1080" t="str">
            <v>CD</v>
          </cell>
          <cell r="O1080">
            <v>179575966</v>
          </cell>
        </row>
        <row r="1081">
          <cell r="A1081">
            <v>2</v>
          </cell>
          <cell r="B1081" t="str">
            <v>CD</v>
          </cell>
          <cell r="O1081">
            <v>660000</v>
          </cell>
        </row>
        <row r="1082">
          <cell r="A1082">
            <v>2</v>
          </cell>
          <cell r="B1082" t="str">
            <v>CD</v>
          </cell>
          <cell r="O1082">
            <v>500000</v>
          </cell>
        </row>
        <row r="1083">
          <cell r="A1083">
            <v>2</v>
          </cell>
          <cell r="B1083" t="str">
            <v>CD</v>
          </cell>
          <cell r="O1083">
            <v>184000</v>
          </cell>
        </row>
        <row r="1084">
          <cell r="A1084">
            <v>2</v>
          </cell>
          <cell r="B1084" t="str">
            <v>CD</v>
          </cell>
          <cell r="O1084">
            <v>953385</v>
          </cell>
        </row>
        <row r="1085">
          <cell r="A1085">
            <v>2</v>
          </cell>
          <cell r="B1085" t="str">
            <v>CD</v>
          </cell>
          <cell r="O1085">
            <v>775085</v>
          </cell>
        </row>
        <row r="1086">
          <cell r="A1086">
            <v>2</v>
          </cell>
          <cell r="B1086" t="str">
            <v>CD</v>
          </cell>
          <cell r="O1086">
            <v>2700000</v>
          </cell>
        </row>
        <row r="1087">
          <cell r="A1087">
            <v>2</v>
          </cell>
          <cell r="B1087" t="str">
            <v>CD</v>
          </cell>
          <cell r="O1087">
            <v>0</v>
          </cell>
        </row>
        <row r="1088">
          <cell r="A1088">
            <v>2</v>
          </cell>
          <cell r="B1088" t="str">
            <v>CD</v>
          </cell>
          <cell r="O1088">
            <v>1358760</v>
          </cell>
        </row>
        <row r="1089">
          <cell r="A1089">
            <v>2</v>
          </cell>
          <cell r="B1089" t="str">
            <v>CD</v>
          </cell>
          <cell r="O1089">
            <v>63831</v>
          </cell>
        </row>
        <row r="1090">
          <cell r="A1090">
            <v>2</v>
          </cell>
          <cell r="B1090" t="str">
            <v>CD</v>
          </cell>
          <cell r="O1090">
            <v>1310</v>
          </cell>
        </row>
        <row r="1091">
          <cell r="A1091">
            <v>2</v>
          </cell>
          <cell r="B1091" t="str">
            <v>CD</v>
          </cell>
          <cell r="O1091">
            <v>1000000</v>
          </cell>
        </row>
        <row r="1092">
          <cell r="A1092">
            <v>2</v>
          </cell>
          <cell r="B1092" t="str">
            <v>CD</v>
          </cell>
          <cell r="O1092">
            <v>120000</v>
          </cell>
        </row>
        <row r="1093">
          <cell r="A1093">
            <v>2</v>
          </cell>
          <cell r="B1093" t="str">
            <v>CD</v>
          </cell>
          <cell r="O1093">
            <v>132731</v>
          </cell>
        </row>
        <row r="1094">
          <cell r="A1094">
            <v>2</v>
          </cell>
          <cell r="B1094" t="str">
            <v>CD</v>
          </cell>
          <cell r="O1094">
            <v>120000</v>
          </cell>
        </row>
        <row r="1095">
          <cell r="A1095">
            <v>2</v>
          </cell>
          <cell r="B1095" t="str">
            <v>CD</v>
          </cell>
          <cell r="O1095">
            <v>60000</v>
          </cell>
        </row>
        <row r="1096">
          <cell r="A1096">
            <v>2</v>
          </cell>
          <cell r="B1096" t="str">
            <v>CD</v>
          </cell>
          <cell r="O1096">
            <v>1222199</v>
          </cell>
        </row>
        <row r="1097">
          <cell r="A1097">
            <v>2</v>
          </cell>
          <cell r="B1097" t="str">
            <v>CD</v>
          </cell>
          <cell r="O1097">
            <v>350000</v>
          </cell>
        </row>
        <row r="1098">
          <cell r="A1098">
            <v>2</v>
          </cell>
          <cell r="B1098" t="str">
            <v>CD</v>
          </cell>
          <cell r="O1098">
            <v>136936</v>
          </cell>
        </row>
        <row r="1099">
          <cell r="A1099">
            <v>2</v>
          </cell>
          <cell r="B1099" t="str">
            <v>CD</v>
          </cell>
          <cell r="O1099">
            <v>5781502</v>
          </cell>
        </row>
        <row r="1100">
          <cell r="A1100">
            <v>2</v>
          </cell>
          <cell r="B1100" t="str">
            <v>CD</v>
          </cell>
          <cell r="O1100">
            <v>15638573</v>
          </cell>
        </row>
        <row r="1101">
          <cell r="A1101">
            <v>2</v>
          </cell>
          <cell r="B1101" t="str">
            <v>CD</v>
          </cell>
          <cell r="O1101">
            <v>1500000</v>
          </cell>
        </row>
        <row r="1102">
          <cell r="A1102">
            <v>2</v>
          </cell>
          <cell r="B1102" t="str">
            <v>CD</v>
          </cell>
          <cell r="O1102">
            <v>0</v>
          </cell>
        </row>
        <row r="1103">
          <cell r="A1103">
            <v>2</v>
          </cell>
          <cell r="B1103" t="str">
            <v>CD</v>
          </cell>
          <cell r="O1103">
            <v>6000000</v>
          </cell>
        </row>
        <row r="1104">
          <cell r="A1104">
            <v>2</v>
          </cell>
          <cell r="B1104" t="str">
            <v>CD</v>
          </cell>
          <cell r="O1104">
            <v>34284425</v>
          </cell>
        </row>
        <row r="1105">
          <cell r="A1105">
            <v>2</v>
          </cell>
          <cell r="B1105" t="str">
            <v>CD</v>
          </cell>
          <cell r="O1105">
            <v>3000000</v>
          </cell>
        </row>
        <row r="1106">
          <cell r="A1106">
            <v>2</v>
          </cell>
          <cell r="B1106" t="str">
            <v>CD</v>
          </cell>
          <cell r="O1106">
            <v>1541600</v>
          </cell>
        </row>
        <row r="1107">
          <cell r="A1107">
            <v>2</v>
          </cell>
          <cell r="B1107" t="str">
            <v>CD</v>
          </cell>
          <cell r="O1107">
            <v>6700000</v>
          </cell>
        </row>
        <row r="1108">
          <cell r="A1108">
            <v>2</v>
          </cell>
          <cell r="B1108" t="str">
            <v>CD</v>
          </cell>
          <cell r="O1108">
            <v>4600000</v>
          </cell>
        </row>
        <row r="1109">
          <cell r="A1109">
            <v>2</v>
          </cell>
          <cell r="B1109" t="str">
            <v>CD</v>
          </cell>
          <cell r="O1109">
            <v>800000</v>
          </cell>
        </row>
        <row r="1110">
          <cell r="A1110">
            <v>2</v>
          </cell>
          <cell r="B1110" t="str">
            <v>CD</v>
          </cell>
          <cell r="O1110">
            <v>2500000</v>
          </cell>
        </row>
        <row r="1111">
          <cell r="A1111">
            <v>2</v>
          </cell>
          <cell r="B1111" t="str">
            <v>CD</v>
          </cell>
          <cell r="O1111">
            <v>28700</v>
          </cell>
        </row>
        <row r="1112">
          <cell r="A1112">
            <v>2</v>
          </cell>
          <cell r="B1112" t="str">
            <v>CD</v>
          </cell>
          <cell r="O1112">
            <v>6000</v>
          </cell>
        </row>
        <row r="1113">
          <cell r="A1113">
            <v>2</v>
          </cell>
          <cell r="B1113" t="str">
            <v>CD</v>
          </cell>
          <cell r="O1113">
            <v>5000</v>
          </cell>
        </row>
        <row r="1114">
          <cell r="A1114">
            <v>2</v>
          </cell>
          <cell r="B1114" t="str">
            <v>CD</v>
          </cell>
          <cell r="O1114">
            <v>200000</v>
          </cell>
        </row>
        <row r="1115">
          <cell r="A1115">
            <v>2</v>
          </cell>
          <cell r="B1115" t="str">
            <v>CD</v>
          </cell>
          <cell r="O1115">
            <v>1779934</v>
          </cell>
        </row>
        <row r="1116">
          <cell r="A1116">
            <v>2</v>
          </cell>
          <cell r="B1116" t="str">
            <v>CD</v>
          </cell>
          <cell r="O1116">
            <v>1949270</v>
          </cell>
        </row>
        <row r="1117">
          <cell r="A1117">
            <v>2</v>
          </cell>
          <cell r="B1117" t="str">
            <v>CD</v>
          </cell>
          <cell r="O1117">
            <v>149500</v>
          </cell>
        </row>
        <row r="1118">
          <cell r="A1118">
            <v>2</v>
          </cell>
          <cell r="B1118" t="str">
            <v>CD</v>
          </cell>
          <cell r="O1118">
            <v>48065</v>
          </cell>
        </row>
        <row r="1119">
          <cell r="A1119">
            <v>2</v>
          </cell>
          <cell r="B1119" t="str">
            <v>CD</v>
          </cell>
          <cell r="O1119">
            <v>102170</v>
          </cell>
        </row>
        <row r="1120">
          <cell r="A1120">
            <v>2</v>
          </cell>
          <cell r="B1120" t="str">
            <v>CD</v>
          </cell>
          <cell r="O1120">
            <v>581810</v>
          </cell>
        </row>
        <row r="1121">
          <cell r="A1121">
            <v>2</v>
          </cell>
          <cell r="B1121" t="str">
            <v>CD</v>
          </cell>
          <cell r="O1121">
            <v>270689</v>
          </cell>
        </row>
        <row r="1122">
          <cell r="A1122">
            <v>2</v>
          </cell>
          <cell r="B1122" t="str">
            <v>CD</v>
          </cell>
          <cell r="O1122">
            <v>199189</v>
          </cell>
        </row>
        <row r="1123">
          <cell r="A1123">
            <v>2</v>
          </cell>
          <cell r="B1123" t="str">
            <v>CD</v>
          </cell>
          <cell r="O1123">
            <v>325811</v>
          </cell>
        </row>
        <row r="1124">
          <cell r="A1124">
            <v>2</v>
          </cell>
          <cell r="B1124" t="str">
            <v>CD</v>
          </cell>
          <cell r="O1124">
            <v>131575</v>
          </cell>
        </row>
        <row r="1125">
          <cell r="A1125">
            <v>2</v>
          </cell>
          <cell r="B1125" t="str">
            <v>CD</v>
          </cell>
          <cell r="O1125">
            <v>332821</v>
          </cell>
        </row>
        <row r="1126">
          <cell r="A1126">
            <v>2</v>
          </cell>
          <cell r="B1126" t="str">
            <v>CD</v>
          </cell>
          <cell r="O1126">
            <v>87777</v>
          </cell>
        </row>
        <row r="1127">
          <cell r="A1127">
            <v>2</v>
          </cell>
          <cell r="B1127" t="str">
            <v>CD</v>
          </cell>
          <cell r="O1127">
            <v>97463</v>
          </cell>
        </row>
        <row r="1128">
          <cell r="A1128">
            <v>2</v>
          </cell>
          <cell r="B1128" t="str">
            <v>CD</v>
          </cell>
          <cell r="O1128">
            <v>129835</v>
          </cell>
        </row>
        <row r="1129">
          <cell r="A1129">
            <v>2</v>
          </cell>
          <cell r="B1129" t="str">
            <v>CD</v>
          </cell>
          <cell r="O1129">
            <v>58320</v>
          </cell>
        </row>
        <row r="1130">
          <cell r="A1130">
            <v>2</v>
          </cell>
          <cell r="B1130" t="str">
            <v>CD</v>
          </cell>
          <cell r="O1130">
            <v>9815</v>
          </cell>
        </row>
        <row r="1131">
          <cell r="A1131">
            <v>2</v>
          </cell>
          <cell r="B1131" t="str">
            <v>CD</v>
          </cell>
          <cell r="O1131">
            <v>177961</v>
          </cell>
        </row>
        <row r="1132">
          <cell r="A1132">
            <v>2</v>
          </cell>
          <cell r="B1132" t="str">
            <v>CD</v>
          </cell>
          <cell r="O1132">
            <v>427224</v>
          </cell>
        </row>
        <row r="1133">
          <cell r="A1133">
            <v>2</v>
          </cell>
          <cell r="B1133" t="str">
            <v>CD</v>
          </cell>
          <cell r="O1133">
            <v>1312</v>
          </cell>
        </row>
        <row r="1134">
          <cell r="A1134">
            <v>2</v>
          </cell>
          <cell r="B1134" t="str">
            <v>CD</v>
          </cell>
          <cell r="O1134">
            <v>1760</v>
          </cell>
        </row>
        <row r="1135">
          <cell r="A1135">
            <v>2</v>
          </cell>
          <cell r="B1135" t="str">
            <v>CD</v>
          </cell>
          <cell r="O1135">
            <v>597547</v>
          </cell>
        </row>
        <row r="1136">
          <cell r="A1136">
            <v>2</v>
          </cell>
          <cell r="B1136" t="str">
            <v>CD</v>
          </cell>
          <cell r="O1136">
            <v>6411</v>
          </cell>
        </row>
        <row r="1137">
          <cell r="A1137">
            <v>2</v>
          </cell>
          <cell r="B1137" t="str">
            <v>CD</v>
          </cell>
          <cell r="O1137">
            <v>21432</v>
          </cell>
        </row>
        <row r="1138">
          <cell r="A1138">
            <v>2</v>
          </cell>
          <cell r="B1138" t="str">
            <v>CD</v>
          </cell>
          <cell r="O1138">
            <v>1558176</v>
          </cell>
        </row>
        <row r="1139">
          <cell r="A1139">
            <v>2</v>
          </cell>
          <cell r="B1139" t="str">
            <v>CD</v>
          </cell>
          <cell r="O1139">
            <v>3752</v>
          </cell>
        </row>
        <row r="1140">
          <cell r="A1140">
            <v>2</v>
          </cell>
          <cell r="B1140" t="str">
            <v>CD</v>
          </cell>
          <cell r="O1140">
            <v>16435</v>
          </cell>
        </row>
        <row r="1141">
          <cell r="A1141">
            <v>2</v>
          </cell>
          <cell r="B1141" t="str">
            <v>CD</v>
          </cell>
          <cell r="O1141">
            <v>206904</v>
          </cell>
        </row>
        <row r="1142">
          <cell r="A1142">
            <v>2</v>
          </cell>
          <cell r="B1142" t="str">
            <v>CD</v>
          </cell>
          <cell r="O1142">
            <v>20000</v>
          </cell>
        </row>
        <row r="1143">
          <cell r="A1143">
            <v>2</v>
          </cell>
          <cell r="B1143" t="str">
            <v>CD</v>
          </cell>
          <cell r="O1143">
            <v>10000</v>
          </cell>
        </row>
        <row r="1144">
          <cell r="A1144">
            <v>2</v>
          </cell>
          <cell r="B1144" t="str">
            <v>CD</v>
          </cell>
          <cell r="O1144">
            <v>300000</v>
          </cell>
        </row>
        <row r="1145">
          <cell r="A1145">
            <v>2</v>
          </cell>
          <cell r="B1145" t="str">
            <v>CD</v>
          </cell>
          <cell r="O1145">
            <v>0</v>
          </cell>
        </row>
        <row r="1146">
          <cell r="A1146">
            <v>2</v>
          </cell>
          <cell r="B1146" t="str">
            <v>CD</v>
          </cell>
          <cell r="O1146">
            <v>100000</v>
          </cell>
        </row>
        <row r="1147">
          <cell r="A1147">
            <v>2</v>
          </cell>
          <cell r="B1147" t="str">
            <v>CD</v>
          </cell>
          <cell r="O1147">
            <v>800000</v>
          </cell>
        </row>
        <row r="1148">
          <cell r="A1148">
            <v>2</v>
          </cell>
          <cell r="B1148" t="str">
            <v>CD</v>
          </cell>
          <cell r="O1148">
            <v>3702487</v>
          </cell>
        </row>
        <row r="1149">
          <cell r="A1149">
            <v>2</v>
          </cell>
          <cell r="B1149" t="str">
            <v>CD</v>
          </cell>
          <cell r="O1149">
            <v>4710738</v>
          </cell>
        </row>
        <row r="1150">
          <cell r="A1150">
            <v>2</v>
          </cell>
          <cell r="B1150" t="str">
            <v>CD</v>
          </cell>
          <cell r="O1150">
            <v>31226000</v>
          </cell>
        </row>
        <row r="1151">
          <cell r="A1151">
            <v>2</v>
          </cell>
          <cell r="B1151" t="str">
            <v>CD</v>
          </cell>
          <cell r="O1151">
            <v>107014</v>
          </cell>
        </row>
        <row r="1152">
          <cell r="A1152">
            <v>2</v>
          </cell>
          <cell r="B1152" t="str">
            <v>CD</v>
          </cell>
          <cell r="O1152">
            <v>230499</v>
          </cell>
        </row>
        <row r="1153">
          <cell r="A1153">
            <v>2</v>
          </cell>
          <cell r="B1153" t="str">
            <v>CD</v>
          </cell>
          <cell r="O1153">
            <v>1685281</v>
          </cell>
        </row>
        <row r="1154">
          <cell r="A1154">
            <v>2</v>
          </cell>
          <cell r="B1154" t="str">
            <v>CD</v>
          </cell>
          <cell r="O1154">
            <v>602666</v>
          </cell>
        </row>
        <row r="1155">
          <cell r="A1155">
            <v>2</v>
          </cell>
          <cell r="B1155" t="str">
            <v>CD</v>
          </cell>
          <cell r="O1155">
            <v>443478</v>
          </cell>
        </row>
        <row r="1156">
          <cell r="A1156">
            <v>2</v>
          </cell>
          <cell r="B1156" t="str">
            <v>CD</v>
          </cell>
          <cell r="O1156">
            <v>21968</v>
          </cell>
        </row>
        <row r="1157">
          <cell r="A1157">
            <v>2</v>
          </cell>
          <cell r="B1157" t="str">
            <v>CD</v>
          </cell>
          <cell r="O1157">
            <v>704819</v>
          </cell>
        </row>
        <row r="1158">
          <cell r="A1158">
            <v>2</v>
          </cell>
          <cell r="B1158" t="str">
            <v>CD</v>
          </cell>
          <cell r="O1158">
            <v>317974</v>
          </cell>
        </row>
        <row r="1159">
          <cell r="A1159">
            <v>2</v>
          </cell>
          <cell r="B1159" t="str">
            <v>CD</v>
          </cell>
          <cell r="O1159">
            <v>745415</v>
          </cell>
        </row>
        <row r="1160">
          <cell r="A1160">
            <v>2</v>
          </cell>
          <cell r="B1160" t="str">
            <v>CD</v>
          </cell>
          <cell r="O1160">
            <v>182588</v>
          </cell>
        </row>
        <row r="1161">
          <cell r="A1161">
            <v>2</v>
          </cell>
          <cell r="B1161" t="str">
            <v>CD</v>
          </cell>
          <cell r="O1161">
            <v>235536</v>
          </cell>
        </row>
        <row r="1162">
          <cell r="A1162">
            <v>2</v>
          </cell>
          <cell r="B1162" t="str">
            <v>CD</v>
          </cell>
          <cell r="O1162">
            <v>283193</v>
          </cell>
        </row>
        <row r="1163">
          <cell r="A1163">
            <v>2</v>
          </cell>
          <cell r="B1163" t="str">
            <v>CD</v>
          </cell>
          <cell r="O1163">
            <v>113866</v>
          </cell>
        </row>
        <row r="1164">
          <cell r="A1164">
            <v>2</v>
          </cell>
          <cell r="B1164" t="str">
            <v>CD</v>
          </cell>
          <cell r="O1164">
            <v>19834</v>
          </cell>
        </row>
        <row r="1165">
          <cell r="A1165">
            <v>2</v>
          </cell>
          <cell r="B1165" t="str">
            <v>CD</v>
          </cell>
          <cell r="O1165">
            <v>355979</v>
          </cell>
        </row>
        <row r="1166">
          <cell r="A1166">
            <v>2</v>
          </cell>
          <cell r="B1166" t="str">
            <v>CD</v>
          </cell>
          <cell r="O1166">
            <v>864549</v>
          </cell>
        </row>
        <row r="1167">
          <cell r="A1167">
            <v>2</v>
          </cell>
          <cell r="B1167" t="str">
            <v>CD</v>
          </cell>
          <cell r="O1167">
            <v>3120</v>
          </cell>
        </row>
        <row r="1168">
          <cell r="A1168">
            <v>2</v>
          </cell>
          <cell r="B1168" t="str">
            <v>CD</v>
          </cell>
          <cell r="O1168">
            <v>24816</v>
          </cell>
        </row>
        <row r="1169">
          <cell r="A1169">
            <v>2</v>
          </cell>
          <cell r="B1169" t="str">
            <v>CD</v>
          </cell>
          <cell r="O1169">
            <v>4184</v>
          </cell>
        </row>
        <row r="1170">
          <cell r="A1170">
            <v>2</v>
          </cell>
          <cell r="B1170" t="str">
            <v>CD</v>
          </cell>
          <cell r="O1170">
            <v>1220522</v>
          </cell>
        </row>
        <row r="1171">
          <cell r="A1171">
            <v>2</v>
          </cell>
          <cell r="B1171" t="str">
            <v>CD</v>
          </cell>
          <cell r="O1171">
            <v>6411</v>
          </cell>
        </row>
        <row r="1172">
          <cell r="A1172">
            <v>2</v>
          </cell>
          <cell r="B1172" t="str">
            <v>CD</v>
          </cell>
          <cell r="O1172">
            <v>133245</v>
          </cell>
        </row>
        <row r="1173">
          <cell r="A1173">
            <v>2</v>
          </cell>
          <cell r="B1173" t="str">
            <v>CD</v>
          </cell>
          <cell r="O1173">
            <v>50954</v>
          </cell>
        </row>
        <row r="1174">
          <cell r="A1174">
            <v>2</v>
          </cell>
          <cell r="B1174" t="str">
            <v>CD</v>
          </cell>
          <cell r="O1174">
            <v>594167</v>
          </cell>
        </row>
        <row r="1175">
          <cell r="A1175">
            <v>2</v>
          </cell>
          <cell r="B1175" t="str">
            <v>CD</v>
          </cell>
          <cell r="O1175">
            <v>6869556</v>
          </cell>
        </row>
        <row r="1176">
          <cell r="A1176">
            <v>2</v>
          </cell>
          <cell r="B1176" t="str">
            <v>CD</v>
          </cell>
          <cell r="O1176">
            <v>8920</v>
          </cell>
        </row>
        <row r="1177">
          <cell r="A1177">
            <v>2</v>
          </cell>
          <cell r="B1177" t="str">
            <v>CD</v>
          </cell>
          <cell r="O1177">
            <v>39074</v>
          </cell>
        </row>
        <row r="1178">
          <cell r="A1178">
            <v>2</v>
          </cell>
          <cell r="B1178" t="str">
            <v>CD</v>
          </cell>
          <cell r="O1178">
            <v>552579</v>
          </cell>
        </row>
        <row r="1179">
          <cell r="A1179">
            <v>2</v>
          </cell>
          <cell r="B1179" t="str">
            <v>CD</v>
          </cell>
          <cell r="O1179">
            <v>128939</v>
          </cell>
        </row>
        <row r="1180">
          <cell r="A1180">
            <v>2</v>
          </cell>
          <cell r="B1180" t="str">
            <v>CD</v>
          </cell>
          <cell r="O1180">
            <v>20000</v>
          </cell>
        </row>
        <row r="1181">
          <cell r="A1181">
            <v>2</v>
          </cell>
          <cell r="B1181" t="str">
            <v>CD</v>
          </cell>
          <cell r="O1181">
            <v>10000</v>
          </cell>
        </row>
        <row r="1182">
          <cell r="A1182">
            <v>2</v>
          </cell>
          <cell r="B1182" t="str">
            <v>CD</v>
          </cell>
          <cell r="O1182">
            <v>20000</v>
          </cell>
        </row>
        <row r="1183">
          <cell r="A1183">
            <v>2</v>
          </cell>
          <cell r="B1183" t="str">
            <v>CD</v>
          </cell>
          <cell r="O1183">
            <v>235000</v>
          </cell>
        </row>
        <row r="1184">
          <cell r="A1184">
            <v>2</v>
          </cell>
          <cell r="B1184" t="str">
            <v>CD</v>
          </cell>
          <cell r="O1184">
            <v>0</v>
          </cell>
        </row>
        <row r="1185">
          <cell r="A1185">
            <v>2</v>
          </cell>
          <cell r="B1185" t="str">
            <v>CD</v>
          </cell>
          <cell r="O1185">
            <v>0</v>
          </cell>
        </row>
        <row r="1186">
          <cell r="A1186">
            <v>2</v>
          </cell>
          <cell r="B1186" t="str">
            <v>CD</v>
          </cell>
          <cell r="O1186">
            <v>87875</v>
          </cell>
        </row>
        <row r="1187">
          <cell r="A1187">
            <v>2</v>
          </cell>
          <cell r="B1187" t="str">
            <v>CD</v>
          </cell>
          <cell r="O1187">
            <v>11700</v>
          </cell>
        </row>
        <row r="1188">
          <cell r="A1188">
            <v>2</v>
          </cell>
          <cell r="B1188" t="str">
            <v>CD</v>
          </cell>
          <cell r="O1188">
            <v>46000</v>
          </cell>
        </row>
        <row r="1189">
          <cell r="A1189">
            <v>2</v>
          </cell>
          <cell r="B1189" t="str">
            <v>CD</v>
          </cell>
          <cell r="O1189">
            <v>2300000</v>
          </cell>
        </row>
        <row r="1190">
          <cell r="A1190">
            <v>2</v>
          </cell>
          <cell r="B1190" t="str">
            <v>CD</v>
          </cell>
          <cell r="O1190">
            <v>362500</v>
          </cell>
        </row>
        <row r="1191">
          <cell r="A1191">
            <v>2</v>
          </cell>
          <cell r="B1191" t="str">
            <v>CD</v>
          </cell>
          <cell r="O1191">
            <v>100000</v>
          </cell>
        </row>
        <row r="1192">
          <cell r="A1192">
            <v>2</v>
          </cell>
          <cell r="B1192" t="str">
            <v>CD</v>
          </cell>
          <cell r="O1192">
            <v>46250</v>
          </cell>
        </row>
        <row r="1193">
          <cell r="A1193">
            <v>2</v>
          </cell>
          <cell r="B1193" t="str">
            <v>CD</v>
          </cell>
          <cell r="O1193">
            <v>420875</v>
          </cell>
        </row>
        <row r="1194">
          <cell r="A1194">
            <v>2</v>
          </cell>
          <cell r="B1194" t="str">
            <v>CD</v>
          </cell>
          <cell r="O1194">
            <v>200000</v>
          </cell>
        </row>
        <row r="1195">
          <cell r="A1195">
            <v>2</v>
          </cell>
          <cell r="B1195" t="str">
            <v>CD</v>
          </cell>
          <cell r="O1195">
            <v>9085000</v>
          </cell>
        </row>
        <row r="1196">
          <cell r="A1196">
            <v>2</v>
          </cell>
          <cell r="B1196" t="str">
            <v>CD</v>
          </cell>
          <cell r="O1196">
            <v>2689500</v>
          </cell>
        </row>
        <row r="1197">
          <cell r="A1197">
            <v>2</v>
          </cell>
          <cell r="B1197" t="str">
            <v>CD</v>
          </cell>
          <cell r="O1197">
            <v>250000</v>
          </cell>
        </row>
        <row r="1198">
          <cell r="A1198">
            <v>2</v>
          </cell>
          <cell r="B1198" t="str">
            <v>CD</v>
          </cell>
          <cell r="O1198">
            <v>675000</v>
          </cell>
        </row>
        <row r="1199">
          <cell r="A1199">
            <v>2</v>
          </cell>
          <cell r="B1199" t="str">
            <v>CD</v>
          </cell>
          <cell r="O1199">
            <v>100000</v>
          </cell>
        </row>
        <row r="1200">
          <cell r="A1200">
            <v>2</v>
          </cell>
          <cell r="B1200" t="str">
            <v>CD</v>
          </cell>
          <cell r="O1200">
            <v>4385500</v>
          </cell>
        </row>
        <row r="1201">
          <cell r="A1201">
            <v>2</v>
          </cell>
          <cell r="B1201" t="str">
            <v>CD</v>
          </cell>
          <cell r="O1201">
            <v>125000</v>
          </cell>
        </row>
        <row r="1202">
          <cell r="A1202">
            <v>2</v>
          </cell>
          <cell r="B1202" t="str">
            <v>CD</v>
          </cell>
          <cell r="O1202">
            <v>254375</v>
          </cell>
        </row>
        <row r="1203">
          <cell r="A1203">
            <v>2</v>
          </cell>
          <cell r="B1203" t="str">
            <v>CD</v>
          </cell>
          <cell r="O1203">
            <v>146250</v>
          </cell>
        </row>
        <row r="1204">
          <cell r="A1204">
            <v>2</v>
          </cell>
          <cell r="B1204" t="str">
            <v>CD</v>
          </cell>
          <cell r="O1204">
            <v>5000000</v>
          </cell>
        </row>
        <row r="1205">
          <cell r="A1205">
            <v>2</v>
          </cell>
          <cell r="B1205" t="str">
            <v>CD</v>
          </cell>
          <cell r="O1205">
            <v>1479259</v>
          </cell>
        </row>
        <row r="1206">
          <cell r="A1206">
            <v>2</v>
          </cell>
          <cell r="B1206" t="str">
            <v>CD</v>
          </cell>
          <cell r="O1206">
            <v>2606647</v>
          </cell>
        </row>
        <row r="1207">
          <cell r="A1207">
            <v>2</v>
          </cell>
          <cell r="B1207" t="str">
            <v>CD</v>
          </cell>
          <cell r="O1207">
            <v>942500</v>
          </cell>
        </row>
        <row r="1208">
          <cell r="A1208">
            <v>2</v>
          </cell>
          <cell r="B1208" t="str">
            <v>CD</v>
          </cell>
          <cell r="O1208">
            <v>54414</v>
          </cell>
        </row>
        <row r="1209">
          <cell r="A1209">
            <v>2</v>
          </cell>
          <cell r="B1209" t="str">
            <v>CD</v>
          </cell>
          <cell r="O1209">
            <v>111942</v>
          </cell>
        </row>
        <row r="1210">
          <cell r="A1210">
            <v>2</v>
          </cell>
          <cell r="B1210" t="str">
            <v>CD</v>
          </cell>
          <cell r="O1210">
            <v>716085</v>
          </cell>
        </row>
        <row r="1211">
          <cell r="A1211">
            <v>2</v>
          </cell>
          <cell r="B1211" t="str">
            <v>CD</v>
          </cell>
          <cell r="O1211">
            <v>306440</v>
          </cell>
        </row>
        <row r="1212">
          <cell r="A1212">
            <v>2</v>
          </cell>
          <cell r="B1212" t="str">
            <v>CD</v>
          </cell>
          <cell r="O1212">
            <v>225497</v>
          </cell>
        </row>
        <row r="1213">
          <cell r="A1213">
            <v>2</v>
          </cell>
          <cell r="B1213" t="str">
            <v>CD</v>
          </cell>
          <cell r="O1213">
            <v>29500000</v>
          </cell>
        </row>
        <row r="1214">
          <cell r="A1214">
            <v>2</v>
          </cell>
          <cell r="B1214" t="str">
            <v>CD</v>
          </cell>
          <cell r="O1214">
            <v>368187</v>
          </cell>
        </row>
        <row r="1215">
          <cell r="A1215">
            <v>2</v>
          </cell>
          <cell r="B1215" t="str">
            <v>CD</v>
          </cell>
          <cell r="O1215">
            <v>20000000</v>
          </cell>
        </row>
        <row r="1216">
          <cell r="A1216">
            <v>2</v>
          </cell>
          <cell r="B1216" t="str">
            <v>CD</v>
          </cell>
          <cell r="O1216">
            <v>356470</v>
          </cell>
        </row>
        <row r="1217">
          <cell r="A1217">
            <v>2</v>
          </cell>
          <cell r="B1217" t="str">
            <v>CD</v>
          </cell>
          <cell r="O1217">
            <v>175948</v>
          </cell>
        </row>
        <row r="1218">
          <cell r="A1218">
            <v>2</v>
          </cell>
          <cell r="B1218" t="str">
            <v>CD</v>
          </cell>
          <cell r="O1218">
            <v>72949</v>
          </cell>
        </row>
        <row r="1219">
          <cell r="A1219">
            <v>2</v>
          </cell>
          <cell r="B1219" t="str">
            <v>CD</v>
          </cell>
          <cell r="O1219">
            <v>130332</v>
          </cell>
        </row>
        <row r="1220">
          <cell r="A1220">
            <v>2</v>
          </cell>
          <cell r="B1220" t="str">
            <v>CD</v>
          </cell>
          <cell r="O1220">
            <v>127635</v>
          </cell>
        </row>
        <row r="1221">
          <cell r="A1221">
            <v>2</v>
          </cell>
          <cell r="B1221" t="str">
            <v>CD</v>
          </cell>
          <cell r="O1221">
            <v>59944</v>
          </cell>
        </row>
        <row r="1222">
          <cell r="A1222">
            <v>2</v>
          </cell>
          <cell r="B1222" t="str">
            <v>CD</v>
          </cell>
          <cell r="O1222">
            <v>10632</v>
          </cell>
        </row>
        <row r="1223">
          <cell r="A1223">
            <v>2</v>
          </cell>
          <cell r="B1223" t="str">
            <v>CD</v>
          </cell>
          <cell r="O1223">
            <v>192791</v>
          </cell>
        </row>
        <row r="1224">
          <cell r="A1224">
            <v>2</v>
          </cell>
          <cell r="B1224" t="str">
            <v>CD</v>
          </cell>
          <cell r="O1224">
            <v>464100</v>
          </cell>
        </row>
        <row r="1225">
          <cell r="A1225">
            <v>2</v>
          </cell>
          <cell r="B1225" t="str">
            <v>CD</v>
          </cell>
          <cell r="O1225">
            <v>1392</v>
          </cell>
        </row>
        <row r="1226">
          <cell r="A1226">
            <v>2</v>
          </cell>
          <cell r="B1226" t="str">
            <v>CD</v>
          </cell>
          <cell r="O1226">
            <v>7464</v>
          </cell>
        </row>
        <row r="1227">
          <cell r="A1227">
            <v>2</v>
          </cell>
          <cell r="B1227" t="str">
            <v>CD</v>
          </cell>
          <cell r="O1227">
            <v>1867</v>
          </cell>
        </row>
        <row r="1228">
          <cell r="A1228">
            <v>2</v>
          </cell>
          <cell r="B1228" t="str">
            <v>CD</v>
          </cell>
          <cell r="O1228">
            <v>661116</v>
          </cell>
        </row>
        <row r="1229">
          <cell r="A1229">
            <v>2</v>
          </cell>
          <cell r="B1229" t="str">
            <v>CD</v>
          </cell>
          <cell r="O1229">
            <v>67751</v>
          </cell>
        </row>
        <row r="1230">
          <cell r="A1230">
            <v>2</v>
          </cell>
          <cell r="B1230" t="str">
            <v>CD</v>
          </cell>
          <cell r="O1230">
            <v>22742</v>
          </cell>
        </row>
        <row r="1231">
          <cell r="A1231">
            <v>2</v>
          </cell>
          <cell r="B1231" t="str">
            <v>CD</v>
          </cell>
          <cell r="O1231">
            <v>302118</v>
          </cell>
        </row>
        <row r="1232">
          <cell r="A1232">
            <v>2</v>
          </cell>
          <cell r="B1232" t="str">
            <v>CD</v>
          </cell>
          <cell r="O1232">
            <v>1414832</v>
          </cell>
        </row>
        <row r="1233">
          <cell r="A1233">
            <v>2</v>
          </cell>
          <cell r="B1233" t="str">
            <v>CD</v>
          </cell>
          <cell r="O1233">
            <v>3981</v>
          </cell>
        </row>
        <row r="1234">
          <cell r="A1234">
            <v>2</v>
          </cell>
          <cell r="B1234" t="str">
            <v>CD</v>
          </cell>
          <cell r="O1234">
            <v>17440</v>
          </cell>
        </row>
        <row r="1235">
          <cell r="A1235">
            <v>2</v>
          </cell>
          <cell r="B1235" t="str">
            <v>CD</v>
          </cell>
          <cell r="O1235">
            <v>248637</v>
          </cell>
        </row>
        <row r="1236">
          <cell r="A1236">
            <v>2</v>
          </cell>
          <cell r="B1236" t="str">
            <v>CD</v>
          </cell>
          <cell r="O1236">
            <v>65562</v>
          </cell>
        </row>
        <row r="1237">
          <cell r="A1237">
            <v>2</v>
          </cell>
          <cell r="B1237" t="str">
            <v>CD</v>
          </cell>
          <cell r="O1237">
            <v>1023112</v>
          </cell>
        </row>
        <row r="1238">
          <cell r="A1238">
            <v>2</v>
          </cell>
          <cell r="B1238" t="str">
            <v>CD</v>
          </cell>
          <cell r="O1238">
            <v>0</v>
          </cell>
        </row>
        <row r="1239">
          <cell r="A1239">
            <v>2</v>
          </cell>
          <cell r="B1239" t="str">
            <v>CD</v>
          </cell>
          <cell r="O1239">
            <v>20000</v>
          </cell>
        </row>
        <row r="1240">
          <cell r="A1240">
            <v>2</v>
          </cell>
          <cell r="B1240" t="str">
            <v>CD</v>
          </cell>
          <cell r="O1240">
            <v>434000</v>
          </cell>
        </row>
        <row r="1241">
          <cell r="A1241">
            <v>2</v>
          </cell>
          <cell r="B1241" t="str">
            <v>CD</v>
          </cell>
          <cell r="O1241">
            <v>0</v>
          </cell>
        </row>
        <row r="1242">
          <cell r="A1242">
            <v>2</v>
          </cell>
          <cell r="B1242" t="str">
            <v>CD</v>
          </cell>
          <cell r="O1242">
            <v>0</v>
          </cell>
        </row>
        <row r="1243">
          <cell r="A1243">
            <v>2</v>
          </cell>
          <cell r="B1243" t="str">
            <v>CD</v>
          </cell>
          <cell r="O1243">
            <v>43887603</v>
          </cell>
        </row>
        <row r="1244">
          <cell r="A1244">
            <v>2</v>
          </cell>
          <cell r="B1244" t="str">
            <v>CD</v>
          </cell>
          <cell r="O1244">
            <v>10579854</v>
          </cell>
        </row>
        <row r="1245">
          <cell r="A1245">
            <v>2</v>
          </cell>
          <cell r="B1245" t="str">
            <v>CD</v>
          </cell>
          <cell r="O1245">
            <v>54445</v>
          </cell>
        </row>
        <row r="1246">
          <cell r="A1246">
            <v>2</v>
          </cell>
          <cell r="B1246" t="str">
            <v>CD</v>
          </cell>
          <cell r="O1246">
            <v>20000</v>
          </cell>
        </row>
        <row r="1247">
          <cell r="A1247">
            <v>2</v>
          </cell>
          <cell r="B1247" t="str">
            <v>CD</v>
          </cell>
          <cell r="O1247">
            <v>5000</v>
          </cell>
        </row>
        <row r="1248">
          <cell r="A1248">
            <v>2</v>
          </cell>
          <cell r="B1248" t="str">
            <v>CD</v>
          </cell>
          <cell r="O1248">
            <v>250000</v>
          </cell>
        </row>
        <row r="1249">
          <cell r="A1249">
            <v>2</v>
          </cell>
          <cell r="B1249" t="str">
            <v>CD</v>
          </cell>
          <cell r="O1249">
            <v>5000</v>
          </cell>
        </row>
        <row r="1250">
          <cell r="A1250">
            <v>2</v>
          </cell>
          <cell r="B1250" t="str">
            <v>CD</v>
          </cell>
          <cell r="O1250">
            <v>10000</v>
          </cell>
        </row>
        <row r="1251">
          <cell r="A1251">
            <v>2</v>
          </cell>
          <cell r="B1251" t="str">
            <v>CD</v>
          </cell>
          <cell r="O1251">
            <v>130565813</v>
          </cell>
        </row>
        <row r="1252">
          <cell r="A1252">
            <v>2</v>
          </cell>
          <cell r="B1252" t="str">
            <v>CD</v>
          </cell>
          <cell r="O1252">
            <v>3000000</v>
          </cell>
        </row>
        <row r="1253">
          <cell r="A1253">
            <v>2</v>
          </cell>
          <cell r="B1253" t="str">
            <v>CD</v>
          </cell>
          <cell r="O1253">
            <v>0</v>
          </cell>
        </row>
        <row r="1254">
          <cell r="A1254">
            <v>2</v>
          </cell>
          <cell r="B1254" t="str">
            <v>CD</v>
          </cell>
          <cell r="O1254">
            <v>300000</v>
          </cell>
        </row>
        <row r="1255">
          <cell r="A1255">
            <v>2</v>
          </cell>
          <cell r="B1255" t="str">
            <v>CD</v>
          </cell>
          <cell r="O1255">
            <v>160000</v>
          </cell>
        </row>
        <row r="1256">
          <cell r="A1256">
            <v>2</v>
          </cell>
          <cell r="B1256" t="str">
            <v>CD</v>
          </cell>
          <cell r="O1256">
            <v>0</v>
          </cell>
        </row>
        <row r="1257">
          <cell r="A1257">
            <v>2</v>
          </cell>
          <cell r="B1257" t="str">
            <v>CD</v>
          </cell>
          <cell r="O1257">
            <v>500000</v>
          </cell>
        </row>
        <row r="1258">
          <cell r="A1258">
            <v>2</v>
          </cell>
          <cell r="B1258" t="str">
            <v>CD</v>
          </cell>
          <cell r="O1258">
            <v>10000</v>
          </cell>
        </row>
        <row r="1259">
          <cell r="A1259">
            <v>2</v>
          </cell>
          <cell r="B1259" t="str">
            <v>CD</v>
          </cell>
          <cell r="O1259">
            <v>100000</v>
          </cell>
        </row>
        <row r="1260">
          <cell r="A1260">
            <v>2</v>
          </cell>
          <cell r="B1260" t="str">
            <v>CD</v>
          </cell>
          <cell r="O1260">
            <v>255777</v>
          </cell>
        </row>
        <row r="1261">
          <cell r="A1261">
            <v>2</v>
          </cell>
          <cell r="B1261" t="str">
            <v>CD</v>
          </cell>
          <cell r="O1261">
            <v>72000</v>
          </cell>
        </row>
        <row r="1262">
          <cell r="A1262">
            <v>2</v>
          </cell>
          <cell r="B1262" t="str">
            <v>CD</v>
          </cell>
          <cell r="O1262">
            <v>3645946</v>
          </cell>
        </row>
        <row r="1263">
          <cell r="A1263">
            <v>2</v>
          </cell>
          <cell r="B1263" t="str">
            <v>CD</v>
          </cell>
          <cell r="O1263">
            <v>195070271</v>
          </cell>
        </row>
        <row r="1264">
          <cell r="A1264">
            <v>2</v>
          </cell>
          <cell r="B1264" t="str">
            <v>CD</v>
          </cell>
          <cell r="O1264">
            <v>3500000</v>
          </cell>
        </row>
        <row r="1265">
          <cell r="A1265">
            <v>2</v>
          </cell>
          <cell r="B1265" t="str">
            <v>CD</v>
          </cell>
          <cell r="O1265">
            <v>0</v>
          </cell>
        </row>
        <row r="1266">
          <cell r="A1266">
            <v>2</v>
          </cell>
          <cell r="B1266" t="str">
            <v>CD</v>
          </cell>
          <cell r="O1266">
            <v>620743</v>
          </cell>
        </row>
        <row r="1267">
          <cell r="A1267">
            <v>2</v>
          </cell>
          <cell r="B1267" t="str">
            <v>CD</v>
          </cell>
          <cell r="O1267">
            <v>714524</v>
          </cell>
        </row>
        <row r="1268">
          <cell r="A1268">
            <v>2</v>
          </cell>
          <cell r="B1268" t="str">
            <v>CD</v>
          </cell>
          <cell r="O1268">
            <v>3412500</v>
          </cell>
        </row>
        <row r="1269">
          <cell r="A1269">
            <v>2</v>
          </cell>
          <cell r="B1269" t="str">
            <v>CD</v>
          </cell>
          <cell r="O1269">
            <v>19044</v>
          </cell>
        </row>
        <row r="1270">
          <cell r="A1270">
            <v>2</v>
          </cell>
          <cell r="B1270" t="str">
            <v>CD</v>
          </cell>
          <cell r="O1270">
            <v>36582</v>
          </cell>
        </row>
        <row r="1271">
          <cell r="A1271">
            <v>2</v>
          </cell>
          <cell r="B1271" t="str">
            <v>CD</v>
          </cell>
          <cell r="O1271">
            <v>257398</v>
          </cell>
        </row>
        <row r="1272">
          <cell r="A1272">
            <v>2</v>
          </cell>
          <cell r="B1272" t="str">
            <v>CD</v>
          </cell>
          <cell r="O1272">
            <v>107254</v>
          </cell>
        </row>
        <row r="1273">
          <cell r="A1273">
            <v>2</v>
          </cell>
          <cell r="B1273" t="str">
            <v>CD</v>
          </cell>
          <cell r="O1273">
            <v>78924</v>
          </cell>
        </row>
        <row r="1274">
          <cell r="A1274">
            <v>2</v>
          </cell>
          <cell r="B1274" t="str">
            <v>CD</v>
          </cell>
          <cell r="O1274">
            <v>4467</v>
          </cell>
        </row>
        <row r="1275">
          <cell r="A1275">
            <v>2</v>
          </cell>
          <cell r="B1275" t="str">
            <v>CD</v>
          </cell>
          <cell r="O1275">
            <v>125433</v>
          </cell>
        </row>
        <row r="1276">
          <cell r="A1276">
            <v>2</v>
          </cell>
          <cell r="B1276" t="str">
            <v>CD</v>
          </cell>
          <cell r="O1276">
            <v>118881</v>
          </cell>
        </row>
        <row r="1277">
          <cell r="A1277">
            <v>2</v>
          </cell>
          <cell r="B1277" t="str">
            <v>CD</v>
          </cell>
          <cell r="O1277">
            <v>48230</v>
          </cell>
        </row>
        <row r="1278">
          <cell r="A1278">
            <v>2</v>
          </cell>
          <cell r="B1278" t="str">
            <v>CD</v>
          </cell>
          <cell r="O1278">
            <v>30612</v>
          </cell>
        </row>
        <row r="1279">
          <cell r="A1279">
            <v>2</v>
          </cell>
          <cell r="B1279" t="str">
            <v>CD</v>
          </cell>
          <cell r="O1279">
            <v>35726</v>
          </cell>
        </row>
        <row r="1280">
          <cell r="A1280">
            <v>2</v>
          </cell>
          <cell r="B1280" t="str">
            <v>CD</v>
          </cell>
          <cell r="O1280">
            <v>45973</v>
          </cell>
        </row>
        <row r="1281">
          <cell r="A1281">
            <v>2</v>
          </cell>
          <cell r="B1281" t="str">
            <v>CD</v>
          </cell>
          <cell r="O1281">
            <v>16772</v>
          </cell>
        </row>
        <row r="1282">
          <cell r="A1282">
            <v>2</v>
          </cell>
          <cell r="B1282" t="str">
            <v>CD</v>
          </cell>
          <cell r="O1282">
            <v>3271</v>
          </cell>
        </row>
        <row r="1283">
          <cell r="A1283">
            <v>2</v>
          </cell>
          <cell r="B1283" t="str">
            <v>CD</v>
          </cell>
          <cell r="O1283">
            <v>55668</v>
          </cell>
        </row>
        <row r="1284">
          <cell r="A1284">
            <v>2</v>
          </cell>
          <cell r="B1284" t="str">
            <v>CD</v>
          </cell>
          <cell r="O1284">
            <v>140448</v>
          </cell>
        </row>
        <row r="1285">
          <cell r="A1285">
            <v>2</v>
          </cell>
          <cell r="B1285" t="str">
            <v>CD</v>
          </cell>
          <cell r="O1285">
            <v>634</v>
          </cell>
        </row>
        <row r="1286">
          <cell r="A1286">
            <v>2</v>
          </cell>
          <cell r="B1286" t="str">
            <v>CD</v>
          </cell>
          <cell r="O1286">
            <v>38856</v>
          </cell>
        </row>
        <row r="1287">
          <cell r="A1287">
            <v>2</v>
          </cell>
          <cell r="B1287" t="str">
            <v>CD</v>
          </cell>
          <cell r="O1287">
            <v>851</v>
          </cell>
        </row>
        <row r="1288">
          <cell r="A1288">
            <v>2</v>
          </cell>
          <cell r="B1288" t="str">
            <v>CD</v>
          </cell>
          <cell r="O1288">
            <v>177992</v>
          </cell>
        </row>
        <row r="1289">
          <cell r="A1289">
            <v>2</v>
          </cell>
          <cell r="B1289" t="str">
            <v>CD</v>
          </cell>
          <cell r="O1289">
            <v>1029925</v>
          </cell>
        </row>
        <row r="1290">
          <cell r="A1290">
            <v>2</v>
          </cell>
          <cell r="B1290" t="str">
            <v>CD</v>
          </cell>
          <cell r="O1290">
            <v>118565</v>
          </cell>
        </row>
        <row r="1291">
          <cell r="A1291">
            <v>2</v>
          </cell>
          <cell r="B1291" t="str">
            <v>CD</v>
          </cell>
          <cell r="O1291">
            <v>10361</v>
          </cell>
        </row>
        <row r="1292">
          <cell r="A1292">
            <v>2</v>
          </cell>
          <cell r="B1292" t="str">
            <v>CD</v>
          </cell>
          <cell r="O1292">
            <v>528707</v>
          </cell>
        </row>
        <row r="1293">
          <cell r="A1293">
            <v>2</v>
          </cell>
          <cell r="B1293" t="str">
            <v>CD</v>
          </cell>
          <cell r="O1293">
            <v>999612</v>
          </cell>
        </row>
        <row r="1294">
          <cell r="A1294">
            <v>2</v>
          </cell>
          <cell r="B1294" t="str">
            <v>CD</v>
          </cell>
          <cell r="O1294">
            <v>1814</v>
          </cell>
        </row>
        <row r="1295">
          <cell r="A1295">
            <v>2</v>
          </cell>
          <cell r="B1295" t="str">
            <v>CD</v>
          </cell>
          <cell r="O1295">
            <v>7946</v>
          </cell>
        </row>
        <row r="1296">
          <cell r="A1296">
            <v>2</v>
          </cell>
          <cell r="B1296" t="str">
            <v>CD</v>
          </cell>
          <cell r="O1296">
            <v>88657</v>
          </cell>
        </row>
        <row r="1297">
          <cell r="A1297">
            <v>2</v>
          </cell>
          <cell r="B1297" t="str">
            <v>CD</v>
          </cell>
          <cell r="O1297">
            <v>114733</v>
          </cell>
        </row>
        <row r="1298">
          <cell r="A1298">
            <v>2</v>
          </cell>
          <cell r="B1298" t="str">
            <v>CD</v>
          </cell>
          <cell r="O1298">
            <v>0</v>
          </cell>
        </row>
        <row r="1299">
          <cell r="A1299">
            <v>2</v>
          </cell>
          <cell r="B1299" t="str">
            <v>CD</v>
          </cell>
          <cell r="O1299">
            <v>0</v>
          </cell>
        </row>
        <row r="1300">
          <cell r="A1300">
            <v>2</v>
          </cell>
          <cell r="B1300" t="str">
            <v>CD</v>
          </cell>
          <cell r="O1300">
            <v>300000</v>
          </cell>
        </row>
        <row r="1301">
          <cell r="A1301">
            <v>2</v>
          </cell>
          <cell r="B1301" t="str">
            <v>CD</v>
          </cell>
          <cell r="O1301">
            <v>1000000</v>
          </cell>
        </row>
        <row r="1302">
          <cell r="A1302">
            <v>2</v>
          </cell>
          <cell r="B1302" t="str">
            <v>CD</v>
          </cell>
          <cell r="O1302">
            <v>330000</v>
          </cell>
        </row>
        <row r="1303">
          <cell r="A1303">
            <v>2</v>
          </cell>
          <cell r="B1303" t="str">
            <v>CD</v>
          </cell>
          <cell r="O1303">
            <v>0</v>
          </cell>
        </row>
        <row r="1304">
          <cell r="A1304">
            <v>2</v>
          </cell>
          <cell r="B1304" t="str">
            <v>CD</v>
          </cell>
          <cell r="O1304">
            <v>2890000</v>
          </cell>
        </row>
        <row r="1305">
          <cell r="A1305">
            <v>2</v>
          </cell>
          <cell r="B1305" t="str">
            <v>CD</v>
          </cell>
          <cell r="O1305">
            <v>1200000</v>
          </cell>
        </row>
        <row r="1306">
          <cell r="A1306">
            <v>2</v>
          </cell>
          <cell r="B1306" t="str">
            <v>CD</v>
          </cell>
          <cell r="O1306">
            <v>30000</v>
          </cell>
        </row>
        <row r="1307">
          <cell r="A1307">
            <v>2</v>
          </cell>
          <cell r="B1307" t="str">
            <v>CD</v>
          </cell>
          <cell r="O1307">
            <v>4520000</v>
          </cell>
        </row>
        <row r="1308">
          <cell r="A1308">
            <v>2</v>
          </cell>
          <cell r="B1308" t="str">
            <v>CD</v>
          </cell>
          <cell r="O1308">
            <v>0</v>
          </cell>
        </row>
        <row r="1309">
          <cell r="A1309">
            <v>2</v>
          </cell>
          <cell r="B1309" t="str">
            <v>CD</v>
          </cell>
          <cell r="O1309">
            <v>0</v>
          </cell>
        </row>
        <row r="1310">
          <cell r="A1310">
            <v>2</v>
          </cell>
          <cell r="B1310" t="str">
            <v>CD</v>
          </cell>
          <cell r="O1310">
            <v>2090000</v>
          </cell>
        </row>
        <row r="1311">
          <cell r="A1311">
            <v>2</v>
          </cell>
          <cell r="B1311" t="str">
            <v>CD</v>
          </cell>
          <cell r="O1311">
            <v>15900000</v>
          </cell>
        </row>
        <row r="1312">
          <cell r="A1312">
            <v>2</v>
          </cell>
          <cell r="B1312" t="str">
            <v>CD</v>
          </cell>
          <cell r="O1312">
            <v>3200000</v>
          </cell>
        </row>
        <row r="1313">
          <cell r="A1313">
            <v>2</v>
          </cell>
          <cell r="B1313" t="str">
            <v>CD</v>
          </cell>
          <cell r="O1313">
            <v>2120000</v>
          </cell>
        </row>
        <row r="1314">
          <cell r="A1314">
            <v>2</v>
          </cell>
          <cell r="B1314" t="str">
            <v>CD</v>
          </cell>
          <cell r="O1314">
            <v>8480000</v>
          </cell>
        </row>
        <row r="1315">
          <cell r="A1315">
            <v>2</v>
          </cell>
          <cell r="B1315" t="str">
            <v>CD</v>
          </cell>
          <cell r="O1315">
            <v>2120000</v>
          </cell>
        </row>
        <row r="1316">
          <cell r="A1316">
            <v>2</v>
          </cell>
          <cell r="B1316" t="str">
            <v>CD</v>
          </cell>
          <cell r="O1316">
            <v>4240000</v>
          </cell>
        </row>
        <row r="1317">
          <cell r="A1317">
            <v>2</v>
          </cell>
          <cell r="B1317" t="str">
            <v>CD</v>
          </cell>
          <cell r="O1317">
            <v>50000</v>
          </cell>
        </row>
        <row r="1318">
          <cell r="A1318">
            <v>2</v>
          </cell>
          <cell r="B1318" t="str">
            <v>CD</v>
          </cell>
          <cell r="O1318">
            <v>8600</v>
          </cell>
        </row>
        <row r="1319">
          <cell r="A1319">
            <v>2</v>
          </cell>
          <cell r="B1319" t="str">
            <v>CD</v>
          </cell>
          <cell r="O1319">
            <v>400000</v>
          </cell>
        </row>
        <row r="1320">
          <cell r="A1320">
            <v>2</v>
          </cell>
          <cell r="B1320" t="str">
            <v>CD</v>
          </cell>
          <cell r="O1320">
            <v>30000</v>
          </cell>
        </row>
        <row r="1321">
          <cell r="A1321">
            <v>2</v>
          </cell>
          <cell r="B1321" t="str">
            <v>CD</v>
          </cell>
          <cell r="O1321">
            <v>1363300</v>
          </cell>
        </row>
        <row r="1322">
          <cell r="A1322">
            <v>2</v>
          </cell>
          <cell r="B1322" t="str">
            <v>CD</v>
          </cell>
          <cell r="O1322">
            <v>4698026</v>
          </cell>
        </row>
        <row r="1323">
          <cell r="A1323">
            <v>2</v>
          </cell>
          <cell r="B1323" t="str">
            <v>CD</v>
          </cell>
          <cell r="O1323">
            <v>100000</v>
          </cell>
        </row>
        <row r="1324">
          <cell r="A1324">
            <v>2</v>
          </cell>
          <cell r="B1324" t="str">
            <v>CD</v>
          </cell>
          <cell r="O1324">
            <v>5000</v>
          </cell>
        </row>
        <row r="1325">
          <cell r="A1325">
            <v>2</v>
          </cell>
          <cell r="B1325" t="str">
            <v>CD</v>
          </cell>
          <cell r="O1325">
            <v>60000</v>
          </cell>
        </row>
        <row r="1326">
          <cell r="A1326">
            <v>2</v>
          </cell>
          <cell r="B1326" t="str">
            <v>CD</v>
          </cell>
          <cell r="O1326">
            <v>482500</v>
          </cell>
        </row>
        <row r="1327">
          <cell r="A1327">
            <v>2</v>
          </cell>
          <cell r="B1327" t="str">
            <v>CD</v>
          </cell>
          <cell r="O1327">
            <v>10000</v>
          </cell>
        </row>
        <row r="1328">
          <cell r="A1328">
            <v>2</v>
          </cell>
          <cell r="B1328" t="str">
            <v>CD</v>
          </cell>
          <cell r="O1328">
            <v>50000</v>
          </cell>
        </row>
        <row r="1329">
          <cell r="A1329">
            <v>2</v>
          </cell>
          <cell r="B1329" t="str">
            <v>CD</v>
          </cell>
          <cell r="O1329">
            <v>0</v>
          </cell>
        </row>
        <row r="1330">
          <cell r="A1330">
            <v>2</v>
          </cell>
          <cell r="B1330" t="str">
            <v>CD</v>
          </cell>
          <cell r="O1330">
            <v>961057</v>
          </cell>
        </row>
        <row r="1331">
          <cell r="A1331">
            <v>2</v>
          </cell>
          <cell r="B1331" t="str">
            <v>CD</v>
          </cell>
          <cell r="O1331">
            <v>804484</v>
          </cell>
        </row>
        <row r="1332">
          <cell r="A1332">
            <v>2</v>
          </cell>
          <cell r="B1332" t="str">
            <v>CD</v>
          </cell>
          <cell r="O1332">
            <v>23579</v>
          </cell>
        </row>
        <row r="1333">
          <cell r="A1333">
            <v>2</v>
          </cell>
          <cell r="B1333" t="str">
            <v>CD</v>
          </cell>
          <cell r="O1333">
            <v>48371</v>
          </cell>
        </row>
        <row r="1334">
          <cell r="A1334">
            <v>2</v>
          </cell>
          <cell r="B1334" t="str">
            <v>CD</v>
          </cell>
          <cell r="O1334">
            <v>405090</v>
          </cell>
        </row>
        <row r="1335">
          <cell r="A1335">
            <v>2</v>
          </cell>
          <cell r="B1335" t="str">
            <v>CD</v>
          </cell>
          <cell r="O1335">
            <v>132790</v>
          </cell>
        </row>
        <row r="1336">
          <cell r="A1336">
            <v>2</v>
          </cell>
          <cell r="B1336" t="str">
            <v>CD</v>
          </cell>
          <cell r="O1336">
            <v>97715</v>
          </cell>
        </row>
        <row r="1337">
          <cell r="A1337">
            <v>2</v>
          </cell>
          <cell r="B1337" t="str">
            <v>CD</v>
          </cell>
          <cell r="O1337">
            <v>160962</v>
          </cell>
        </row>
        <row r="1338">
          <cell r="A1338">
            <v>2</v>
          </cell>
          <cell r="B1338" t="str">
            <v>CD</v>
          </cell>
          <cell r="O1338">
            <v>54302</v>
          </cell>
        </row>
        <row r="1339">
          <cell r="A1339">
            <v>2</v>
          </cell>
          <cell r="B1339" t="str">
            <v>CD</v>
          </cell>
          <cell r="O1339">
            <v>159627</v>
          </cell>
        </row>
        <row r="1340">
          <cell r="A1340">
            <v>2</v>
          </cell>
          <cell r="B1340" t="str">
            <v>CD</v>
          </cell>
          <cell r="O1340">
            <v>47394</v>
          </cell>
        </row>
        <row r="1341">
          <cell r="A1341">
            <v>2</v>
          </cell>
          <cell r="B1341" t="str">
            <v>CD</v>
          </cell>
          <cell r="O1341">
            <v>40224</v>
          </cell>
        </row>
        <row r="1342">
          <cell r="A1342">
            <v>2</v>
          </cell>
          <cell r="B1342" t="str">
            <v>CD</v>
          </cell>
          <cell r="O1342">
            <v>65143</v>
          </cell>
        </row>
        <row r="1343">
          <cell r="A1343">
            <v>2</v>
          </cell>
          <cell r="B1343" t="str">
            <v>CD</v>
          </cell>
          <cell r="O1343">
            <v>19770</v>
          </cell>
        </row>
        <row r="1344">
          <cell r="A1344">
            <v>2</v>
          </cell>
          <cell r="B1344" t="str">
            <v>CD</v>
          </cell>
          <cell r="O1344">
            <v>3680</v>
          </cell>
        </row>
        <row r="1345">
          <cell r="A1345">
            <v>2</v>
          </cell>
          <cell r="B1345" t="str">
            <v>CD</v>
          </cell>
          <cell r="O1345">
            <v>63083</v>
          </cell>
        </row>
        <row r="1346">
          <cell r="A1346">
            <v>2</v>
          </cell>
          <cell r="B1346" t="str">
            <v>CD</v>
          </cell>
          <cell r="O1346">
            <v>159474</v>
          </cell>
        </row>
        <row r="1347">
          <cell r="A1347">
            <v>2</v>
          </cell>
          <cell r="B1347" t="str">
            <v>CD</v>
          </cell>
          <cell r="O1347">
            <v>804</v>
          </cell>
        </row>
        <row r="1348">
          <cell r="A1348">
            <v>2</v>
          </cell>
          <cell r="B1348" t="str">
            <v>CD</v>
          </cell>
          <cell r="O1348">
            <v>1078</v>
          </cell>
        </row>
        <row r="1349">
          <cell r="A1349">
            <v>2</v>
          </cell>
          <cell r="B1349" t="str">
            <v>CD</v>
          </cell>
          <cell r="O1349">
            <v>216134</v>
          </cell>
        </row>
        <row r="1350">
          <cell r="A1350">
            <v>2</v>
          </cell>
          <cell r="B1350" t="str">
            <v>CD</v>
          </cell>
          <cell r="O1350">
            <v>6411</v>
          </cell>
        </row>
        <row r="1351">
          <cell r="A1351">
            <v>2</v>
          </cell>
          <cell r="B1351" t="str">
            <v>CD</v>
          </cell>
          <cell r="O1351">
            <v>29359</v>
          </cell>
        </row>
        <row r="1352">
          <cell r="A1352">
            <v>2</v>
          </cell>
          <cell r="B1352" t="str">
            <v>CD</v>
          </cell>
          <cell r="O1352">
            <v>13135</v>
          </cell>
        </row>
        <row r="1353">
          <cell r="A1353">
            <v>2</v>
          </cell>
          <cell r="B1353" t="str">
            <v>CD</v>
          </cell>
          <cell r="O1353">
            <v>130918</v>
          </cell>
        </row>
        <row r="1354">
          <cell r="A1354">
            <v>2</v>
          </cell>
          <cell r="B1354" t="str">
            <v>CD</v>
          </cell>
          <cell r="O1354">
            <v>1404460</v>
          </cell>
        </row>
        <row r="1355">
          <cell r="A1355">
            <v>2</v>
          </cell>
          <cell r="B1355" t="str">
            <v>CD</v>
          </cell>
          <cell r="O1355">
            <v>2299</v>
          </cell>
        </row>
        <row r="1356">
          <cell r="A1356">
            <v>2</v>
          </cell>
          <cell r="B1356" t="str">
            <v>CD</v>
          </cell>
          <cell r="O1356">
            <v>10072</v>
          </cell>
        </row>
        <row r="1357">
          <cell r="A1357">
            <v>2</v>
          </cell>
          <cell r="B1357" t="str">
            <v>CD</v>
          </cell>
          <cell r="O1357">
            <v>130057</v>
          </cell>
        </row>
        <row r="1358">
          <cell r="A1358">
            <v>2</v>
          </cell>
          <cell r="B1358" t="str">
            <v>CD</v>
          </cell>
          <cell r="O1358">
            <v>28410</v>
          </cell>
        </row>
        <row r="1359">
          <cell r="A1359">
            <v>2</v>
          </cell>
          <cell r="B1359" t="str">
            <v>CD</v>
          </cell>
          <cell r="O1359">
            <v>200000</v>
          </cell>
        </row>
        <row r="1360">
          <cell r="A1360">
            <v>2</v>
          </cell>
          <cell r="B1360" t="str">
            <v>CD</v>
          </cell>
          <cell r="O1360">
            <v>500000</v>
          </cell>
        </row>
        <row r="1361">
          <cell r="A1361">
            <v>2</v>
          </cell>
          <cell r="B1361" t="str">
            <v>CD</v>
          </cell>
          <cell r="O1361">
            <v>128000</v>
          </cell>
        </row>
        <row r="1362">
          <cell r="A1362">
            <v>2</v>
          </cell>
          <cell r="B1362" t="str">
            <v>CD</v>
          </cell>
          <cell r="O1362">
            <v>228377</v>
          </cell>
        </row>
        <row r="1363">
          <cell r="A1363">
            <v>2</v>
          </cell>
          <cell r="B1363" t="str">
            <v>CD</v>
          </cell>
          <cell r="O1363">
            <v>122136</v>
          </cell>
        </row>
        <row r="1364">
          <cell r="A1364">
            <v>2</v>
          </cell>
          <cell r="B1364" t="str">
            <v>CD</v>
          </cell>
          <cell r="O1364">
            <v>760000</v>
          </cell>
        </row>
        <row r="1365">
          <cell r="A1365">
            <v>2</v>
          </cell>
          <cell r="B1365" t="str">
            <v>CD</v>
          </cell>
          <cell r="O1365">
            <v>550000</v>
          </cell>
        </row>
        <row r="1366">
          <cell r="A1366">
            <v>2</v>
          </cell>
          <cell r="B1366" t="str">
            <v>CD</v>
          </cell>
          <cell r="O1366">
            <v>305000</v>
          </cell>
        </row>
        <row r="1367">
          <cell r="A1367">
            <v>2</v>
          </cell>
          <cell r="B1367" t="str">
            <v>CD</v>
          </cell>
          <cell r="O1367">
            <v>2597967</v>
          </cell>
        </row>
        <row r="1368">
          <cell r="A1368">
            <v>2</v>
          </cell>
          <cell r="B1368" t="str">
            <v>CD</v>
          </cell>
          <cell r="O1368">
            <v>0</v>
          </cell>
        </row>
        <row r="1369">
          <cell r="A1369">
            <v>2</v>
          </cell>
          <cell r="B1369" t="str">
            <v>CD</v>
          </cell>
          <cell r="O1369">
            <v>40000</v>
          </cell>
        </row>
        <row r="1370">
          <cell r="A1370">
            <v>2</v>
          </cell>
          <cell r="B1370" t="str">
            <v>CD</v>
          </cell>
          <cell r="O1370">
            <v>0</v>
          </cell>
        </row>
        <row r="1371">
          <cell r="A1371">
            <v>2</v>
          </cell>
          <cell r="B1371" t="str">
            <v>CD</v>
          </cell>
          <cell r="O1371">
            <v>100000</v>
          </cell>
        </row>
        <row r="1372">
          <cell r="A1372">
            <v>2</v>
          </cell>
          <cell r="B1372" t="str">
            <v>CD</v>
          </cell>
          <cell r="O1372">
            <v>3731772</v>
          </cell>
        </row>
        <row r="1373">
          <cell r="A1373">
            <v>2</v>
          </cell>
          <cell r="B1373" t="str">
            <v>CD</v>
          </cell>
          <cell r="O1373">
            <v>2889400</v>
          </cell>
        </row>
        <row r="1374">
          <cell r="A1374">
            <v>2</v>
          </cell>
          <cell r="B1374" t="str">
            <v>CD</v>
          </cell>
          <cell r="O1374">
            <v>4851839</v>
          </cell>
        </row>
        <row r="1375">
          <cell r="A1375">
            <v>2</v>
          </cell>
          <cell r="B1375" t="str">
            <v>CD</v>
          </cell>
          <cell r="O1375">
            <v>11039730</v>
          </cell>
        </row>
        <row r="1376">
          <cell r="A1376">
            <v>2</v>
          </cell>
          <cell r="B1376" t="str">
            <v>CD</v>
          </cell>
          <cell r="O1376">
            <v>595828</v>
          </cell>
        </row>
        <row r="1377">
          <cell r="A1377">
            <v>2</v>
          </cell>
          <cell r="B1377" t="str">
            <v>CD</v>
          </cell>
          <cell r="O1377">
            <v>83434</v>
          </cell>
        </row>
        <row r="1378">
          <cell r="A1378">
            <v>2</v>
          </cell>
          <cell r="B1378" t="str">
            <v>CD</v>
          </cell>
          <cell r="O1378">
            <v>181402</v>
          </cell>
        </row>
        <row r="1379">
          <cell r="A1379">
            <v>2</v>
          </cell>
          <cell r="B1379" t="str">
            <v>CD</v>
          </cell>
          <cell r="O1379">
            <v>66208</v>
          </cell>
        </row>
        <row r="1380">
          <cell r="A1380">
            <v>2</v>
          </cell>
          <cell r="B1380" t="str">
            <v>CD</v>
          </cell>
          <cell r="O1380">
            <v>883708</v>
          </cell>
        </row>
        <row r="1381">
          <cell r="A1381">
            <v>2</v>
          </cell>
          <cell r="B1381" t="str">
            <v>CD</v>
          </cell>
          <cell r="O1381">
            <v>469875</v>
          </cell>
        </row>
        <row r="1382">
          <cell r="A1382">
            <v>2</v>
          </cell>
          <cell r="B1382" t="str">
            <v>CD</v>
          </cell>
          <cell r="O1382">
            <v>345762</v>
          </cell>
        </row>
        <row r="1383">
          <cell r="A1383">
            <v>2</v>
          </cell>
          <cell r="B1383" t="str">
            <v>CD</v>
          </cell>
          <cell r="O1383">
            <v>65661</v>
          </cell>
        </row>
        <row r="1384">
          <cell r="A1384">
            <v>2</v>
          </cell>
          <cell r="B1384" t="str">
            <v>CD</v>
          </cell>
          <cell r="O1384">
            <v>549520</v>
          </cell>
        </row>
        <row r="1385">
          <cell r="A1385">
            <v>2</v>
          </cell>
          <cell r="B1385" t="str">
            <v>CD</v>
          </cell>
          <cell r="O1385">
            <v>55658</v>
          </cell>
        </row>
        <row r="1386">
          <cell r="A1386">
            <v>2</v>
          </cell>
          <cell r="B1386" t="str">
            <v>CD</v>
          </cell>
          <cell r="O1386">
            <v>600858</v>
          </cell>
        </row>
        <row r="1387">
          <cell r="A1387">
            <v>2</v>
          </cell>
          <cell r="B1387" t="str">
            <v>CD</v>
          </cell>
          <cell r="O1387">
            <v>195034</v>
          </cell>
        </row>
        <row r="1388">
          <cell r="A1388">
            <v>2</v>
          </cell>
          <cell r="B1388" t="str">
            <v>CD</v>
          </cell>
          <cell r="O1388">
            <v>184032</v>
          </cell>
        </row>
        <row r="1389">
          <cell r="A1389">
            <v>2</v>
          </cell>
          <cell r="B1389" t="str">
            <v>CD</v>
          </cell>
          <cell r="O1389">
            <v>144470</v>
          </cell>
        </row>
        <row r="1390">
          <cell r="A1390">
            <v>2</v>
          </cell>
          <cell r="B1390" t="str">
            <v>CD</v>
          </cell>
          <cell r="O1390">
            <v>229345</v>
          </cell>
        </row>
        <row r="1391">
          <cell r="A1391">
            <v>2</v>
          </cell>
          <cell r="B1391" t="str">
            <v>CD</v>
          </cell>
          <cell r="O1391">
            <v>110086</v>
          </cell>
        </row>
        <row r="1392">
          <cell r="A1392">
            <v>2</v>
          </cell>
          <cell r="B1392" t="str">
            <v>CD</v>
          </cell>
          <cell r="O1392">
            <v>17789</v>
          </cell>
        </row>
        <row r="1393">
          <cell r="A1393">
            <v>2</v>
          </cell>
          <cell r="B1393" t="str">
            <v>CD</v>
          </cell>
          <cell r="O1393">
            <v>308136</v>
          </cell>
        </row>
        <row r="1394">
          <cell r="A1394">
            <v>2</v>
          </cell>
          <cell r="B1394" t="str">
            <v>CD</v>
          </cell>
          <cell r="O1394">
            <v>40404</v>
          </cell>
        </row>
        <row r="1395">
          <cell r="A1395">
            <v>2</v>
          </cell>
          <cell r="B1395" t="str">
            <v>CD</v>
          </cell>
          <cell r="O1395">
            <v>766626</v>
          </cell>
        </row>
        <row r="1396">
          <cell r="A1396">
            <v>2</v>
          </cell>
          <cell r="B1396" t="str">
            <v>CD</v>
          </cell>
          <cell r="O1396">
            <v>9325</v>
          </cell>
        </row>
        <row r="1397">
          <cell r="A1397">
            <v>2</v>
          </cell>
          <cell r="B1397" t="str">
            <v>CD</v>
          </cell>
          <cell r="O1397">
            <v>116424</v>
          </cell>
        </row>
        <row r="1398">
          <cell r="A1398">
            <v>2</v>
          </cell>
          <cell r="B1398" t="str">
            <v>CD</v>
          </cell>
          <cell r="O1398">
            <v>12508</v>
          </cell>
        </row>
        <row r="1399">
          <cell r="A1399">
            <v>2</v>
          </cell>
          <cell r="B1399" t="str">
            <v>CD</v>
          </cell>
          <cell r="O1399">
            <v>1055243</v>
          </cell>
        </row>
        <row r="1400">
          <cell r="A1400">
            <v>2</v>
          </cell>
          <cell r="B1400" t="str">
            <v>CD</v>
          </cell>
          <cell r="O1400">
            <v>25646</v>
          </cell>
        </row>
        <row r="1401">
          <cell r="A1401">
            <v>2</v>
          </cell>
          <cell r="B1401" t="str">
            <v>CD</v>
          </cell>
          <cell r="O1401">
            <v>103886</v>
          </cell>
        </row>
        <row r="1402">
          <cell r="A1402">
            <v>2</v>
          </cell>
          <cell r="B1402" t="str">
            <v>CD</v>
          </cell>
          <cell r="O1402">
            <v>152298</v>
          </cell>
        </row>
        <row r="1403">
          <cell r="A1403">
            <v>2</v>
          </cell>
          <cell r="B1403" t="str">
            <v>CD</v>
          </cell>
          <cell r="O1403">
            <v>463249</v>
          </cell>
        </row>
        <row r="1404">
          <cell r="A1404">
            <v>2</v>
          </cell>
          <cell r="B1404" t="str">
            <v>CD</v>
          </cell>
          <cell r="O1404">
            <v>265176</v>
          </cell>
        </row>
        <row r="1405">
          <cell r="A1405">
            <v>2</v>
          </cell>
          <cell r="B1405" t="str">
            <v>CD</v>
          </cell>
          <cell r="O1405">
            <v>1422900</v>
          </cell>
        </row>
        <row r="1406">
          <cell r="A1406">
            <v>2</v>
          </cell>
          <cell r="B1406" t="str">
            <v>CD</v>
          </cell>
          <cell r="O1406">
            <v>26662</v>
          </cell>
        </row>
        <row r="1407">
          <cell r="A1407">
            <v>2</v>
          </cell>
          <cell r="B1407" t="str">
            <v>CD</v>
          </cell>
          <cell r="O1407">
            <v>116789</v>
          </cell>
        </row>
        <row r="1408">
          <cell r="A1408">
            <v>2</v>
          </cell>
          <cell r="B1408" t="str">
            <v>CD</v>
          </cell>
          <cell r="O1408">
            <v>345931</v>
          </cell>
        </row>
        <row r="1409">
          <cell r="A1409">
            <v>2</v>
          </cell>
          <cell r="B1409" t="str">
            <v>CD</v>
          </cell>
          <cell r="O1409">
            <v>16548</v>
          </cell>
        </row>
        <row r="1410">
          <cell r="A1410">
            <v>2</v>
          </cell>
          <cell r="B1410" t="str">
            <v>CD</v>
          </cell>
          <cell r="O1410">
            <v>100529</v>
          </cell>
        </row>
        <row r="1411">
          <cell r="A1411">
            <v>2</v>
          </cell>
          <cell r="B1411" t="str">
            <v>CD</v>
          </cell>
          <cell r="O1411">
            <v>250000</v>
          </cell>
        </row>
        <row r="1412">
          <cell r="A1412">
            <v>2</v>
          </cell>
          <cell r="B1412" t="str">
            <v>CD</v>
          </cell>
          <cell r="O1412">
            <v>700000</v>
          </cell>
        </row>
        <row r="1413">
          <cell r="A1413">
            <v>2</v>
          </cell>
          <cell r="B1413" t="str">
            <v>CD</v>
          </cell>
          <cell r="O1413">
            <v>350000</v>
          </cell>
        </row>
        <row r="1414">
          <cell r="A1414">
            <v>2</v>
          </cell>
          <cell r="B1414" t="str">
            <v>CD</v>
          </cell>
          <cell r="O1414">
            <v>300000</v>
          </cell>
        </row>
        <row r="1415">
          <cell r="A1415">
            <v>2</v>
          </cell>
          <cell r="B1415" t="str">
            <v>CD</v>
          </cell>
          <cell r="O1415">
            <v>150000</v>
          </cell>
        </row>
        <row r="1416">
          <cell r="A1416">
            <v>2</v>
          </cell>
          <cell r="B1416" t="str">
            <v>CD</v>
          </cell>
          <cell r="O1416">
            <v>200000</v>
          </cell>
        </row>
        <row r="1417">
          <cell r="A1417">
            <v>2</v>
          </cell>
          <cell r="B1417" t="str">
            <v>CD</v>
          </cell>
          <cell r="O1417">
            <v>260000</v>
          </cell>
        </row>
        <row r="1418">
          <cell r="A1418">
            <v>2</v>
          </cell>
          <cell r="B1418" t="str">
            <v>CD</v>
          </cell>
          <cell r="O1418">
            <v>250000</v>
          </cell>
        </row>
        <row r="1419">
          <cell r="A1419">
            <v>2</v>
          </cell>
          <cell r="B1419" t="str">
            <v>CD</v>
          </cell>
          <cell r="O1419">
            <v>300000</v>
          </cell>
        </row>
        <row r="1420">
          <cell r="A1420">
            <v>2</v>
          </cell>
          <cell r="B1420" t="str">
            <v>CD</v>
          </cell>
          <cell r="O1420">
            <v>9000000</v>
          </cell>
        </row>
        <row r="1421">
          <cell r="A1421">
            <v>2</v>
          </cell>
          <cell r="B1421" t="str">
            <v>CD</v>
          </cell>
          <cell r="O1421">
            <v>1932000</v>
          </cell>
        </row>
        <row r="1422">
          <cell r="A1422">
            <v>2</v>
          </cell>
          <cell r="B1422" t="str">
            <v>CD</v>
          </cell>
          <cell r="O1422">
            <v>112960</v>
          </cell>
        </row>
        <row r="1423">
          <cell r="A1423">
            <v>2</v>
          </cell>
          <cell r="B1423" t="str">
            <v>CD</v>
          </cell>
          <cell r="O1423">
            <v>800000</v>
          </cell>
        </row>
        <row r="1424">
          <cell r="A1424">
            <v>2</v>
          </cell>
          <cell r="B1424" t="str">
            <v>CD</v>
          </cell>
          <cell r="O1424">
            <v>2000000</v>
          </cell>
        </row>
        <row r="1425">
          <cell r="A1425">
            <v>2</v>
          </cell>
          <cell r="B1425" t="str">
            <v>CD</v>
          </cell>
          <cell r="O1425">
            <v>190000</v>
          </cell>
        </row>
        <row r="1426">
          <cell r="A1426">
            <v>2</v>
          </cell>
          <cell r="B1426" t="str">
            <v>CD</v>
          </cell>
          <cell r="O1426">
            <v>210000</v>
          </cell>
        </row>
        <row r="1427">
          <cell r="A1427">
            <v>2</v>
          </cell>
          <cell r="B1427" t="str">
            <v>CD</v>
          </cell>
          <cell r="O1427">
            <v>1022462</v>
          </cell>
        </row>
        <row r="1428">
          <cell r="A1428">
            <v>2</v>
          </cell>
          <cell r="B1428" t="str">
            <v>CD</v>
          </cell>
          <cell r="O1428">
            <v>1049095</v>
          </cell>
        </row>
        <row r="1429">
          <cell r="A1429">
            <v>2</v>
          </cell>
          <cell r="B1429" t="str">
            <v>CD</v>
          </cell>
          <cell r="O1429">
            <v>682500</v>
          </cell>
        </row>
        <row r="1430">
          <cell r="A1430">
            <v>2</v>
          </cell>
          <cell r="B1430" t="str">
            <v>CD</v>
          </cell>
          <cell r="O1430">
            <v>29927</v>
          </cell>
        </row>
        <row r="1431">
          <cell r="A1431">
            <v>2</v>
          </cell>
          <cell r="B1431" t="str">
            <v>CD</v>
          </cell>
          <cell r="O1431">
            <v>56755</v>
          </cell>
        </row>
        <row r="1432">
          <cell r="A1432">
            <v>2</v>
          </cell>
          <cell r="B1432" t="str">
            <v>CD</v>
          </cell>
          <cell r="O1432">
            <v>322928</v>
          </cell>
        </row>
        <row r="1433">
          <cell r="A1433">
            <v>2</v>
          </cell>
          <cell r="B1433" t="str">
            <v>CD</v>
          </cell>
          <cell r="O1433">
            <v>168542</v>
          </cell>
        </row>
        <row r="1434">
          <cell r="A1434">
            <v>2</v>
          </cell>
          <cell r="B1434" t="str">
            <v>CD</v>
          </cell>
          <cell r="O1434">
            <v>124023</v>
          </cell>
        </row>
        <row r="1435">
          <cell r="A1435">
            <v>2</v>
          </cell>
          <cell r="B1435" t="str">
            <v>CD</v>
          </cell>
          <cell r="O1435">
            <v>197110</v>
          </cell>
        </row>
        <row r="1436">
          <cell r="A1436">
            <v>2</v>
          </cell>
          <cell r="B1436" t="str">
            <v>CD</v>
          </cell>
          <cell r="O1436">
            <v>5682</v>
          </cell>
        </row>
        <row r="1437">
          <cell r="A1437">
            <v>2</v>
          </cell>
          <cell r="B1437" t="str">
            <v>CD</v>
          </cell>
          <cell r="O1437">
            <v>185467</v>
          </cell>
        </row>
        <row r="1438">
          <cell r="A1438">
            <v>2</v>
          </cell>
          <cell r="B1438" t="str">
            <v>CD</v>
          </cell>
          <cell r="O1438">
            <v>70813</v>
          </cell>
        </row>
        <row r="1439">
          <cell r="A1439">
            <v>2</v>
          </cell>
          <cell r="B1439" t="str">
            <v>CD</v>
          </cell>
          <cell r="O1439">
            <v>50422</v>
          </cell>
        </row>
        <row r="1440">
          <cell r="A1440">
            <v>2</v>
          </cell>
          <cell r="B1440" t="str">
            <v>CD</v>
          </cell>
          <cell r="O1440">
            <v>52454</v>
          </cell>
        </row>
        <row r="1441">
          <cell r="A1441">
            <v>2</v>
          </cell>
          <cell r="B1441" t="str">
            <v>CD</v>
          </cell>
          <cell r="O1441">
            <v>73169</v>
          </cell>
        </row>
        <row r="1442">
          <cell r="A1442">
            <v>2</v>
          </cell>
          <cell r="B1442" t="str">
            <v>CD</v>
          </cell>
          <cell r="O1442">
            <v>31390</v>
          </cell>
        </row>
        <row r="1443">
          <cell r="A1443">
            <v>2</v>
          </cell>
          <cell r="B1443" t="str">
            <v>CD</v>
          </cell>
          <cell r="O1443">
            <v>5929</v>
          </cell>
        </row>
        <row r="1444">
          <cell r="A1444">
            <v>2</v>
          </cell>
          <cell r="B1444" t="str">
            <v>CD</v>
          </cell>
          <cell r="O1444">
            <v>89260</v>
          </cell>
        </row>
        <row r="1445">
          <cell r="A1445">
            <v>2</v>
          </cell>
          <cell r="B1445" t="str">
            <v>CD</v>
          </cell>
          <cell r="O1445">
            <v>252945</v>
          </cell>
        </row>
        <row r="1446">
          <cell r="A1446">
            <v>2</v>
          </cell>
          <cell r="B1446" t="str">
            <v>CD</v>
          </cell>
          <cell r="O1446">
            <v>807</v>
          </cell>
        </row>
        <row r="1447">
          <cell r="A1447">
            <v>2</v>
          </cell>
          <cell r="B1447" t="str">
            <v>CD</v>
          </cell>
          <cell r="O1447">
            <v>1082</v>
          </cell>
        </row>
        <row r="1448">
          <cell r="A1448">
            <v>2</v>
          </cell>
          <cell r="B1448" t="str">
            <v>CD</v>
          </cell>
          <cell r="O1448">
            <v>305130</v>
          </cell>
        </row>
        <row r="1449">
          <cell r="A1449">
            <v>2</v>
          </cell>
          <cell r="B1449" t="str">
            <v>CD</v>
          </cell>
          <cell r="O1449">
            <v>32058</v>
          </cell>
        </row>
        <row r="1450">
          <cell r="A1450">
            <v>2</v>
          </cell>
          <cell r="B1450" t="str">
            <v>CD</v>
          </cell>
          <cell r="O1450">
            <v>37263</v>
          </cell>
        </row>
        <row r="1451">
          <cell r="A1451">
            <v>2</v>
          </cell>
          <cell r="B1451" t="str">
            <v>CD</v>
          </cell>
          <cell r="O1451">
            <v>13179</v>
          </cell>
        </row>
        <row r="1452">
          <cell r="A1452">
            <v>2</v>
          </cell>
          <cell r="B1452" t="str">
            <v>CD</v>
          </cell>
          <cell r="O1452">
            <v>166165</v>
          </cell>
        </row>
        <row r="1453">
          <cell r="A1453">
            <v>2</v>
          </cell>
          <cell r="B1453" t="str">
            <v>CD</v>
          </cell>
          <cell r="O1453">
            <v>863172</v>
          </cell>
        </row>
        <row r="1454">
          <cell r="A1454">
            <v>2</v>
          </cell>
          <cell r="B1454" t="str">
            <v>CD</v>
          </cell>
          <cell r="O1454">
            <v>2307</v>
          </cell>
        </row>
        <row r="1455">
          <cell r="A1455">
            <v>2</v>
          </cell>
          <cell r="B1455" t="str">
            <v>CD</v>
          </cell>
          <cell r="O1455">
            <v>10106</v>
          </cell>
        </row>
        <row r="1456">
          <cell r="A1456">
            <v>2</v>
          </cell>
          <cell r="B1456" t="str">
            <v>CD</v>
          </cell>
          <cell r="O1456">
            <v>115654</v>
          </cell>
        </row>
        <row r="1457">
          <cell r="A1457">
            <v>2</v>
          </cell>
          <cell r="B1457" t="str">
            <v>CD</v>
          </cell>
          <cell r="O1457">
            <v>36059</v>
          </cell>
        </row>
        <row r="1458">
          <cell r="A1458">
            <v>2</v>
          </cell>
          <cell r="B1458" t="str">
            <v>CD</v>
          </cell>
          <cell r="O1458">
            <v>150000</v>
          </cell>
        </row>
        <row r="1459">
          <cell r="A1459">
            <v>2</v>
          </cell>
          <cell r="B1459" t="str">
            <v>CD</v>
          </cell>
          <cell r="O1459">
            <v>150000</v>
          </cell>
        </row>
        <row r="1460">
          <cell r="A1460">
            <v>2</v>
          </cell>
          <cell r="B1460" t="str">
            <v>CD</v>
          </cell>
          <cell r="O1460">
            <v>800000</v>
          </cell>
        </row>
        <row r="1461">
          <cell r="A1461">
            <v>2</v>
          </cell>
          <cell r="B1461" t="str">
            <v>CD</v>
          </cell>
          <cell r="O1461">
            <v>100000</v>
          </cell>
        </row>
        <row r="1462">
          <cell r="A1462">
            <v>2</v>
          </cell>
          <cell r="B1462" t="str">
            <v>CD</v>
          </cell>
          <cell r="O1462">
            <v>250000</v>
          </cell>
        </row>
        <row r="1463">
          <cell r="A1463">
            <v>2</v>
          </cell>
          <cell r="B1463" t="str">
            <v>CD</v>
          </cell>
          <cell r="O1463">
            <v>240000</v>
          </cell>
        </row>
        <row r="1464">
          <cell r="A1464">
            <v>2</v>
          </cell>
          <cell r="B1464" t="str">
            <v>CD</v>
          </cell>
          <cell r="O1464">
            <v>1800000</v>
          </cell>
        </row>
        <row r="1465">
          <cell r="A1465">
            <v>2</v>
          </cell>
          <cell r="B1465" t="str">
            <v>CD</v>
          </cell>
          <cell r="O1465">
            <v>800000</v>
          </cell>
        </row>
        <row r="1466">
          <cell r="A1466">
            <v>2</v>
          </cell>
          <cell r="B1466" t="str">
            <v>CD</v>
          </cell>
          <cell r="O1466">
            <v>100000</v>
          </cell>
        </row>
        <row r="1467">
          <cell r="A1467">
            <v>2</v>
          </cell>
          <cell r="B1467" t="str">
            <v>CD</v>
          </cell>
          <cell r="O1467">
            <v>250000</v>
          </cell>
        </row>
        <row r="1468">
          <cell r="A1468">
            <v>2</v>
          </cell>
          <cell r="B1468" t="str">
            <v>CD</v>
          </cell>
          <cell r="O1468">
            <v>500000</v>
          </cell>
        </row>
        <row r="1469">
          <cell r="A1469">
            <v>2</v>
          </cell>
          <cell r="B1469" t="str">
            <v>CD</v>
          </cell>
          <cell r="O1469">
            <v>300000</v>
          </cell>
        </row>
        <row r="1470">
          <cell r="A1470">
            <v>2</v>
          </cell>
          <cell r="B1470" t="str">
            <v>CD</v>
          </cell>
          <cell r="O1470">
            <v>27600000</v>
          </cell>
        </row>
        <row r="1471">
          <cell r="A1471">
            <v>2</v>
          </cell>
          <cell r="B1471" t="str">
            <v>CD</v>
          </cell>
          <cell r="O1471">
            <v>0</v>
          </cell>
        </row>
        <row r="1472">
          <cell r="A1472">
            <v>2</v>
          </cell>
          <cell r="B1472" t="str">
            <v>CD</v>
          </cell>
          <cell r="O1472">
            <v>100000</v>
          </cell>
        </row>
        <row r="1473">
          <cell r="A1473">
            <v>2</v>
          </cell>
          <cell r="B1473" t="str">
            <v>CD</v>
          </cell>
          <cell r="O1473">
            <v>737100</v>
          </cell>
        </row>
        <row r="1474">
          <cell r="A1474">
            <v>2</v>
          </cell>
          <cell r="B1474" t="str">
            <v>CD</v>
          </cell>
          <cell r="O1474">
            <v>1038353</v>
          </cell>
        </row>
        <row r="1475">
          <cell r="A1475">
            <v>2</v>
          </cell>
          <cell r="B1475" t="str">
            <v>CD</v>
          </cell>
          <cell r="O1475">
            <v>115369</v>
          </cell>
        </row>
        <row r="1476">
          <cell r="A1476">
            <v>2</v>
          </cell>
          <cell r="B1476" t="str">
            <v>CD</v>
          </cell>
          <cell r="O1476">
            <v>96982</v>
          </cell>
        </row>
        <row r="1477">
          <cell r="A1477">
            <v>2</v>
          </cell>
          <cell r="B1477" t="str">
            <v>CD</v>
          </cell>
          <cell r="O1477">
            <v>90909</v>
          </cell>
        </row>
        <row r="1478">
          <cell r="A1478">
            <v>2</v>
          </cell>
          <cell r="B1478" t="str">
            <v>CD</v>
          </cell>
          <cell r="O1478">
            <v>28833</v>
          </cell>
        </row>
        <row r="1479">
          <cell r="A1479">
            <v>2</v>
          </cell>
          <cell r="B1479" t="str">
            <v>CD</v>
          </cell>
          <cell r="O1479">
            <v>20000</v>
          </cell>
        </row>
        <row r="1480">
          <cell r="A1480">
            <v>2</v>
          </cell>
          <cell r="B1480" t="str">
            <v>CD</v>
          </cell>
          <cell r="O1480">
            <v>200000</v>
          </cell>
        </row>
        <row r="1481">
          <cell r="A1481">
            <v>2</v>
          </cell>
          <cell r="B1481" t="str">
            <v>CD</v>
          </cell>
          <cell r="O1481">
            <v>70000</v>
          </cell>
        </row>
        <row r="1482">
          <cell r="A1482">
            <v>2</v>
          </cell>
          <cell r="B1482" t="str">
            <v>CD</v>
          </cell>
          <cell r="O1482">
            <v>100000</v>
          </cell>
        </row>
        <row r="1483">
          <cell r="A1483">
            <v>2</v>
          </cell>
          <cell r="B1483" t="str">
            <v>CD</v>
          </cell>
          <cell r="O1483">
            <v>140000</v>
          </cell>
        </row>
        <row r="1484">
          <cell r="A1484">
            <v>2</v>
          </cell>
          <cell r="B1484" t="str">
            <v>CD</v>
          </cell>
          <cell r="O1484">
            <v>100000</v>
          </cell>
        </row>
        <row r="1485">
          <cell r="A1485">
            <v>2</v>
          </cell>
          <cell r="B1485" t="str">
            <v>CD</v>
          </cell>
          <cell r="O1485">
            <v>5000000</v>
          </cell>
        </row>
        <row r="1486">
          <cell r="A1486">
            <v>2</v>
          </cell>
          <cell r="B1486" t="str">
            <v>CD</v>
          </cell>
          <cell r="O1486">
            <v>0</v>
          </cell>
        </row>
        <row r="1487">
          <cell r="A1487">
            <v>2</v>
          </cell>
          <cell r="B1487" t="str">
            <v>CD</v>
          </cell>
          <cell r="O1487">
            <v>50000</v>
          </cell>
        </row>
        <row r="1488">
          <cell r="A1488">
            <v>2</v>
          </cell>
          <cell r="B1488" t="str">
            <v>CD</v>
          </cell>
          <cell r="O1488">
            <v>200000</v>
          </cell>
        </row>
        <row r="1489">
          <cell r="A1489">
            <v>2</v>
          </cell>
          <cell r="B1489" t="str">
            <v>CD</v>
          </cell>
          <cell r="O1489">
            <v>30000</v>
          </cell>
        </row>
        <row r="1490">
          <cell r="A1490">
            <v>2</v>
          </cell>
          <cell r="B1490" t="str">
            <v>CD</v>
          </cell>
          <cell r="O1490">
            <v>50000</v>
          </cell>
        </row>
        <row r="1491">
          <cell r="A1491">
            <v>2</v>
          </cell>
          <cell r="B1491" t="str">
            <v>CD</v>
          </cell>
          <cell r="O1491">
            <v>100000</v>
          </cell>
        </row>
        <row r="1492">
          <cell r="A1492">
            <v>2</v>
          </cell>
          <cell r="B1492" t="str">
            <v>CD</v>
          </cell>
          <cell r="O1492">
            <v>100000</v>
          </cell>
        </row>
        <row r="1493">
          <cell r="A1493">
            <v>2</v>
          </cell>
          <cell r="B1493" t="str">
            <v>CD</v>
          </cell>
          <cell r="O1493">
            <v>50000</v>
          </cell>
        </row>
        <row r="1494">
          <cell r="A1494">
            <v>2</v>
          </cell>
          <cell r="B1494" t="str">
            <v>CD</v>
          </cell>
          <cell r="O1494">
            <v>158178</v>
          </cell>
        </row>
        <row r="1495">
          <cell r="A1495">
            <v>2</v>
          </cell>
          <cell r="B1495" t="str">
            <v>CD</v>
          </cell>
          <cell r="O1495">
            <v>1209111</v>
          </cell>
        </row>
        <row r="1496">
          <cell r="A1496">
            <v>2</v>
          </cell>
          <cell r="B1496" t="str">
            <v>CD</v>
          </cell>
          <cell r="O1496">
            <v>20858</v>
          </cell>
        </row>
        <row r="1497">
          <cell r="A1497">
            <v>2</v>
          </cell>
          <cell r="B1497" t="str">
            <v>CD</v>
          </cell>
          <cell r="O1497">
            <v>37460</v>
          </cell>
        </row>
        <row r="1498">
          <cell r="A1498">
            <v>2</v>
          </cell>
          <cell r="B1498" t="str">
            <v>CD</v>
          </cell>
          <cell r="O1498">
            <v>173129</v>
          </cell>
        </row>
        <row r="1499">
          <cell r="A1499">
            <v>2</v>
          </cell>
          <cell r="B1499" t="str">
            <v>CD</v>
          </cell>
          <cell r="O1499">
            <v>117468</v>
          </cell>
        </row>
        <row r="1500">
          <cell r="A1500">
            <v>2</v>
          </cell>
          <cell r="B1500" t="str">
            <v>CD</v>
          </cell>
          <cell r="O1500">
            <v>86440</v>
          </cell>
        </row>
        <row r="1501">
          <cell r="A1501">
            <v>2</v>
          </cell>
          <cell r="B1501" t="str">
            <v>CD</v>
          </cell>
          <cell r="O1501">
            <v>137380</v>
          </cell>
        </row>
        <row r="1502">
          <cell r="A1502">
            <v>2</v>
          </cell>
          <cell r="B1502" t="str">
            <v>CD</v>
          </cell>
          <cell r="O1502">
            <v>2635</v>
          </cell>
        </row>
        <row r="1503">
          <cell r="A1503">
            <v>2</v>
          </cell>
          <cell r="B1503" t="str">
            <v>CD</v>
          </cell>
          <cell r="O1503">
            <v>113431</v>
          </cell>
        </row>
        <row r="1504">
          <cell r="A1504">
            <v>2</v>
          </cell>
          <cell r="B1504" t="str">
            <v>CD</v>
          </cell>
          <cell r="O1504">
            <v>81615</v>
          </cell>
        </row>
        <row r="1505">
          <cell r="A1505">
            <v>2</v>
          </cell>
          <cell r="B1505" t="str">
            <v>CD</v>
          </cell>
          <cell r="O1505">
            <v>7800</v>
          </cell>
        </row>
        <row r="1506">
          <cell r="A1506">
            <v>2</v>
          </cell>
          <cell r="B1506" t="str">
            <v>CD</v>
          </cell>
          <cell r="O1506">
            <v>60455</v>
          </cell>
        </row>
        <row r="1507">
          <cell r="A1507">
            <v>2</v>
          </cell>
          <cell r="B1507" t="str">
            <v>CD</v>
          </cell>
          <cell r="O1507">
            <v>32255</v>
          </cell>
        </row>
        <row r="1508">
          <cell r="A1508">
            <v>2</v>
          </cell>
          <cell r="B1508" t="str">
            <v>CD</v>
          </cell>
          <cell r="O1508">
            <v>23172</v>
          </cell>
        </row>
        <row r="1509">
          <cell r="A1509">
            <v>2</v>
          </cell>
          <cell r="B1509" t="str">
            <v>CD</v>
          </cell>
          <cell r="O1509">
            <v>4498</v>
          </cell>
        </row>
        <row r="1510">
          <cell r="A1510">
            <v>2</v>
          </cell>
          <cell r="B1510" t="str">
            <v>CD</v>
          </cell>
          <cell r="O1510">
            <v>70610</v>
          </cell>
        </row>
        <row r="1511">
          <cell r="A1511">
            <v>2</v>
          </cell>
          <cell r="B1511" t="str">
            <v>CD</v>
          </cell>
          <cell r="O1511">
            <v>192822</v>
          </cell>
        </row>
        <row r="1512">
          <cell r="A1512">
            <v>2</v>
          </cell>
          <cell r="B1512" t="str">
            <v>CD</v>
          </cell>
          <cell r="O1512">
            <v>374</v>
          </cell>
        </row>
        <row r="1513">
          <cell r="A1513">
            <v>2</v>
          </cell>
          <cell r="B1513" t="str">
            <v>CD</v>
          </cell>
          <cell r="O1513">
            <v>7464</v>
          </cell>
        </row>
        <row r="1514">
          <cell r="A1514">
            <v>2</v>
          </cell>
          <cell r="B1514" t="str">
            <v>CD</v>
          </cell>
          <cell r="O1514">
            <v>501</v>
          </cell>
        </row>
        <row r="1515">
          <cell r="A1515">
            <v>2</v>
          </cell>
          <cell r="B1515" t="str">
            <v>CD</v>
          </cell>
          <cell r="O1515">
            <v>241561</v>
          </cell>
        </row>
        <row r="1516">
          <cell r="A1516">
            <v>2</v>
          </cell>
          <cell r="B1516" t="str">
            <v>CD</v>
          </cell>
          <cell r="O1516">
            <v>19234</v>
          </cell>
        </row>
        <row r="1517">
          <cell r="A1517">
            <v>2</v>
          </cell>
          <cell r="B1517" t="str">
            <v>CD</v>
          </cell>
          <cell r="O1517">
            <v>25971</v>
          </cell>
        </row>
        <row r="1518">
          <cell r="A1518">
            <v>2</v>
          </cell>
          <cell r="B1518" t="str">
            <v>CD</v>
          </cell>
          <cell r="O1518">
            <v>6111</v>
          </cell>
        </row>
        <row r="1519">
          <cell r="A1519">
            <v>2</v>
          </cell>
          <cell r="B1519" t="str">
            <v>CD</v>
          </cell>
          <cell r="O1519">
            <v>115812</v>
          </cell>
        </row>
        <row r="1520">
          <cell r="A1520">
            <v>2</v>
          </cell>
          <cell r="B1520" t="str">
            <v>CD</v>
          </cell>
          <cell r="O1520">
            <v>1069</v>
          </cell>
        </row>
        <row r="1521">
          <cell r="A1521">
            <v>2</v>
          </cell>
          <cell r="B1521" t="str">
            <v>CD</v>
          </cell>
          <cell r="O1521">
            <v>4686</v>
          </cell>
        </row>
        <row r="1522">
          <cell r="A1522">
            <v>2</v>
          </cell>
          <cell r="B1522" t="str">
            <v>CD</v>
          </cell>
          <cell r="O1522">
            <v>68562</v>
          </cell>
        </row>
        <row r="1523">
          <cell r="A1523">
            <v>2</v>
          </cell>
          <cell r="B1523" t="str">
            <v>CD</v>
          </cell>
          <cell r="O1523">
            <v>25132</v>
          </cell>
        </row>
        <row r="1524">
          <cell r="A1524">
            <v>2</v>
          </cell>
          <cell r="B1524" t="str">
            <v>CD</v>
          </cell>
          <cell r="O1524">
            <v>0</v>
          </cell>
        </row>
        <row r="1525">
          <cell r="A1525">
            <v>2</v>
          </cell>
          <cell r="B1525" t="str">
            <v>CD</v>
          </cell>
          <cell r="O1525">
            <v>77864</v>
          </cell>
        </row>
        <row r="1526">
          <cell r="A1526">
            <v>2</v>
          </cell>
          <cell r="B1526" t="str">
            <v>CD</v>
          </cell>
          <cell r="O1526">
            <v>500000</v>
          </cell>
        </row>
        <row r="1527">
          <cell r="A1527">
            <v>2</v>
          </cell>
          <cell r="B1527" t="str">
            <v>CD</v>
          </cell>
          <cell r="O1527">
            <v>0</v>
          </cell>
        </row>
        <row r="1528">
          <cell r="A1528">
            <v>2</v>
          </cell>
          <cell r="B1528" t="str">
            <v>CD</v>
          </cell>
          <cell r="O1528">
            <v>1483800</v>
          </cell>
        </row>
        <row r="1529">
          <cell r="A1529">
            <v>2</v>
          </cell>
          <cell r="B1529" t="str">
            <v>CD</v>
          </cell>
          <cell r="O1529">
            <v>300000</v>
          </cell>
        </row>
        <row r="1530">
          <cell r="A1530">
            <v>2</v>
          </cell>
          <cell r="B1530" t="str">
            <v>CD</v>
          </cell>
          <cell r="O1530">
            <v>450000</v>
          </cell>
        </row>
        <row r="1531">
          <cell r="A1531">
            <v>2</v>
          </cell>
          <cell r="B1531" t="str">
            <v>CD</v>
          </cell>
          <cell r="O1531">
            <v>60000</v>
          </cell>
        </row>
        <row r="1532">
          <cell r="A1532">
            <v>2</v>
          </cell>
          <cell r="B1532" t="str">
            <v>CD</v>
          </cell>
          <cell r="O1532">
            <v>19620000</v>
          </cell>
        </row>
        <row r="1533">
          <cell r="A1533">
            <v>2</v>
          </cell>
          <cell r="B1533" t="str">
            <v>CD</v>
          </cell>
          <cell r="O1533">
            <v>440085</v>
          </cell>
        </row>
        <row r="1534">
          <cell r="A1534">
            <v>2</v>
          </cell>
          <cell r="B1534" t="str">
            <v>CD</v>
          </cell>
          <cell r="O1534">
            <v>76000</v>
          </cell>
        </row>
        <row r="1535">
          <cell r="A1535">
            <v>2</v>
          </cell>
          <cell r="B1535" t="str">
            <v>CD</v>
          </cell>
          <cell r="O1535">
            <v>1759161</v>
          </cell>
        </row>
        <row r="1536">
          <cell r="A1536">
            <v>2</v>
          </cell>
          <cell r="B1536" t="str">
            <v>CD</v>
          </cell>
          <cell r="O1536">
            <v>87400</v>
          </cell>
        </row>
        <row r="1537">
          <cell r="A1537">
            <v>2</v>
          </cell>
          <cell r="B1537" t="str">
            <v>CD</v>
          </cell>
          <cell r="O1537">
            <v>160000</v>
          </cell>
        </row>
        <row r="1538">
          <cell r="A1538">
            <v>2</v>
          </cell>
          <cell r="B1538" t="str">
            <v>CD</v>
          </cell>
          <cell r="O1538">
            <v>300000</v>
          </cell>
        </row>
        <row r="1539">
          <cell r="A1539">
            <v>2</v>
          </cell>
          <cell r="B1539" t="str">
            <v>CD</v>
          </cell>
          <cell r="O1539">
            <v>25000</v>
          </cell>
        </row>
        <row r="1540">
          <cell r="A1540">
            <v>2</v>
          </cell>
          <cell r="B1540" t="str">
            <v>CD</v>
          </cell>
          <cell r="O1540">
            <v>800000</v>
          </cell>
        </row>
        <row r="1541">
          <cell r="A1541">
            <v>2</v>
          </cell>
          <cell r="B1541" t="str">
            <v>CD</v>
          </cell>
          <cell r="O1541">
            <v>200000</v>
          </cell>
        </row>
        <row r="1542">
          <cell r="A1542">
            <v>2</v>
          </cell>
          <cell r="B1542" t="str">
            <v>CD</v>
          </cell>
          <cell r="O1542">
            <v>2614000</v>
          </cell>
        </row>
        <row r="1543">
          <cell r="A1543">
            <v>2</v>
          </cell>
          <cell r="B1543" t="str">
            <v>CD</v>
          </cell>
          <cell r="O1543">
            <v>300000</v>
          </cell>
        </row>
        <row r="1544">
          <cell r="A1544">
            <v>2</v>
          </cell>
          <cell r="B1544" t="str">
            <v>CD</v>
          </cell>
          <cell r="O1544">
            <v>300000</v>
          </cell>
        </row>
        <row r="1545">
          <cell r="A1545">
            <v>2</v>
          </cell>
          <cell r="B1545" t="str">
            <v>CD</v>
          </cell>
          <cell r="O1545">
            <v>1000000</v>
          </cell>
        </row>
        <row r="1546">
          <cell r="A1546">
            <v>2</v>
          </cell>
          <cell r="B1546" t="str">
            <v>CD</v>
          </cell>
          <cell r="O1546">
            <v>1000000</v>
          </cell>
        </row>
        <row r="1547">
          <cell r="A1547">
            <v>2</v>
          </cell>
          <cell r="B1547" t="str">
            <v>CD</v>
          </cell>
          <cell r="O1547">
            <v>300000</v>
          </cell>
        </row>
        <row r="1548">
          <cell r="A1548">
            <v>2</v>
          </cell>
          <cell r="B1548" t="str">
            <v>CD</v>
          </cell>
          <cell r="O1548">
            <v>44962000</v>
          </cell>
        </row>
        <row r="1549">
          <cell r="A1549">
            <v>2</v>
          </cell>
          <cell r="B1549" t="str">
            <v>CD</v>
          </cell>
          <cell r="O1549">
            <v>720000</v>
          </cell>
        </row>
        <row r="1550">
          <cell r="A1550">
            <v>2</v>
          </cell>
          <cell r="B1550" t="str">
            <v>CD</v>
          </cell>
          <cell r="O1550">
            <v>0</v>
          </cell>
        </row>
        <row r="1551">
          <cell r="A1551">
            <v>2</v>
          </cell>
          <cell r="B1551" t="str">
            <v>CD</v>
          </cell>
          <cell r="O1551">
            <v>195000</v>
          </cell>
        </row>
        <row r="1552">
          <cell r="A1552">
            <v>2</v>
          </cell>
          <cell r="B1552" t="str">
            <v>CD</v>
          </cell>
          <cell r="O1552">
            <v>200000</v>
          </cell>
        </row>
        <row r="1553">
          <cell r="A1553">
            <v>2</v>
          </cell>
          <cell r="B1553" t="str">
            <v>CD</v>
          </cell>
          <cell r="O1553">
            <v>20904659</v>
          </cell>
        </row>
        <row r="1554">
          <cell r="A1554">
            <v>2</v>
          </cell>
          <cell r="B1554" t="str">
            <v>CD</v>
          </cell>
          <cell r="O1554">
            <v>2500000</v>
          </cell>
        </row>
        <row r="1555">
          <cell r="A1555">
            <v>2</v>
          </cell>
          <cell r="B1555" t="str">
            <v>CD</v>
          </cell>
          <cell r="O1555">
            <v>5566763</v>
          </cell>
        </row>
        <row r="1556">
          <cell r="A1556">
            <v>2</v>
          </cell>
          <cell r="B1556" t="str">
            <v>CD</v>
          </cell>
          <cell r="O1556">
            <v>0</v>
          </cell>
        </row>
        <row r="1557">
          <cell r="A1557">
            <v>2</v>
          </cell>
          <cell r="B1557" t="str">
            <v>CD</v>
          </cell>
          <cell r="O1557">
            <v>400000</v>
          </cell>
        </row>
        <row r="1558">
          <cell r="A1558">
            <v>2</v>
          </cell>
          <cell r="B1558" t="str">
            <v>CD</v>
          </cell>
          <cell r="O1558">
            <v>1600000</v>
          </cell>
        </row>
        <row r="1559">
          <cell r="A1559">
            <v>2</v>
          </cell>
          <cell r="B1559" t="str">
            <v>CD</v>
          </cell>
          <cell r="O1559">
            <v>1500000</v>
          </cell>
        </row>
        <row r="1560">
          <cell r="A1560">
            <v>2</v>
          </cell>
          <cell r="B1560" t="str">
            <v>CD</v>
          </cell>
          <cell r="O1560">
            <v>1500000</v>
          </cell>
        </row>
        <row r="1561">
          <cell r="A1561">
            <v>2</v>
          </cell>
          <cell r="B1561" t="str">
            <v>CD</v>
          </cell>
          <cell r="O1561">
            <v>1000000</v>
          </cell>
        </row>
        <row r="1562">
          <cell r="A1562">
            <v>2</v>
          </cell>
          <cell r="B1562" t="str">
            <v>CD</v>
          </cell>
          <cell r="O1562">
            <v>195000</v>
          </cell>
        </row>
        <row r="1563">
          <cell r="A1563">
            <v>2</v>
          </cell>
          <cell r="B1563" t="str">
            <v>CD</v>
          </cell>
          <cell r="O1563">
            <v>250000</v>
          </cell>
        </row>
        <row r="1564">
          <cell r="A1564">
            <v>2</v>
          </cell>
          <cell r="B1564" t="str">
            <v>CD</v>
          </cell>
          <cell r="O1564">
            <v>2680000</v>
          </cell>
        </row>
        <row r="1565">
          <cell r="A1565">
            <v>2</v>
          </cell>
          <cell r="B1565" t="str">
            <v>CD</v>
          </cell>
          <cell r="O1565">
            <v>2500000</v>
          </cell>
        </row>
        <row r="1566">
          <cell r="A1566">
            <v>2</v>
          </cell>
          <cell r="B1566" t="str">
            <v>CD</v>
          </cell>
          <cell r="O1566">
            <v>250000</v>
          </cell>
        </row>
        <row r="1567">
          <cell r="A1567">
            <v>2</v>
          </cell>
          <cell r="B1567" t="str">
            <v>CD</v>
          </cell>
          <cell r="O1567">
            <v>3000000</v>
          </cell>
        </row>
        <row r="1568">
          <cell r="A1568">
            <v>2</v>
          </cell>
          <cell r="B1568" t="str">
            <v>CD</v>
          </cell>
          <cell r="O1568">
            <v>0</v>
          </cell>
        </row>
        <row r="1569">
          <cell r="A1569">
            <v>2</v>
          </cell>
          <cell r="B1569" t="str">
            <v>CD</v>
          </cell>
          <cell r="O1569">
            <v>15000</v>
          </cell>
        </row>
        <row r="1570">
          <cell r="A1570">
            <v>2</v>
          </cell>
          <cell r="B1570" t="str">
            <v>CD</v>
          </cell>
          <cell r="O1570">
            <v>200000</v>
          </cell>
        </row>
        <row r="1571">
          <cell r="A1571">
            <v>2</v>
          </cell>
          <cell r="B1571" t="str">
            <v>CD</v>
          </cell>
          <cell r="O1571">
            <v>200909</v>
          </cell>
        </row>
        <row r="1572">
          <cell r="A1572">
            <v>2</v>
          </cell>
          <cell r="B1572" t="str">
            <v>CD</v>
          </cell>
          <cell r="O1572">
            <v>400000</v>
          </cell>
        </row>
        <row r="1573">
          <cell r="A1573">
            <v>2</v>
          </cell>
          <cell r="B1573" t="str">
            <v>CD</v>
          </cell>
          <cell r="O1573">
            <v>200000</v>
          </cell>
        </row>
        <row r="1574">
          <cell r="A1574">
            <v>2</v>
          </cell>
          <cell r="B1574" t="str">
            <v>CD</v>
          </cell>
          <cell r="O1574">
            <v>45000</v>
          </cell>
        </row>
        <row r="1575">
          <cell r="A1575">
            <v>2</v>
          </cell>
          <cell r="B1575" t="str">
            <v>CD</v>
          </cell>
          <cell r="O1575">
            <v>45000</v>
          </cell>
        </row>
        <row r="1576">
          <cell r="A1576">
            <v>2</v>
          </cell>
          <cell r="B1576" t="str">
            <v>CD</v>
          </cell>
          <cell r="O1576">
            <v>125909</v>
          </cell>
        </row>
        <row r="1577">
          <cell r="A1577">
            <v>2</v>
          </cell>
          <cell r="B1577" t="str">
            <v>CD</v>
          </cell>
          <cell r="O1577">
            <v>240000</v>
          </cell>
        </row>
        <row r="1578">
          <cell r="A1578">
            <v>2</v>
          </cell>
          <cell r="B1578" t="str">
            <v>CD</v>
          </cell>
          <cell r="O1578">
            <v>280000</v>
          </cell>
        </row>
        <row r="1579">
          <cell r="A1579">
            <v>2</v>
          </cell>
          <cell r="B1579" t="str">
            <v>CD</v>
          </cell>
          <cell r="O1579">
            <v>45000</v>
          </cell>
        </row>
        <row r="1580">
          <cell r="A1580">
            <v>2</v>
          </cell>
          <cell r="B1580" t="str">
            <v>CD</v>
          </cell>
          <cell r="O1580">
            <v>135000</v>
          </cell>
        </row>
        <row r="1581">
          <cell r="A1581">
            <v>2</v>
          </cell>
          <cell r="B1581" t="str">
            <v>CD</v>
          </cell>
          <cell r="O1581">
            <v>900000</v>
          </cell>
        </row>
        <row r="1582">
          <cell r="A1582">
            <v>2</v>
          </cell>
          <cell r="B1582" t="str">
            <v>CD</v>
          </cell>
          <cell r="O1582">
            <v>184677</v>
          </cell>
        </row>
        <row r="1583">
          <cell r="A1583">
            <v>2</v>
          </cell>
          <cell r="B1583" t="str">
            <v>CD</v>
          </cell>
          <cell r="O1583">
            <v>380000</v>
          </cell>
        </row>
        <row r="1584">
          <cell r="A1584">
            <v>2</v>
          </cell>
          <cell r="B1584" t="str">
            <v>CD</v>
          </cell>
          <cell r="O1584">
            <v>0</v>
          </cell>
        </row>
        <row r="1585">
          <cell r="A1585">
            <v>2</v>
          </cell>
          <cell r="B1585" t="str">
            <v>CD</v>
          </cell>
          <cell r="O1585">
            <v>1750000</v>
          </cell>
        </row>
        <row r="1586">
          <cell r="A1586">
            <v>2</v>
          </cell>
          <cell r="B1586" t="str">
            <v>CD</v>
          </cell>
          <cell r="O1586">
            <v>1000000</v>
          </cell>
        </row>
        <row r="1587">
          <cell r="A1587">
            <v>2</v>
          </cell>
          <cell r="B1587" t="str">
            <v>CD</v>
          </cell>
          <cell r="O1587">
            <v>0</v>
          </cell>
        </row>
        <row r="1588">
          <cell r="A1588">
            <v>2</v>
          </cell>
          <cell r="B1588" t="str">
            <v>CD</v>
          </cell>
          <cell r="O1588">
            <v>150000</v>
          </cell>
        </row>
        <row r="1589">
          <cell r="A1589">
            <v>2</v>
          </cell>
          <cell r="B1589" t="str">
            <v>CD</v>
          </cell>
          <cell r="O1589">
            <v>900000</v>
          </cell>
        </row>
        <row r="1590">
          <cell r="A1590">
            <v>2</v>
          </cell>
          <cell r="B1590" t="str">
            <v>CD</v>
          </cell>
          <cell r="O1590">
            <v>12031166</v>
          </cell>
        </row>
        <row r="1591">
          <cell r="A1591">
            <v>2</v>
          </cell>
          <cell r="B1591" t="str">
            <v>CD</v>
          </cell>
          <cell r="O1591">
            <v>16827923</v>
          </cell>
        </row>
        <row r="1592">
          <cell r="A1592">
            <v>2</v>
          </cell>
          <cell r="B1592" t="str">
            <v>CD</v>
          </cell>
          <cell r="O1592">
            <v>1494895</v>
          </cell>
        </row>
        <row r="1593">
          <cell r="A1593">
            <v>2</v>
          </cell>
          <cell r="B1593" t="str">
            <v>CD</v>
          </cell>
          <cell r="O1593">
            <v>546000</v>
          </cell>
        </row>
        <row r="1594">
          <cell r="A1594">
            <v>2</v>
          </cell>
          <cell r="B1594" t="str">
            <v>CD</v>
          </cell>
          <cell r="O1594">
            <v>1886875</v>
          </cell>
        </row>
        <row r="1595">
          <cell r="A1595">
            <v>2</v>
          </cell>
          <cell r="B1595" t="str">
            <v>CD</v>
          </cell>
          <cell r="O1595">
            <v>382712</v>
          </cell>
        </row>
        <row r="1596">
          <cell r="A1596">
            <v>2</v>
          </cell>
          <cell r="B1596" t="str">
            <v>CD</v>
          </cell>
          <cell r="O1596">
            <v>790660</v>
          </cell>
        </row>
        <row r="1597">
          <cell r="A1597">
            <v>2</v>
          </cell>
          <cell r="B1597" t="str">
            <v>CD</v>
          </cell>
          <cell r="O1597">
            <v>3562297</v>
          </cell>
        </row>
        <row r="1598">
          <cell r="A1598">
            <v>2</v>
          </cell>
          <cell r="B1598" t="str">
            <v>CD</v>
          </cell>
          <cell r="O1598">
            <v>209649</v>
          </cell>
        </row>
        <row r="1599">
          <cell r="A1599">
            <v>2</v>
          </cell>
          <cell r="B1599" t="str">
            <v>CD</v>
          </cell>
          <cell r="O1599">
            <v>2155297</v>
          </cell>
        </row>
        <row r="1600">
          <cell r="A1600">
            <v>2</v>
          </cell>
          <cell r="B1600" t="str">
            <v>CD</v>
          </cell>
          <cell r="O1600">
            <v>1585998</v>
          </cell>
        </row>
        <row r="1601">
          <cell r="A1601">
            <v>2</v>
          </cell>
          <cell r="B1601" t="str">
            <v>CD</v>
          </cell>
          <cell r="O1601">
            <v>2733317</v>
          </cell>
        </row>
        <row r="1602">
          <cell r="A1602">
            <v>2</v>
          </cell>
          <cell r="B1602" t="str">
            <v>CD</v>
          </cell>
          <cell r="O1602">
            <v>1135884</v>
          </cell>
        </row>
        <row r="1603">
          <cell r="A1603">
            <v>2</v>
          </cell>
          <cell r="B1603" t="str">
            <v>CD</v>
          </cell>
          <cell r="O1603">
            <v>176237</v>
          </cell>
        </row>
        <row r="1604">
          <cell r="A1604">
            <v>2</v>
          </cell>
          <cell r="B1604" t="str">
            <v>CD</v>
          </cell>
          <cell r="O1604">
            <v>2545296</v>
          </cell>
        </row>
        <row r="1605">
          <cell r="A1605">
            <v>2</v>
          </cell>
          <cell r="B1605" t="str">
            <v>CD</v>
          </cell>
          <cell r="O1605">
            <v>593317</v>
          </cell>
        </row>
        <row r="1606">
          <cell r="A1606">
            <v>2</v>
          </cell>
          <cell r="B1606" t="str">
            <v>CD</v>
          </cell>
          <cell r="O1606">
            <v>838837</v>
          </cell>
        </row>
        <row r="1607">
          <cell r="A1607">
            <v>2</v>
          </cell>
          <cell r="B1607" t="str">
            <v>CD</v>
          </cell>
          <cell r="O1607">
            <v>910773</v>
          </cell>
        </row>
        <row r="1608">
          <cell r="A1608">
            <v>2</v>
          </cell>
          <cell r="B1608" t="str">
            <v>CD</v>
          </cell>
          <cell r="O1608">
            <v>496466</v>
          </cell>
        </row>
        <row r="1609">
          <cell r="A1609">
            <v>2</v>
          </cell>
          <cell r="B1609" t="str">
            <v>CD</v>
          </cell>
          <cell r="O1609">
            <v>83836</v>
          </cell>
        </row>
        <row r="1610">
          <cell r="A1610">
            <v>2</v>
          </cell>
          <cell r="B1610" t="str">
            <v>CD</v>
          </cell>
          <cell r="O1610">
            <v>984136</v>
          </cell>
        </row>
        <row r="1611">
          <cell r="A1611">
            <v>2</v>
          </cell>
          <cell r="B1611" t="str">
            <v>CD</v>
          </cell>
          <cell r="O1611">
            <v>126262</v>
          </cell>
        </row>
        <row r="1612">
          <cell r="A1612">
            <v>2</v>
          </cell>
          <cell r="B1612" t="str">
            <v>CD</v>
          </cell>
          <cell r="O1612">
            <v>3628527</v>
          </cell>
        </row>
        <row r="1613">
          <cell r="A1613">
            <v>2</v>
          </cell>
          <cell r="B1613" t="str">
            <v>CD</v>
          </cell>
          <cell r="O1613">
            <v>30208</v>
          </cell>
        </row>
        <row r="1614">
          <cell r="A1614">
            <v>2</v>
          </cell>
          <cell r="B1614" t="str">
            <v>CD</v>
          </cell>
          <cell r="O1614">
            <v>76872</v>
          </cell>
        </row>
        <row r="1615">
          <cell r="A1615">
            <v>2</v>
          </cell>
          <cell r="B1615" t="str">
            <v>CD</v>
          </cell>
          <cell r="O1615">
            <v>40516</v>
          </cell>
        </row>
        <row r="1616">
          <cell r="A1616">
            <v>2</v>
          </cell>
          <cell r="B1616" t="str">
            <v>CD</v>
          </cell>
          <cell r="O1616">
            <v>5047369</v>
          </cell>
        </row>
        <row r="1617">
          <cell r="A1617">
            <v>2</v>
          </cell>
          <cell r="B1617" t="str">
            <v>CD</v>
          </cell>
          <cell r="O1617">
            <v>83351</v>
          </cell>
        </row>
        <row r="1618">
          <cell r="A1618">
            <v>2</v>
          </cell>
          <cell r="B1618" t="str">
            <v>CD</v>
          </cell>
          <cell r="O1618">
            <v>476521</v>
          </cell>
        </row>
        <row r="1619">
          <cell r="A1619">
            <v>2</v>
          </cell>
          <cell r="B1619" t="str">
            <v>CD</v>
          </cell>
          <cell r="O1619">
            <v>493329</v>
          </cell>
        </row>
        <row r="1620">
          <cell r="A1620">
            <v>2</v>
          </cell>
          <cell r="B1620" t="str">
            <v>CD</v>
          </cell>
          <cell r="O1620">
            <v>2124903</v>
          </cell>
        </row>
        <row r="1621">
          <cell r="A1621">
            <v>2</v>
          </cell>
          <cell r="B1621" t="str">
            <v>CD</v>
          </cell>
          <cell r="O1621">
            <v>1388520</v>
          </cell>
        </row>
        <row r="1622">
          <cell r="A1622">
            <v>2</v>
          </cell>
          <cell r="B1622" t="str">
            <v>CD</v>
          </cell>
          <cell r="O1622">
            <v>3596916</v>
          </cell>
        </row>
        <row r="1623">
          <cell r="A1623">
            <v>2</v>
          </cell>
          <cell r="B1623" t="str">
            <v>CD</v>
          </cell>
          <cell r="O1623">
            <v>86366</v>
          </cell>
        </row>
        <row r="1624">
          <cell r="A1624">
            <v>2</v>
          </cell>
          <cell r="B1624" t="str">
            <v>CD</v>
          </cell>
          <cell r="O1624">
            <v>378309</v>
          </cell>
        </row>
        <row r="1625">
          <cell r="A1625">
            <v>2</v>
          </cell>
          <cell r="B1625" t="str">
            <v>CD</v>
          </cell>
          <cell r="O1625">
            <v>1442851</v>
          </cell>
        </row>
        <row r="1626">
          <cell r="A1626">
            <v>2</v>
          </cell>
          <cell r="B1626" t="str">
            <v>CD</v>
          </cell>
          <cell r="O1626">
            <v>52404</v>
          </cell>
        </row>
        <row r="1627">
          <cell r="A1627">
            <v>2</v>
          </cell>
          <cell r="B1627" t="str">
            <v>CD</v>
          </cell>
          <cell r="O1627">
            <v>461124</v>
          </cell>
        </row>
        <row r="1628">
          <cell r="A1628">
            <v>2</v>
          </cell>
          <cell r="B1628" t="str">
            <v>CD</v>
          </cell>
          <cell r="O1628">
            <v>250000</v>
          </cell>
        </row>
        <row r="1629">
          <cell r="A1629">
            <v>2</v>
          </cell>
          <cell r="B1629" t="str">
            <v>CD</v>
          </cell>
          <cell r="O1629">
            <v>700000</v>
          </cell>
        </row>
        <row r="1630">
          <cell r="A1630">
            <v>2</v>
          </cell>
          <cell r="B1630" t="str">
            <v>CD</v>
          </cell>
          <cell r="O1630">
            <v>0</v>
          </cell>
        </row>
        <row r="1631">
          <cell r="A1631">
            <v>2</v>
          </cell>
          <cell r="B1631" t="str">
            <v>CD</v>
          </cell>
          <cell r="O1631">
            <v>150000</v>
          </cell>
        </row>
        <row r="1632">
          <cell r="A1632">
            <v>2</v>
          </cell>
          <cell r="B1632" t="str">
            <v>CD</v>
          </cell>
          <cell r="O1632">
            <v>1750000</v>
          </cell>
        </row>
        <row r="1633">
          <cell r="A1633">
            <v>2</v>
          </cell>
          <cell r="B1633" t="str">
            <v>CD</v>
          </cell>
          <cell r="O1633">
            <v>1000000</v>
          </cell>
        </row>
        <row r="1634">
          <cell r="A1634">
            <v>2</v>
          </cell>
          <cell r="B1634" t="str">
            <v>CD</v>
          </cell>
          <cell r="O1634">
            <v>1660000</v>
          </cell>
        </row>
        <row r="1635">
          <cell r="A1635">
            <v>2</v>
          </cell>
          <cell r="B1635" t="str">
            <v>CD</v>
          </cell>
          <cell r="O1635">
            <v>742000</v>
          </cell>
        </row>
        <row r="1636">
          <cell r="A1636">
            <v>2</v>
          </cell>
          <cell r="B1636" t="str">
            <v>CD</v>
          </cell>
          <cell r="O1636">
            <v>150000</v>
          </cell>
        </row>
        <row r="1637">
          <cell r="A1637">
            <v>2</v>
          </cell>
          <cell r="B1637" t="str">
            <v>CD</v>
          </cell>
          <cell r="O1637">
            <v>5950000</v>
          </cell>
        </row>
        <row r="1638">
          <cell r="A1638">
            <v>2</v>
          </cell>
          <cell r="B1638" t="str">
            <v>CD</v>
          </cell>
          <cell r="O1638">
            <v>1116119</v>
          </cell>
        </row>
        <row r="1639">
          <cell r="A1639">
            <v>2</v>
          </cell>
          <cell r="B1639" t="str">
            <v>CD</v>
          </cell>
          <cell r="O1639">
            <v>7283881</v>
          </cell>
        </row>
        <row r="1640">
          <cell r="A1640">
            <v>2</v>
          </cell>
          <cell r="B1640" t="str">
            <v>CD</v>
          </cell>
          <cell r="O1640">
            <v>548814</v>
          </cell>
        </row>
        <row r="1641">
          <cell r="A1641">
            <v>2</v>
          </cell>
          <cell r="B1641" t="str">
            <v>CD</v>
          </cell>
          <cell r="O1641">
            <v>1806896</v>
          </cell>
        </row>
        <row r="1642">
          <cell r="A1642">
            <v>2</v>
          </cell>
          <cell r="B1642" t="str">
            <v>CD</v>
          </cell>
          <cell r="O1642">
            <v>247000</v>
          </cell>
        </row>
        <row r="1643">
          <cell r="A1643">
            <v>2</v>
          </cell>
          <cell r="B1643" t="str">
            <v>CD</v>
          </cell>
          <cell r="O1643">
            <v>1653855</v>
          </cell>
        </row>
        <row r="1644">
          <cell r="A1644">
            <v>2</v>
          </cell>
          <cell r="B1644" t="str">
            <v>CD</v>
          </cell>
          <cell r="O1644">
            <v>32648</v>
          </cell>
        </row>
        <row r="1645">
          <cell r="A1645">
            <v>2</v>
          </cell>
          <cell r="B1645" t="str">
            <v>CD</v>
          </cell>
          <cell r="O1645">
            <v>64540</v>
          </cell>
        </row>
        <row r="1646">
          <cell r="A1646">
            <v>2</v>
          </cell>
          <cell r="B1646" t="str">
            <v>CD</v>
          </cell>
          <cell r="O1646">
            <v>318873</v>
          </cell>
        </row>
        <row r="1647">
          <cell r="A1647">
            <v>2</v>
          </cell>
          <cell r="B1647" t="str">
            <v>CD</v>
          </cell>
          <cell r="O1647">
            <v>183741</v>
          </cell>
        </row>
        <row r="1648">
          <cell r="A1648">
            <v>2</v>
          </cell>
          <cell r="B1648" t="str">
            <v>CD</v>
          </cell>
          <cell r="O1648">
            <v>183864</v>
          </cell>
        </row>
        <row r="1649">
          <cell r="A1649">
            <v>2</v>
          </cell>
          <cell r="B1649" t="str">
            <v>CD</v>
          </cell>
          <cell r="O1649">
            <v>135298</v>
          </cell>
        </row>
        <row r="1650">
          <cell r="A1650">
            <v>2</v>
          </cell>
          <cell r="B1650" t="str">
            <v>CD</v>
          </cell>
          <cell r="O1650">
            <v>4667</v>
          </cell>
        </row>
        <row r="1651">
          <cell r="A1651">
            <v>2</v>
          </cell>
          <cell r="B1651" t="str">
            <v>CD</v>
          </cell>
          <cell r="O1651">
            <v>215029</v>
          </cell>
        </row>
        <row r="1652">
          <cell r="A1652">
            <v>2</v>
          </cell>
          <cell r="B1652" t="str">
            <v>CD</v>
          </cell>
          <cell r="O1652">
            <v>200235</v>
          </cell>
        </row>
        <row r="1653">
          <cell r="A1653">
            <v>2</v>
          </cell>
          <cell r="B1653" t="str">
            <v>CD</v>
          </cell>
          <cell r="O1653">
            <v>154485</v>
          </cell>
        </row>
        <row r="1654">
          <cell r="A1654">
            <v>2</v>
          </cell>
          <cell r="B1654" t="str">
            <v>CD</v>
          </cell>
          <cell r="O1654">
            <v>121965</v>
          </cell>
        </row>
        <row r="1655">
          <cell r="A1655">
            <v>2</v>
          </cell>
          <cell r="B1655" t="str">
            <v>CD</v>
          </cell>
          <cell r="O1655">
            <v>27064</v>
          </cell>
        </row>
        <row r="1656">
          <cell r="A1656">
            <v>2</v>
          </cell>
          <cell r="B1656" t="str">
            <v>CD</v>
          </cell>
          <cell r="O1656">
            <v>90344</v>
          </cell>
        </row>
        <row r="1657">
          <cell r="A1657">
            <v>2</v>
          </cell>
          <cell r="B1657" t="str">
            <v>CD</v>
          </cell>
          <cell r="O1657">
            <v>64149</v>
          </cell>
        </row>
        <row r="1658">
          <cell r="A1658">
            <v>2</v>
          </cell>
          <cell r="B1658" t="str">
            <v>CD</v>
          </cell>
          <cell r="O1658">
            <v>39881</v>
          </cell>
        </row>
        <row r="1659">
          <cell r="A1659">
            <v>2</v>
          </cell>
          <cell r="B1659" t="str">
            <v>CD</v>
          </cell>
          <cell r="O1659">
            <v>7156</v>
          </cell>
        </row>
        <row r="1660">
          <cell r="A1660">
            <v>2</v>
          </cell>
          <cell r="B1660" t="str">
            <v>CD</v>
          </cell>
          <cell r="O1660">
            <v>129763</v>
          </cell>
        </row>
        <row r="1661">
          <cell r="A1661">
            <v>2</v>
          </cell>
          <cell r="B1661" t="str">
            <v>CD</v>
          </cell>
          <cell r="O1661">
            <v>158697</v>
          </cell>
        </row>
        <row r="1662">
          <cell r="A1662">
            <v>2</v>
          </cell>
          <cell r="B1662" t="str">
            <v>CD</v>
          </cell>
          <cell r="O1662">
            <v>312375</v>
          </cell>
        </row>
        <row r="1663">
          <cell r="A1663">
            <v>2</v>
          </cell>
          <cell r="B1663" t="str">
            <v>CD</v>
          </cell>
          <cell r="O1663">
            <v>662</v>
          </cell>
        </row>
        <row r="1664">
          <cell r="A1664">
            <v>2</v>
          </cell>
          <cell r="B1664" t="str">
            <v>CD</v>
          </cell>
          <cell r="O1664">
            <v>13620</v>
          </cell>
        </row>
        <row r="1665">
          <cell r="A1665">
            <v>2</v>
          </cell>
          <cell r="B1665" t="str">
            <v>CD</v>
          </cell>
          <cell r="O1665">
            <v>889</v>
          </cell>
        </row>
        <row r="1666">
          <cell r="A1666">
            <v>2</v>
          </cell>
          <cell r="B1666" t="str">
            <v>CD</v>
          </cell>
          <cell r="O1666">
            <v>444982</v>
          </cell>
        </row>
        <row r="1667">
          <cell r="A1667">
            <v>2</v>
          </cell>
          <cell r="B1667" t="str">
            <v>CD</v>
          </cell>
          <cell r="O1667">
            <v>40651</v>
          </cell>
        </row>
        <row r="1668">
          <cell r="A1668">
            <v>2</v>
          </cell>
          <cell r="B1668" t="str">
            <v>CD</v>
          </cell>
          <cell r="O1668">
            <v>10826</v>
          </cell>
        </row>
        <row r="1669">
          <cell r="A1669">
            <v>2</v>
          </cell>
          <cell r="B1669" t="str">
            <v>CD</v>
          </cell>
          <cell r="O1669">
            <v>181271</v>
          </cell>
        </row>
        <row r="1670">
          <cell r="A1670">
            <v>2</v>
          </cell>
          <cell r="B1670" t="str">
            <v>CD</v>
          </cell>
          <cell r="O1670">
            <v>546420</v>
          </cell>
        </row>
        <row r="1671">
          <cell r="A1671">
            <v>2</v>
          </cell>
          <cell r="B1671" t="str">
            <v>CD</v>
          </cell>
          <cell r="O1671">
            <v>1895</v>
          </cell>
        </row>
        <row r="1672">
          <cell r="A1672">
            <v>2</v>
          </cell>
          <cell r="B1672" t="str">
            <v>CD</v>
          </cell>
          <cell r="O1672">
            <v>8302</v>
          </cell>
        </row>
        <row r="1673">
          <cell r="A1673">
            <v>2</v>
          </cell>
          <cell r="B1673" t="str">
            <v>CD</v>
          </cell>
          <cell r="O1673">
            <v>122538</v>
          </cell>
        </row>
        <row r="1674">
          <cell r="A1674">
            <v>2</v>
          </cell>
          <cell r="B1674" t="str">
            <v>CD</v>
          </cell>
          <cell r="O1674">
            <v>45936</v>
          </cell>
        </row>
        <row r="1675">
          <cell r="A1675">
            <v>2</v>
          </cell>
          <cell r="B1675" t="str">
            <v>CD</v>
          </cell>
          <cell r="O1675">
            <v>39337</v>
          </cell>
        </row>
        <row r="1676">
          <cell r="A1676">
            <v>2</v>
          </cell>
          <cell r="B1676" t="str">
            <v>CD</v>
          </cell>
          <cell r="O1676">
            <v>200000</v>
          </cell>
        </row>
        <row r="1677">
          <cell r="A1677">
            <v>2</v>
          </cell>
          <cell r="B1677" t="str">
            <v>CD</v>
          </cell>
          <cell r="O1677">
            <v>0</v>
          </cell>
        </row>
        <row r="1678">
          <cell r="A1678">
            <v>2</v>
          </cell>
          <cell r="B1678" t="str">
            <v>CD</v>
          </cell>
          <cell r="O1678">
            <v>66194</v>
          </cell>
        </row>
        <row r="1679">
          <cell r="A1679">
            <v>2</v>
          </cell>
          <cell r="B1679" t="str">
            <v>CD</v>
          </cell>
          <cell r="O1679">
            <v>437500</v>
          </cell>
        </row>
        <row r="1680">
          <cell r="A1680">
            <v>2</v>
          </cell>
          <cell r="B1680" t="str">
            <v>CD</v>
          </cell>
          <cell r="O1680">
            <v>66194</v>
          </cell>
        </row>
        <row r="1681">
          <cell r="A1681">
            <v>2</v>
          </cell>
          <cell r="B1681" t="str">
            <v>CD</v>
          </cell>
          <cell r="O1681">
            <v>437500</v>
          </cell>
        </row>
        <row r="1682">
          <cell r="A1682">
            <v>2</v>
          </cell>
          <cell r="B1682" t="str">
            <v>CD</v>
          </cell>
          <cell r="O1682">
            <v>250556</v>
          </cell>
        </row>
        <row r="1683">
          <cell r="A1683">
            <v>2</v>
          </cell>
          <cell r="B1683" t="str">
            <v>CD</v>
          </cell>
          <cell r="O1683">
            <v>200000</v>
          </cell>
        </row>
        <row r="1684">
          <cell r="A1684">
            <v>2</v>
          </cell>
          <cell r="B1684" t="str">
            <v>CD</v>
          </cell>
          <cell r="O1684">
            <v>200000</v>
          </cell>
        </row>
        <row r="1685">
          <cell r="A1685">
            <v>2</v>
          </cell>
          <cell r="B1685" t="str">
            <v>CD</v>
          </cell>
          <cell r="O1685">
            <v>200000</v>
          </cell>
        </row>
        <row r="1686">
          <cell r="A1686">
            <v>2</v>
          </cell>
          <cell r="B1686" t="str">
            <v>CD</v>
          </cell>
          <cell r="O1686">
            <v>200000</v>
          </cell>
        </row>
        <row r="1687">
          <cell r="A1687">
            <v>2</v>
          </cell>
          <cell r="B1687" t="str">
            <v>CD</v>
          </cell>
          <cell r="O1687">
            <v>200000</v>
          </cell>
        </row>
        <row r="1688">
          <cell r="A1688">
            <v>2</v>
          </cell>
          <cell r="B1688" t="str">
            <v>CD</v>
          </cell>
          <cell r="O1688">
            <v>200000</v>
          </cell>
        </row>
        <row r="1689">
          <cell r="A1689">
            <v>2</v>
          </cell>
          <cell r="B1689" t="str">
            <v>CD</v>
          </cell>
          <cell r="O1689">
            <v>200000</v>
          </cell>
        </row>
        <row r="1690">
          <cell r="A1690">
            <v>2</v>
          </cell>
          <cell r="B1690" t="str">
            <v>CD</v>
          </cell>
          <cell r="O1690">
            <v>431138</v>
          </cell>
        </row>
        <row r="1691">
          <cell r="A1691">
            <v>2</v>
          </cell>
          <cell r="B1691" t="str">
            <v>CD</v>
          </cell>
          <cell r="O1691">
            <v>853564</v>
          </cell>
        </row>
        <row r="1692">
          <cell r="A1692">
            <v>2</v>
          </cell>
          <cell r="B1692" t="str">
            <v>CD</v>
          </cell>
          <cell r="O1692">
            <v>104000</v>
          </cell>
        </row>
        <row r="1693">
          <cell r="A1693">
            <v>2</v>
          </cell>
          <cell r="B1693" t="str">
            <v>CD</v>
          </cell>
          <cell r="O1693">
            <v>18138</v>
          </cell>
        </row>
        <row r="1694">
          <cell r="A1694">
            <v>2</v>
          </cell>
          <cell r="B1694" t="str">
            <v>CD</v>
          </cell>
          <cell r="O1694">
            <v>35197</v>
          </cell>
        </row>
        <row r="1695">
          <cell r="A1695">
            <v>2</v>
          </cell>
          <cell r="B1695" t="str">
            <v>CD</v>
          </cell>
          <cell r="O1695">
            <v>180588</v>
          </cell>
        </row>
        <row r="1696">
          <cell r="A1696">
            <v>2</v>
          </cell>
          <cell r="B1696" t="str">
            <v>CD</v>
          </cell>
          <cell r="O1696">
            <v>102146</v>
          </cell>
        </row>
        <row r="1697">
          <cell r="A1697">
            <v>2</v>
          </cell>
          <cell r="B1697" t="str">
            <v>CD</v>
          </cell>
          <cell r="O1697">
            <v>75165</v>
          </cell>
        </row>
        <row r="1698">
          <cell r="A1698">
            <v>2</v>
          </cell>
          <cell r="B1698" t="str">
            <v>CD</v>
          </cell>
          <cell r="O1698">
            <v>2899</v>
          </cell>
        </row>
        <row r="1699">
          <cell r="A1699">
            <v>2</v>
          </cell>
          <cell r="B1699" t="str">
            <v>CD</v>
          </cell>
          <cell r="O1699">
            <v>119460</v>
          </cell>
        </row>
        <row r="1700">
          <cell r="A1700">
            <v>2</v>
          </cell>
          <cell r="B1700" t="str">
            <v>CD</v>
          </cell>
          <cell r="O1700">
            <v>111491</v>
          </cell>
        </row>
        <row r="1701">
          <cell r="A1701">
            <v>2</v>
          </cell>
          <cell r="B1701" t="str">
            <v>CD</v>
          </cell>
          <cell r="O1701">
            <v>57615</v>
          </cell>
        </row>
        <row r="1702">
          <cell r="A1702">
            <v>2</v>
          </cell>
          <cell r="B1702" t="str">
            <v>CD</v>
          </cell>
          <cell r="O1702">
            <v>21261</v>
          </cell>
        </row>
        <row r="1703">
          <cell r="A1703">
            <v>2</v>
          </cell>
          <cell r="B1703" t="str">
            <v>CD</v>
          </cell>
          <cell r="O1703">
            <v>42678</v>
          </cell>
        </row>
        <row r="1704">
          <cell r="A1704">
            <v>2</v>
          </cell>
          <cell r="B1704" t="str">
            <v>CD</v>
          </cell>
          <cell r="O1704">
            <v>39077</v>
          </cell>
        </row>
        <row r="1705">
          <cell r="A1705">
            <v>2</v>
          </cell>
          <cell r="B1705" t="str">
            <v>CD</v>
          </cell>
          <cell r="O1705">
            <v>21284</v>
          </cell>
        </row>
        <row r="1706">
          <cell r="A1706">
            <v>2</v>
          </cell>
          <cell r="B1706" t="str">
            <v>CD</v>
          </cell>
          <cell r="O1706">
            <v>3885</v>
          </cell>
        </row>
        <row r="1707">
          <cell r="A1707">
            <v>2</v>
          </cell>
          <cell r="B1707" t="str">
            <v>CD</v>
          </cell>
          <cell r="O1707">
            <v>63139</v>
          </cell>
        </row>
        <row r="1708">
          <cell r="A1708">
            <v>2</v>
          </cell>
          <cell r="B1708" t="str">
            <v>CD</v>
          </cell>
          <cell r="O1708">
            <v>166047</v>
          </cell>
        </row>
        <row r="1709">
          <cell r="A1709">
            <v>2</v>
          </cell>
          <cell r="B1709" t="str">
            <v>CD</v>
          </cell>
          <cell r="O1709">
            <v>411</v>
          </cell>
        </row>
        <row r="1710">
          <cell r="A1710">
            <v>2</v>
          </cell>
          <cell r="B1710" t="str">
            <v>CD</v>
          </cell>
          <cell r="O1710">
            <v>13620</v>
          </cell>
        </row>
        <row r="1711">
          <cell r="A1711">
            <v>2</v>
          </cell>
          <cell r="B1711" t="str">
            <v>CD</v>
          </cell>
          <cell r="O1711">
            <v>552</v>
          </cell>
        </row>
        <row r="1712">
          <cell r="A1712">
            <v>2</v>
          </cell>
          <cell r="B1712" t="str">
            <v>CD</v>
          </cell>
          <cell r="O1712">
            <v>203420</v>
          </cell>
        </row>
        <row r="1713">
          <cell r="A1713">
            <v>2</v>
          </cell>
          <cell r="B1713" t="str">
            <v>CD</v>
          </cell>
          <cell r="O1713">
            <v>19234</v>
          </cell>
        </row>
        <row r="1714">
          <cell r="A1714">
            <v>2</v>
          </cell>
          <cell r="B1714" t="str">
            <v>CD</v>
          </cell>
          <cell r="O1714">
            <v>22583</v>
          </cell>
        </row>
        <row r="1715">
          <cell r="A1715">
            <v>2</v>
          </cell>
          <cell r="B1715" t="str">
            <v>CD</v>
          </cell>
          <cell r="O1715">
            <v>6724</v>
          </cell>
        </row>
        <row r="1716">
          <cell r="A1716">
            <v>2</v>
          </cell>
          <cell r="B1716" t="str">
            <v>CD</v>
          </cell>
          <cell r="O1716">
            <v>100706</v>
          </cell>
        </row>
        <row r="1717">
          <cell r="A1717">
            <v>2</v>
          </cell>
          <cell r="B1717" t="str">
            <v>CD</v>
          </cell>
          <cell r="O1717">
            <v>358188</v>
          </cell>
        </row>
        <row r="1718">
          <cell r="A1718">
            <v>2</v>
          </cell>
          <cell r="B1718" t="str">
            <v>CD</v>
          </cell>
          <cell r="O1718">
            <v>1177</v>
          </cell>
        </row>
        <row r="1719">
          <cell r="A1719">
            <v>2</v>
          </cell>
          <cell r="B1719" t="str">
            <v>CD</v>
          </cell>
          <cell r="O1719">
            <v>5156</v>
          </cell>
        </row>
        <row r="1720">
          <cell r="A1720">
            <v>2</v>
          </cell>
          <cell r="B1720" t="str">
            <v>CD</v>
          </cell>
          <cell r="O1720">
            <v>67109</v>
          </cell>
        </row>
        <row r="1721">
          <cell r="A1721">
            <v>2</v>
          </cell>
          <cell r="B1721" t="str">
            <v>CD</v>
          </cell>
          <cell r="O1721">
            <v>21854</v>
          </cell>
        </row>
        <row r="1722">
          <cell r="A1722">
            <v>2</v>
          </cell>
          <cell r="B1722" t="str">
            <v>CD</v>
          </cell>
          <cell r="O1722">
            <v>200000</v>
          </cell>
        </row>
        <row r="1723">
          <cell r="A1723">
            <v>2</v>
          </cell>
          <cell r="B1723" t="str">
            <v>CD</v>
          </cell>
          <cell r="O1723">
            <v>855850</v>
          </cell>
        </row>
        <row r="1724">
          <cell r="A1724">
            <v>2</v>
          </cell>
          <cell r="B1724" t="str">
            <v>CD</v>
          </cell>
          <cell r="O1724">
            <v>855850</v>
          </cell>
        </row>
        <row r="1725">
          <cell r="A1725">
            <v>2</v>
          </cell>
          <cell r="B1725" t="str">
            <v>CD</v>
          </cell>
          <cell r="O1725">
            <v>200000</v>
          </cell>
        </row>
        <row r="1726">
          <cell r="A1726">
            <v>2</v>
          </cell>
          <cell r="B1726" t="str">
            <v>CD</v>
          </cell>
          <cell r="O1726">
            <v>200000</v>
          </cell>
        </row>
        <row r="1727">
          <cell r="A1727">
            <v>2</v>
          </cell>
          <cell r="B1727" t="str">
            <v>CD</v>
          </cell>
          <cell r="O1727">
            <v>200000</v>
          </cell>
        </row>
        <row r="1728">
          <cell r="A1728">
            <v>2</v>
          </cell>
          <cell r="B1728" t="str">
            <v>CD</v>
          </cell>
          <cell r="O1728">
            <v>200000</v>
          </cell>
        </row>
        <row r="1729">
          <cell r="A1729">
            <v>2</v>
          </cell>
          <cell r="B1729" t="str">
            <v>CD</v>
          </cell>
          <cell r="O1729">
            <v>200000</v>
          </cell>
        </row>
        <row r="1730">
          <cell r="A1730">
            <v>2</v>
          </cell>
          <cell r="B1730" t="str">
            <v>CD</v>
          </cell>
          <cell r="O1730">
            <v>200000</v>
          </cell>
        </row>
        <row r="1731">
          <cell r="A1731">
            <v>2</v>
          </cell>
          <cell r="B1731" t="str">
            <v>CD</v>
          </cell>
          <cell r="O1731">
            <v>200000</v>
          </cell>
        </row>
        <row r="1732">
          <cell r="A1732">
            <v>2</v>
          </cell>
          <cell r="B1732" t="str">
            <v>CD</v>
          </cell>
          <cell r="O1732">
            <v>96000</v>
          </cell>
        </row>
        <row r="1733">
          <cell r="A1733">
            <v>2</v>
          </cell>
          <cell r="B1733" t="str">
            <v>CD</v>
          </cell>
          <cell r="O1733">
            <v>1565704</v>
          </cell>
        </row>
        <row r="1734">
          <cell r="A1734">
            <v>2</v>
          </cell>
          <cell r="B1734" t="str">
            <v>CD</v>
          </cell>
          <cell r="O1734">
            <v>924386</v>
          </cell>
        </row>
        <row r="1735">
          <cell r="A1735">
            <v>2</v>
          </cell>
          <cell r="B1735" t="str">
            <v>CD</v>
          </cell>
          <cell r="O1735">
            <v>331500</v>
          </cell>
        </row>
        <row r="1736">
          <cell r="A1736">
            <v>2</v>
          </cell>
          <cell r="B1736" t="str">
            <v>CD</v>
          </cell>
          <cell r="O1736">
            <v>31741</v>
          </cell>
        </row>
        <row r="1737">
          <cell r="A1737">
            <v>2</v>
          </cell>
          <cell r="B1737" t="str">
            <v>CD</v>
          </cell>
          <cell r="O1737">
            <v>68221</v>
          </cell>
        </row>
        <row r="1738">
          <cell r="A1738">
            <v>2</v>
          </cell>
          <cell r="B1738" t="str">
            <v>CD</v>
          </cell>
          <cell r="O1738">
            <v>642218</v>
          </cell>
        </row>
        <row r="1739">
          <cell r="A1739">
            <v>2</v>
          </cell>
          <cell r="B1739" t="str">
            <v>CD</v>
          </cell>
          <cell r="O1739">
            <v>178756</v>
          </cell>
        </row>
        <row r="1740">
          <cell r="A1740">
            <v>2</v>
          </cell>
          <cell r="B1740" t="str">
            <v>CD</v>
          </cell>
          <cell r="O1740">
            <v>131540</v>
          </cell>
        </row>
        <row r="1741">
          <cell r="A1741">
            <v>2</v>
          </cell>
          <cell r="B1741" t="str">
            <v>CD</v>
          </cell>
          <cell r="O1741">
            <v>9767</v>
          </cell>
        </row>
        <row r="1742">
          <cell r="A1742">
            <v>2</v>
          </cell>
          <cell r="B1742" t="str">
            <v>CD</v>
          </cell>
          <cell r="O1742">
            <v>209056</v>
          </cell>
        </row>
        <row r="1743">
          <cell r="A1743">
            <v>2</v>
          </cell>
          <cell r="B1743" t="str">
            <v>CD</v>
          </cell>
          <cell r="O1743">
            <v>228791</v>
          </cell>
        </row>
        <row r="1744">
          <cell r="A1744">
            <v>2</v>
          </cell>
          <cell r="B1744" t="str">
            <v>CD</v>
          </cell>
          <cell r="O1744">
            <v>62396</v>
          </cell>
        </row>
        <row r="1745">
          <cell r="A1745">
            <v>2</v>
          </cell>
          <cell r="B1745" t="str">
            <v>CD</v>
          </cell>
          <cell r="O1745">
            <v>77212</v>
          </cell>
        </row>
        <row r="1746">
          <cell r="A1746">
            <v>2</v>
          </cell>
          <cell r="B1746" t="str">
            <v>CD</v>
          </cell>
          <cell r="O1746">
            <v>46219</v>
          </cell>
        </row>
        <row r="1747">
          <cell r="A1747">
            <v>2</v>
          </cell>
          <cell r="B1747" t="str">
            <v>CD</v>
          </cell>
          <cell r="O1747">
            <v>98402</v>
          </cell>
        </row>
        <row r="1748">
          <cell r="A1748">
            <v>2</v>
          </cell>
          <cell r="B1748" t="str">
            <v>CD</v>
          </cell>
          <cell r="O1748">
            <v>21809</v>
          </cell>
        </row>
        <row r="1749">
          <cell r="A1749">
            <v>2</v>
          </cell>
          <cell r="B1749" t="str">
            <v>CD</v>
          </cell>
          <cell r="O1749">
            <v>3885</v>
          </cell>
        </row>
        <row r="1750">
          <cell r="A1750">
            <v>2</v>
          </cell>
          <cell r="B1750" t="str">
            <v>CD</v>
          </cell>
          <cell r="O1750">
            <v>66791</v>
          </cell>
        </row>
        <row r="1751">
          <cell r="A1751">
            <v>2</v>
          </cell>
          <cell r="B1751" t="str">
            <v>CD</v>
          </cell>
          <cell r="O1751">
            <v>168399</v>
          </cell>
        </row>
        <row r="1752">
          <cell r="A1752">
            <v>2</v>
          </cell>
          <cell r="B1752" t="str">
            <v>CD</v>
          </cell>
          <cell r="O1752">
            <v>1387</v>
          </cell>
        </row>
        <row r="1753">
          <cell r="A1753">
            <v>2</v>
          </cell>
          <cell r="B1753" t="str">
            <v>CD</v>
          </cell>
          <cell r="O1753">
            <v>1860</v>
          </cell>
        </row>
        <row r="1754">
          <cell r="A1754">
            <v>2</v>
          </cell>
          <cell r="B1754" t="str">
            <v>CD</v>
          </cell>
          <cell r="O1754">
            <v>228848</v>
          </cell>
        </row>
        <row r="1755">
          <cell r="A1755">
            <v>2</v>
          </cell>
          <cell r="B1755" t="str">
            <v>CD</v>
          </cell>
          <cell r="O1755">
            <v>6411</v>
          </cell>
        </row>
        <row r="1756">
          <cell r="A1756">
            <v>2</v>
          </cell>
          <cell r="B1756" t="str">
            <v>CD</v>
          </cell>
          <cell r="O1756">
            <v>39521</v>
          </cell>
        </row>
        <row r="1757">
          <cell r="A1757">
            <v>2</v>
          </cell>
          <cell r="B1757" t="str">
            <v>CD</v>
          </cell>
          <cell r="O1757">
            <v>22654</v>
          </cell>
        </row>
        <row r="1758">
          <cell r="A1758">
            <v>2</v>
          </cell>
          <cell r="B1758" t="str">
            <v>CD</v>
          </cell>
          <cell r="O1758">
            <v>176236</v>
          </cell>
        </row>
        <row r="1759">
          <cell r="A1759">
            <v>2</v>
          </cell>
          <cell r="B1759" t="str">
            <v>CD</v>
          </cell>
          <cell r="O1759">
            <v>3323988</v>
          </cell>
        </row>
        <row r="1760">
          <cell r="A1760">
            <v>2</v>
          </cell>
          <cell r="B1760" t="str">
            <v>CD</v>
          </cell>
          <cell r="O1760">
            <v>3966</v>
          </cell>
        </row>
        <row r="1761">
          <cell r="A1761">
            <v>2</v>
          </cell>
          <cell r="B1761" t="str">
            <v>CD</v>
          </cell>
          <cell r="O1761">
            <v>17372</v>
          </cell>
        </row>
        <row r="1762">
          <cell r="A1762">
            <v>2</v>
          </cell>
          <cell r="B1762" t="str">
            <v>CD</v>
          </cell>
          <cell r="O1762">
            <v>200977</v>
          </cell>
        </row>
        <row r="1763">
          <cell r="A1763">
            <v>2</v>
          </cell>
          <cell r="B1763" t="str">
            <v>CD</v>
          </cell>
          <cell r="O1763">
            <v>38244</v>
          </cell>
        </row>
        <row r="1764">
          <cell r="A1764">
            <v>2</v>
          </cell>
          <cell r="B1764" t="str">
            <v>CD</v>
          </cell>
          <cell r="O1764">
            <v>100000</v>
          </cell>
        </row>
        <row r="1765">
          <cell r="A1765">
            <v>2</v>
          </cell>
          <cell r="B1765" t="str">
            <v>CD</v>
          </cell>
          <cell r="O1765">
            <v>987000</v>
          </cell>
        </row>
        <row r="1766">
          <cell r="A1766">
            <v>2</v>
          </cell>
          <cell r="B1766" t="str">
            <v>CD</v>
          </cell>
          <cell r="O1766">
            <v>987000</v>
          </cell>
        </row>
        <row r="1767">
          <cell r="A1767">
            <v>2</v>
          </cell>
          <cell r="B1767" t="str">
            <v>CD</v>
          </cell>
          <cell r="O1767">
            <v>100000</v>
          </cell>
        </row>
        <row r="1768">
          <cell r="A1768">
            <v>2</v>
          </cell>
          <cell r="B1768" t="str">
            <v>CD</v>
          </cell>
          <cell r="O1768">
            <v>100000</v>
          </cell>
        </row>
        <row r="1769">
          <cell r="A1769">
            <v>2</v>
          </cell>
          <cell r="B1769" t="str">
            <v>CD</v>
          </cell>
          <cell r="O1769">
            <v>100000</v>
          </cell>
        </row>
        <row r="1770">
          <cell r="A1770">
            <v>2</v>
          </cell>
          <cell r="B1770" t="str">
            <v>CD</v>
          </cell>
          <cell r="O1770">
            <v>100000</v>
          </cell>
        </row>
        <row r="1771">
          <cell r="A1771">
            <v>2</v>
          </cell>
          <cell r="B1771" t="str">
            <v>CD</v>
          </cell>
          <cell r="O1771">
            <v>100000</v>
          </cell>
        </row>
        <row r="1772">
          <cell r="A1772">
            <v>2</v>
          </cell>
          <cell r="B1772" t="str">
            <v>CD</v>
          </cell>
          <cell r="O1772">
            <v>100000</v>
          </cell>
        </row>
        <row r="1773">
          <cell r="A1773">
            <v>2</v>
          </cell>
          <cell r="B1773" t="str">
            <v>CD</v>
          </cell>
          <cell r="O1773">
            <v>100000</v>
          </cell>
        </row>
        <row r="1774">
          <cell r="A1774">
            <v>2</v>
          </cell>
          <cell r="B1774" t="str">
            <v>CD</v>
          </cell>
          <cell r="O1774">
            <v>100000</v>
          </cell>
        </row>
        <row r="1775">
          <cell r="A1775">
            <v>2</v>
          </cell>
          <cell r="B1775" t="str">
            <v>CD</v>
          </cell>
          <cell r="O1775">
            <v>97966</v>
          </cell>
        </row>
        <row r="1776">
          <cell r="A1776">
            <v>2</v>
          </cell>
          <cell r="B1776" t="str">
            <v>CD</v>
          </cell>
          <cell r="O1776">
            <v>100125</v>
          </cell>
        </row>
        <row r="1777">
          <cell r="A1777">
            <v>2</v>
          </cell>
          <cell r="B1777" t="str">
            <v>CD</v>
          </cell>
          <cell r="O1777">
            <v>1813</v>
          </cell>
        </row>
        <row r="1778">
          <cell r="A1778">
            <v>2</v>
          </cell>
          <cell r="B1778" t="str">
            <v>CD</v>
          </cell>
          <cell r="O1778">
            <v>2684</v>
          </cell>
        </row>
        <row r="1779">
          <cell r="A1779">
            <v>2</v>
          </cell>
          <cell r="B1779" t="str">
            <v>CD</v>
          </cell>
          <cell r="O1779">
            <v>10736</v>
          </cell>
        </row>
        <row r="1780">
          <cell r="A1780">
            <v>2</v>
          </cell>
          <cell r="B1780" t="str">
            <v>CD</v>
          </cell>
          <cell r="O1780">
            <v>11125</v>
          </cell>
        </row>
        <row r="1781">
          <cell r="A1781">
            <v>2</v>
          </cell>
          <cell r="B1781" t="str">
            <v>CD</v>
          </cell>
          <cell r="O1781">
            <v>10214</v>
          </cell>
        </row>
        <row r="1782">
          <cell r="A1782">
            <v>2</v>
          </cell>
          <cell r="B1782" t="str">
            <v>CD</v>
          </cell>
          <cell r="O1782">
            <v>7516</v>
          </cell>
        </row>
        <row r="1783">
          <cell r="A1783">
            <v>2</v>
          </cell>
          <cell r="B1783" t="str">
            <v>CD</v>
          </cell>
          <cell r="O1783">
            <v>191</v>
          </cell>
        </row>
        <row r="1784">
          <cell r="A1784">
            <v>2</v>
          </cell>
          <cell r="B1784" t="str">
            <v>CD</v>
          </cell>
          <cell r="O1784">
            <v>11946</v>
          </cell>
        </row>
        <row r="1785">
          <cell r="A1785">
            <v>2</v>
          </cell>
          <cell r="B1785" t="str">
            <v>CD</v>
          </cell>
          <cell r="O1785">
            <v>9351</v>
          </cell>
        </row>
        <row r="1786">
          <cell r="A1786">
            <v>2</v>
          </cell>
          <cell r="B1786" t="str">
            <v>CD</v>
          </cell>
          <cell r="O1786">
            <v>7930</v>
          </cell>
        </row>
        <row r="1787">
          <cell r="A1787">
            <v>2</v>
          </cell>
          <cell r="B1787" t="str">
            <v>CD</v>
          </cell>
          <cell r="O1787">
            <v>6612</v>
          </cell>
        </row>
        <row r="1788">
          <cell r="A1788">
            <v>2</v>
          </cell>
          <cell r="B1788" t="str">
            <v>CD</v>
          </cell>
          <cell r="O1788">
            <v>4898</v>
          </cell>
        </row>
        <row r="1789">
          <cell r="A1789">
            <v>2</v>
          </cell>
          <cell r="B1789" t="str">
            <v>CD</v>
          </cell>
          <cell r="O1789">
            <v>1959</v>
          </cell>
        </row>
        <row r="1790">
          <cell r="A1790">
            <v>2</v>
          </cell>
          <cell r="B1790" t="str">
            <v>CD</v>
          </cell>
          <cell r="O1790">
            <v>1763</v>
          </cell>
        </row>
        <row r="1791">
          <cell r="A1791">
            <v>2</v>
          </cell>
          <cell r="B1791" t="str">
            <v>CD</v>
          </cell>
          <cell r="O1791">
            <v>408</v>
          </cell>
        </row>
        <row r="1792">
          <cell r="A1792">
            <v>2</v>
          </cell>
          <cell r="B1792" t="str">
            <v>CD</v>
          </cell>
          <cell r="O1792">
            <v>111</v>
          </cell>
        </row>
        <row r="1793">
          <cell r="A1793">
            <v>2</v>
          </cell>
          <cell r="B1793" t="str">
            <v>CD</v>
          </cell>
          <cell r="O1793">
            <v>5050</v>
          </cell>
        </row>
        <row r="1794">
          <cell r="A1794">
            <v>2</v>
          </cell>
          <cell r="B1794" t="str">
            <v>CD</v>
          </cell>
          <cell r="O1794">
            <v>15498</v>
          </cell>
        </row>
        <row r="1795">
          <cell r="A1795">
            <v>2</v>
          </cell>
          <cell r="B1795" t="str">
            <v>CD</v>
          </cell>
          <cell r="O1795">
            <v>27</v>
          </cell>
        </row>
        <row r="1796">
          <cell r="A1796">
            <v>2</v>
          </cell>
          <cell r="B1796" t="str">
            <v>CD</v>
          </cell>
          <cell r="O1796">
            <v>36</v>
          </cell>
        </row>
        <row r="1797">
          <cell r="A1797">
            <v>2</v>
          </cell>
          <cell r="B1797" t="str">
            <v>CD</v>
          </cell>
          <cell r="O1797">
            <v>12823</v>
          </cell>
        </row>
        <row r="1798">
          <cell r="A1798">
            <v>2</v>
          </cell>
          <cell r="B1798" t="str">
            <v>CD</v>
          </cell>
          <cell r="O1798">
            <v>2258</v>
          </cell>
        </row>
        <row r="1799">
          <cell r="A1799">
            <v>2</v>
          </cell>
          <cell r="B1799" t="str">
            <v>CD</v>
          </cell>
          <cell r="O1799">
            <v>443</v>
          </cell>
        </row>
        <row r="1800">
          <cell r="A1800">
            <v>2</v>
          </cell>
          <cell r="B1800" t="str">
            <v>CD</v>
          </cell>
          <cell r="O1800">
            <v>10070</v>
          </cell>
        </row>
        <row r="1801">
          <cell r="A1801">
            <v>2</v>
          </cell>
          <cell r="B1801" t="str">
            <v>CD</v>
          </cell>
          <cell r="O1801">
            <v>77</v>
          </cell>
        </row>
        <row r="1802">
          <cell r="A1802">
            <v>2</v>
          </cell>
          <cell r="B1802" t="str">
            <v>CD</v>
          </cell>
          <cell r="O1802">
            <v>340</v>
          </cell>
        </row>
        <row r="1803">
          <cell r="A1803">
            <v>2</v>
          </cell>
          <cell r="B1803" t="str">
            <v>CD</v>
          </cell>
          <cell r="O1803">
            <v>3881</v>
          </cell>
        </row>
        <row r="1804">
          <cell r="A1804">
            <v>2</v>
          </cell>
          <cell r="B1804" t="str">
            <v>CD</v>
          </cell>
          <cell r="O1804">
            <v>2780</v>
          </cell>
        </row>
        <row r="1805">
          <cell r="A1805">
            <v>2</v>
          </cell>
          <cell r="B1805" t="str">
            <v>CD</v>
          </cell>
          <cell r="O1805">
            <v>2185</v>
          </cell>
        </row>
        <row r="1806">
          <cell r="A1806">
            <v>2</v>
          </cell>
          <cell r="B1806" t="str">
            <v>CD</v>
          </cell>
          <cell r="O1806">
            <v>100000</v>
          </cell>
        </row>
        <row r="1807">
          <cell r="A1807">
            <v>2</v>
          </cell>
          <cell r="B1807" t="str">
            <v>CD</v>
          </cell>
          <cell r="O1807">
            <v>150000</v>
          </cell>
        </row>
        <row r="1808">
          <cell r="A1808">
            <v>2</v>
          </cell>
          <cell r="B1808" t="str">
            <v>CD</v>
          </cell>
          <cell r="O1808">
            <v>100000</v>
          </cell>
        </row>
        <row r="1809">
          <cell r="A1809">
            <v>2</v>
          </cell>
          <cell r="B1809" t="str">
            <v>CD</v>
          </cell>
          <cell r="O1809">
            <v>100000</v>
          </cell>
        </row>
        <row r="1810">
          <cell r="A1810">
            <v>2</v>
          </cell>
          <cell r="B1810" t="str">
            <v>CD</v>
          </cell>
          <cell r="O1810">
            <v>300000</v>
          </cell>
        </row>
        <row r="1811">
          <cell r="A1811">
            <v>2</v>
          </cell>
          <cell r="B1811" t="str">
            <v>CD</v>
          </cell>
          <cell r="O1811">
            <v>80000</v>
          </cell>
        </row>
        <row r="1812">
          <cell r="A1812">
            <v>2</v>
          </cell>
          <cell r="B1812" t="str">
            <v>CD</v>
          </cell>
          <cell r="O1812">
            <v>500000</v>
          </cell>
        </row>
        <row r="1813">
          <cell r="A1813">
            <v>2</v>
          </cell>
          <cell r="B1813" t="str">
            <v>CD</v>
          </cell>
          <cell r="O1813">
            <v>200000</v>
          </cell>
        </row>
        <row r="1814">
          <cell r="A1814">
            <v>2</v>
          </cell>
          <cell r="B1814" t="str">
            <v>CD</v>
          </cell>
          <cell r="O1814">
            <v>50000</v>
          </cell>
        </row>
        <row r="1815">
          <cell r="A1815">
            <v>2</v>
          </cell>
          <cell r="B1815" t="str">
            <v>CD</v>
          </cell>
          <cell r="O1815">
            <v>240000</v>
          </cell>
        </row>
        <row r="1816">
          <cell r="A1816">
            <v>2</v>
          </cell>
          <cell r="B1816" t="str">
            <v>CD</v>
          </cell>
          <cell r="O1816">
            <v>50000</v>
          </cell>
        </row>
        <row r="1817">
          <cell r="A1817">
            <v>2</v>
          </cell>
          <cell r="B1817" t="str">
            <v>CD</v>
          </cell>
          <cell r="O1817">
            <v>2934100</v>
          </cell>
        </row>
        <row r="1818">
          <cell r="A1818">
            <v>2</v>
          </cell>
          <cell r="B1818" t="str">
            <v>CD</v>
          </cell>
          <cell r="O1818">
            <v>150000</v>
          </cell>
        </row>
        <row r="1819">
          <cell r="A1819">
            <v>2</v>
          </cell>
          <cell r="B1819" t="str">
            <v>CD</v>
          </cell>
          <cell r="O1819">
            <v>1560000</v>
          </cell>
        </row>
        <row r="1820">
          <cell r="A1820">
            <v>2</v>
          </cell>
          <cell r="B1820" t="str">
            <v>CD</v>
          </cell>
          <cell r="O1820">
            <v>100000</v>
          </cell>
        </row>
        <row r="1821">
          <cell r="A1821">
            <v>2</v>
          </cell>
          <cell r="B1821" t="str">
            <v>CD</v>
          </cell>
          <cell r="O1821">
            <v>260000</v>
          </cell>
        </row>
        <row r="1822">
          <cell r="A1822">
            <v>2</v>
          </cell>
          <cell r="B1822" t="str">
            <v>CD</v>
          </cell>
          <cell r="O1822">
            <v>1110000</v>
          </cell>
        </row>
        <row r="1823">
          <cell r="A1823">
            <v>2</v>
          </cell>
          <cell r="B1823" t="str">
            <v>CD</v>
          </cell>
          <cell r="O1823">
            <v>300000</v>
          </cell>
        </row>
        <row r="1824">
          <cell r="A1824">
            <v>2</v>
          </cell>
          <cell r="B1824" t="str">
            <v>CD</v>
          </cell>
          <cell r="O1824">
            <v>1000000</v>
          </cell>
        </row>
        <row r="1825">
          <cell r="A1825">
            <v>2</v>
          </cell>
          <cell r="B1825" t="str">
            <v>CD</v>
          </cell>
          <cell r="O1825">
            <v>150000</v>
          </cell>
        </row>
        <row r="1826">
          <cell r="A1826">
            <v>2</v>
          </cell>
          <cell r="B1826" t="str">
            <v>CD</v>
          </cell>
          <cell r="O1826">
            <v>500000</v>
          </cell>
        </row>
        <row r="1827">
          <cell r="A1827">
            <v>2</v>
          </cell>
          <cell r="B1827" t="str">
            <v>CD</v>
          </cell>
          <cell r="O1827">
            <v>500000</v>
          </cell>
        </row>
        <row r="1828">
          <cell r="A1828">
            <v>2</v>
          </cell>
          <cell r="B1828" t="str">
            <v>CD</v>
          </cell>
          <cell r="O1828">
            <v>150000</v>
          </cell>
        </row>
        <row r="1829">
          <cell r="A1829">
            <v>2</v>
          </cell>
          <cell r="B1829" t="str">
            <v>CD</v>
          </cell>
          <cell r="O1829">
            <v>800000</v>
          </cell>
        </row>
        <row r="1830">
          <cell r="A1830">
            <v>2</v>
          </cell>
          <cell r="B1830" t="str">
            <v>CD</v>
          </cell>
          <cell r="O1830">
            <v>750000</v>
          </cell>
        </row>
        <row r="1831">
          <cell r="A1831">
            <v>2</v>
          </cell>
          <cell r="B1831" t="str">
            <v>CD</v>
          </cell>
          <cell r="O1831">
            <v>100000</v>
          </cell>
        </row>
        <row r="1832">
          <cell r="A1832">
            <v>2</v>
          </cell>
          <cell r="B1832" t="str">
            <v>CD</v>
          </cell>
          <cell r="O1832">
            <v>155161</v>
          </cell>
        </row>
        <row r="1833">
          <cell r="A1833">
            <v>2</v>
          </cell>
          <cell r="B1833" t="str">
            <v>CD</v>
          </cell>
          <cell r="O1833">
            <v>588124</v>
          </cell>
        </row>
        <row r="1834">
          <cell r="A1834">
            <v>2</v>
          </cell>
          <cell r="B1834" t="str">
            <v>CD</v>
          </cell>
          <cell r="O1834">
            <v>330200</v>
          </cell>
        </row>
        <row r="1835">
          <cell r="A1835">
            <v>2</v>
          </cell>
          <cell r="B1835" t="str">
            <v>CD</v>
          </cell>
          <cell r="O1835">
            <v>9975</v>
          </cell>
        </row>
        <row r="1836">
          <cell r="A1836">
            <v>2</v>
          </cell>
          <cell r="B1836" t="str">
            <v>CD</v>
          </cell>
          <cell r="O1836">
            <v>20364</v>
          </cell>
        </row>
        <row r="1837">
          <cell r="A1837">
            <v>2</v>
          </cell>
          <cell r="B1837" t="str">
            <v>CD</v>
          </cell>
          <cell r="O1837">
            <v>107496</v>
          </cell>
        </row>
        <row r="1838">
          <cell r="A1838">
            <v>2</v>
          </cell>
          <cell r="B1838" t="str">
            <v>CD</v>
          </cell>
          <cell r="O1838">
            <v>56180</v>
          </cell>
        </row>
        <row r="1839">
          <cell r="A1839">
            <v>2</v>
          </cell>
          <cell r="B1839" t="str">
            <v>CD</v>
          </cell>
          <cell r="O1839">
            <v>41341</v>
          </cell>
        </row>
        <row r="1840">
          <cell r="A1840">
            <v>2</v>
          </cell>
          <cell r="B1840" t="str">
            <v>CD</v>
          </cell>
          <cell r="O1840">
            <v>1480</v>
          </cell>
        </row>
        <row r="1841">
          <cell r="A1841">
            <v>2</v>
          </cell>
          <cell r="B1841" t="str">
            <v>CD</v>
          </cell>
          <cell r="O1841">
            <v>65703</v>
          </cell>
        </row>
        <row r="1842">
          <cell r="A1842">
            <v>2</v>
          </cell>
          <cell r="B1842" t="str">
            <v>CD</v>
          </cell>
          <cell r="O1842">
            <v>62866</v>
          </cell>
        </row>
        <row r="1843">
          <cell r="A1843">
            <v>2</v>
          </cell>
          <cell r="B1843" t="str">
            <v>CD</v>
          </cell>
          <cell r="O1843">
            <v>39698</v>
          </cell>
        </row>
        <row r="1844">
          <cell r="A1844">
            <v>2</v>
          </cell>
          <cell r="B1844" t="str">
            <v>CD</v>
          </cell>
          <cell r="O1844">
            <v>7651</v>
          </cell>
        </row>
        <row r="1845">
          <cell r="A1845">
            <v>2</v>
          </cell>
          <cell r="B1845" t="str">
            <v>CD</v>
          </cell>
          <cell r="O1845">
            <v>29406</v>
          </cell>
        </row>
        <row r="1846">
          <cell r="A1846">
            <v>2</v>
          </cell>
          <cell r="B1846" t="str">
            <v>CD</v>
          </cell>
          <cell r="O1846">
            <v>19682</v>
          </cell>
        </row>
        <row r="1847">
          <cell r="A1847">
            <v>2</v>
          </cell>
          <cell r="B1847" t="str">
            <v>CD</v>
          </cell>
          <cell r="O1847">
            <v>11893</v>
          </cell>
        </row>
        <row r="1848">
          <cell r="A1848">
            <v>2</v>
          </cell>
          <cell r="B1848" t="str">
            <v>CD</v>
          </cell>
          <cell r="O1848">
            <v>2044</v>
          </cell>
        </row>
        <row r="1849">
          <cell r="A1849">
            <v>2</v>
          </cell>
          <cell r="B1849" t="str">
            <v>CD</v>
          </cell>
          <cell r="O1849">
            <v>37075</v>
          </cell>
        </row>
        <row r="1850">
          <cell r="A1850">
            <v>2</v>
          </cell>
          <cell r="B1850" t="str">
            <v>CD</v>
          </cell>
          <cell r="O1850">
            <v>89250</v>
          </cell>
        </row>
        <row r="1851">
          <cell r="A1851">
            <v>2</v>
          </cell>
          <cell r="B1851" t="str">
            <v>CD</v>
          </cell>
          <cell r="O1851">
            <v>210</v>
          </cell>
        </row>
        <row r="1852">
          <cell r="A1852">
            <v>2</v>
          </cell>
          <cell r="B1852" t="str">
            <v>CD</v>
          </cell>
          <cell r="O1852">
            <v>282</v>
          </cell>
        </row>
        <row r="1853">
          <cell r="A1853">
            <v>2</v>
          </cell>
          <cell r="B1853" t="str">
            <v>CD</v>
          </cell>
          <cell r="O1853">
            <v>127137</v>
          </cell>
        </row>
        <row r="1854">
          <cell r="A1854">
            <v>2</v>
          </cell>
          <cell r="B1854" t="str">
            <v>CD</v>
          </cell>
          <cell r="O1854">
            <v>12421</v>
          </cell>
        </row>
        <row r="1855">
          <cell r="A1855">
            <v>2</v>
          </cell>
          <cell r="B1855" t="str">
            <v>CD</v>
          </cell>
          <cell r="O1855">
            <v>3434</v>
          </cell>
        </row>
        <row r="1856">
          <cell r="A1856">
            <v>2</v>
          </cell>
          <cell r="B1856" t="str">
            <v>CD</v>
          </cell>
          <cell r="O1856">
            <v>55388</v>
          </cell>
        </row>
        <row r="1857">
          <cell r="A1857">
            <v>2</v>
          </cell>
          <cell r="B1857" t="str">
            <v>CD</v>
          </cell>
          <cell r="O1857">
            <v>234360</v>
          </cell>
        </row>
        <row r="1858">
          <cell r="A1858">
            <v>2</v>
          </cell>
          <cell r="B1858" t="str">
            <v>CD</v>
          </cell>
          <cell r="O1858">
            <v>601</v>
          </cell>
        </row>
        <row r="1859">
          <cell r="A1859">
            <v>2</v>
          </cell>
          <cell r="B1859" t="str">
            <v>CD</v>
          </cell>
          <cell r="O1859">
            <v>2633</v>
          </cell>
        </row>
        <row r="1860">
          <cell r="A1860">
            <v>2</v>
          </cell>
          <cell r="B1860" t="str">
            <v>CD</v>
          </cell>
          <cell r="O1860">
            <v>39647</v>
          </cell>
        </row>
        <row r="1861">
          <cell r="A1861">
            <v>2</v>
          </cell>
          <cell r="B1861" t="str">
            <v>CD</v>
          </cell>
          <cell r="O1861">
            <v>12019</v>
          </cell>
        </row>
        <row r="1862">
          <cell r="A1862">
            <v>2</v>
          </cell>
          <cell r="B1862" t="str">
            <v>CD</v>
          </cell>
          <cell r="O1862">
            <v>450000</v>
          </cell>
        </row>
        <row r="1863">
          <cell r="A1863">
            <v>2</v>
          </cell>
          <cell r="B1863" t="str">
            <v>CD</v>
          </cell>
          <cell r="O1863">
            <v>87500</v>
          </cell>
        </row>
        <row r="1864">
          <cell r="A1864">
            <v>2</v>
          </cell>
          <cell r="B1864" t="str">
            <v>CD</v>
          </cell>
          <cell r="O1864">
            <v>87500</v>
          </cell>
        </row>
        <row r="1865">
          <cell r="A1865">
            <v>2</v>
          </cell>
          <cell r="B1865" t="str">
            <v>CD</v>
          </cell>
          <cell r="O1865">
            <v>400000</v>
          </cell>
        </row>
        <row r="1866">
          <cell r="A1866">
            <v>2</v>
          </cell>
          <cell r="B1866" t="str">
            <v>CD</v>
          </cell>
          <cell r="O1866">
            <v>400000</v>
          </cell>
        </row>
        <row r="1867">
          <cell r="A1867">
            <v>2</v>
          </cell>
          <cell r="B1867" t="str">
            <v>CD</v>
          </cell>
          <cell r="O1867">
            <v>400000</v>
          </cell>
        </row>
        <row r="1868">
          <cell r="A1868">
            <v>2</v>
          </cell>
          <cell r="B1868" t="str">
            <v>CD</v>
          </cell>
          <cell r="O1868">
            <v>300000</v>
          </cell>
        </row>
        <row r="1869">
          <cell r="A1869">
            <v>2</v>
          </cell>
          <cell r="B1869" t="str">
            <v>CD</v>
          </cell>
          <cell r="O1869">
            <v>450000</v>
          </cell>
        </row>
        <row r="1870">
          <cell r="A1870">
            <v>2</v>
          </cell>
          <cell r="B1870" t="str">
            <v>CD</v>
          </cell>
          <cell r="O1870">
            <v>400000</v>
          </cell>
        </row>
        <row r="1871">
          <cell r="A1871">
            <v>2</v>
          </cell>
          <cell r="B1871" t="str">
            <v>CD</v>
          </cell>
          <cell r="O1871">
            <v>400000</v>
          </cell>
        </row>
        <row r="1872">
          <cell r="A1872">
            <v>2</v>
          </cell>
          <cell r="B1872" t="str">
            <v>CD</v>
          </cell>
          <cell r="O1872">
            <v>300000</v>
          </cell>
        </row>
        <row r="1873">
          <cell r="A1873">
            <v>2</v>
          </cell>
          <cell r="B1873" t="str">
            <v>CD</v>
          </cell>
          <cell r="O1873">
            <v>458622</v>
          </cell>
        </row>
        <row r="1874">
          <cell r="A1874">
            <v>2</v>
          </cell>
          <cell r="B1874" t="str">
            <v>CD</v>
          </cell>
          <cell r="O1874">
            <v>266500</v>
          </cell>
        </row>
        <row r="1875">
          <cell r="A1875">
            <v>2</v>
          </cell>
          <cell r="B1875" t="str">
            <v>CD</v>
          </cell>
          <cell r="O1875">
            <v>8162</v>
          </cell>
        </row>
        <row r="1876">
          <cell r="A1876">
            <v>2</v>
          </cell>
          <cell r="B1876" t="str">
            <v>CD</v>
          </cell>
          <cell r="O1876">
            <v>12565</v>
          </cell>
        </row>
        <row r="1877">
          <cell r="A1877">
            <v>2</v>
          </cell>
          <cell r="B1877" t="str">
            <v>CD</v>
          </cell>
          <cell r="O1877">
            <v>50260</v>
          </cell>
        </row>
        <row r="1878">
          <cell r="A1878">
            <v>2</v>
          </cell>
          <cell r="B1878" t="str">
            <v>CD</v>
          </cell>
          <cell r="O1878">
            <v>45966</v>
          </cell>
        </row>
        <row r="1879">
          <cell r="A1879">
            <v>2</v>
          </cell>
          <cell r="B1879" t="str">
            <v>CD</v>
          </cell>
          <cell r="O1879">
            <v>33824</v>
          </cell>
        </row>
        <row r="1880">
          <cell r="A1880">
            <v>2</v>
          </cell>
          <cell r="B1880" t="str">
            <v>CD</v>
          </cell>
          <cell r="O1880">
            <v>861</v>
          </cell>
        </row>
        <row r="1881">
          <cell r="A1881">
            <v>2</v>
          </cell>
          <cell r="B1881" t="str">
            <v>CD</v>
          </cell>
          <cell r="O1881">
            <v>53757</v>
          </cell>
        </row>
        <row r="1882">
          <cell r="A1882">
            <v>2</v>
          </cell>
          <cell r="B1882" t="str">
            <v>CD</v>
          </cell>
          <cell r="O1882">
            <v>37125</v>
          </cell>
        </row>
        <row r="1883">
          <cell r="A1883">
            <v>2</v>
          </cell>
          <cell r="B1883" t="str">
            <v>CD</v>
          </cell>
          <cell r="O1883">
            <v>30957</v>
          </cell>
        </row>
        <row r="1884">
          <cell r="A1884">
            <v>2</v>
          </cell>
          <cell r="B1884" t="str">
            <v>CD</v>
          </cell>
          <cell r="O1884">
            <v>22931</v>
          </cell>
        </row>
        <row r="1885">
          <cell r="A1885">
            <v>2</v>
          </cell>
          <cell r="B1885" t="str">
            <v>CD</v>
          </cell>
          <cell r="O1885">
            <v>9172</v>
          </cell>
        </row>
        <row r="1886">
          <cell r="A1886">
            <v>2</v>
          </cell>
          <cell r="B1886" t="str">
            <v>CD</v>
          </cell>
          <cell r="O1886">
            <v>8255</v>
          </cell>
        </row>
        <row r="1887">
          <cell r="A1887">
            <v>2</v>
          </cell>
          <cell r="B1887" t="str">
            <v>CD</v>
          </cell>
          <cell r="O1887">
            <v>1840</v>
          </cell>
        </row>
        <row r="1888">
          <cell r="A1888">
            <v>2</v>
          </cell>
          <cell r="B1888" t="str">
            <v>CD</v>
          </cell>
          <cell r="O1888">
            <v>22412</v>
          </cell>
        </row>
        <row r="1889">
          <cell r="A1889">
            <v>2</v>
          </cell>
          <cell r="B1889" t="str">
            <v>CD</v>
          </cell>
          <cell r="O1889">
            <v>76797</v>
          </cell>
        </row>
        <row r="1890">
          <cell r="A1890">
            <v>2</v>
          </cell>
          <cell r="B1890" t="str">
            <v>CD</v>
          </cell>
          <cell r="O1890">
            <v>122</v>
          </cell>
        </row>
        <row r="1891">
          <cell r="A1891">
            <v>2</v>
          </cell>
          <cell r="B1891" t="str">
            <v>CD</v>
          </cell>
          <cell r="O1891">
            <v>164</v>
          </cell>
        </row>
        <row r="1892">
          <cell r="A1892">
            <v>2</v>
          </cell>
          <cell r="B1892" t="str">
            <v>CD</v>
          </cell>
          <cell r="O1892">
            <v>76282</v>
          </cell>
        </row>
        <row r="1893">
          <cell r="A1893">
            <v>2</v>
          </cell>
          <cell r="B1893" t="str">
            <v>CD</v>
          </cell>
          <cell r="O1893">
            <v>19234</v>
          </cell>
        </row>
        <row r="1894">
          <cell r="A1894">
            <v>2</v>
          </cell>
          <cell r="B1894" t="str">
            <v>CD</v>
          </cell>
          <cell r="O1894">
            <v>10162</v>
          </cell>
        </row>
        <row r="1895">
          <cell r="A1895">
            <v>2</v>
          </cell>
          <cell r="B1895" t="str">
            <v>CD</v>
          </cell>
          <cell r="O1895">
            <v>1997</v>
          </cell>
        </row>
        <row r="1896">
          <cell r="A1896">
            <v>2</v>
          </cell>
          <cell r="B1896" t="str">
            <v>CD</v>
          </cell>
          <cell r="O1896">
            <v>45317</v>
          </cell>
        </row>
        <row r="1897">
          <cell r="A1897">
            <v>2</v>
          </cell>
          <cell r="B1897" t="str">
            <v>CD</v>
          </cell>
          <cell r="O1897">
            <v>349</v>
          </cell>
        </row>
        <row r="1898">
          <cell r="A1898">
            <v>2</v>
          </cell>
          <cell r="B1898" t="str">
            <v>CD</v>
          </cell>
          <cell r="O1898">
            <v>1531</v>
          </cell>
        </row>
        <row r="1899">
          <cell r="A1899">
            <v>2</v>
          </cell>
          <cell r="B1899" t="str">
            <v>CD</v>
          </cell>
          <cell r="O1899">
            <v>21369</v>
          </cell>
        </row>
        <row r="1900">
          <cell r="A1900">
            <v>2</v>
          </cell>
          <cell r="B1900" t="str">
            <v>CD</v>
          </cell>
          <cell r="O1900">
            <v>9834</v>
          </cell>
        </row>
        <row r="1901">
          <cell r="A1901">
            <v>2</v>
          </cell>
          <cell r="B1901" t="str">
            <v>CD</v>
          </cell>
          <cell r="O1901">
            <v>0</v>
          </cell>
        </row>
        <row r="1902">
          <cell r="A1902">
            <v>2</v>
          </cell>
          <cell r="B1902" t="str">
            <v>CD</v>
          </cell>
          <cell r="O1902">
            <v>0</v>
          </cell>
        </row>
        <row r="1903">
          <cell r="A1903">
            <v>2</v>
          </cell>
          <cell r="B1903" t="str">
            <v>CD</v>
          </cell>
          <cell r="O1903">
            <v>62943733</v>
          </cell>
        </row>
        <row r="1904">
          <cell r="A1904">
            <v>2</v>
          </cell>
          <cell r="B1904" t="str">
            <v>CD</v>
          </cell>
          <cell r="O1904">
            <v>500000</v>
          </cell>
        </row>
        <row r="1905">
          <cell r="A1905">
            <v>2</v>
          </cell>
          <cell r="B1905" t="str">
            <v>CD</v>
          </cell>
          <cell r="O1905">
            <v>62943733</v>
          </cell>
        </row>
        <row r="1906">
          <cell r="A1906">
            <v>2</v>
          </cell>
          <cell r="B1906" t="str">
            <v>CD</v>
          </cell>
          <cell r="O1906">
            <v>500000</v>
          </cell>
        </row>
        <row r="1907">
          <cell r="A1907">
            <v>2</v>
          </cell>
          <cell r="B1907" t="str">
            <v>CD</v>
          </cell>
          <cell r="O1907">
            <v>3579980</v>
          </cell>
        </row>
        <row r="1908">
          <cell r="A1908">
            <v>2</v>
          </cell>
          <cell r="B1908" t="str">
            <v>CD</v>
          </cell>
          <cell r="O1908">
            <v>6200680</v>
          </cell>
        </row>
        <row r="1909">
          <cell r="A1909">
            <v>2</v>
          </cell>
          <cell r="B1909" t="str">
            <v>CD</v>
          </cell>
          <cell r="O1909">
            <v>139662</v>
          </cell>
        </row>
        <row r="1910">
          <cell r="A1910">
            <v>2</v>
          </cell>
          <cell r="B1910" t="str">
            <v>CD</v>
          </cell>
          <cell r="O1910">
            <v>267963</v>
          </cell>
        </row>
        <row r="1911">
          <cell r="A1911">
            <v>2</v>
          </cell>
          <cell r="B1911" t="str">
            <v>CD</v>
          </cell>
          <cell r="O1911">
            <v>1071853</v>
          </cell>
        </row>
        <row r="1912">
          <cell r="A1912">
            <v>2</v>
          </cell>
          <cell r="B1912" t="str">
            <v>CD</v>
          </cell>
          <cell r="O1912">
            <v>786530</v>
          </cell>
        </row>
        <row r="1913">
          <cell r="A1913">
            <v>2</v>
          </cell>
          <cell r="B1913" t="str">
            <v>CD</v>
          </cell>
          <cell r="O1913">
            <v>578776</v>
          </cell>
        </row>
        <row r="1914">
          <cell r="A1914">
            <v>2</v>
          </cell>
          <cell r="B1914" t="str">
            <v>CD</v>
          </cell>
          <cell r="O1914">
            <v>941812</v>
          </cell>
        </row>
        <row r="1915">
          <cell r="A1915">
            <v>2</v>
          </cell>
          <cell r="B1915" t="str">
            <v>CD</v>
          </cell>
          <cell r="O1915">
            <v>853979</v>
          </cell>
        </row>
        <row r="1916">
          <cell r="A1916">
            <v>2</v>
          </cell>
          <cell r="B1916" t="str">
            <v>CD</v>
          </cell>
          <cell r="O1916">
            <v>418545</v>
          </cell>
        </row>
        <row r="1917">
          <cell r="A1917">
            <v>2</v>
          </cell>
          <cell r="B1917" t="str">
            <v>CD</v>
          </cell>
          <cell r="O1917">
            <v>176547</v>
          </cell>
        </row>
        <row r="1918">
          <cell r="A1918">
            <v>2</v>
          </cell>
          <cell r="B1918" t="str">
            <v>CD</v>
          </cell>
          <cell r="O1918">
            <v>310034</v>
          </cell>
        </row>
        <row r="1919">
          <cell r="A1919">
            <v>2</v>
          </cell>
          <cell r="B1919" t="str">
            <v>CD</v>
          </cell>
          <cell r="O1919">
            <v>306739</v>
          </cell>
        </row>
        <row r="1920">
          <cell r="A1920">
            <v>2</v>
          </cell>
          <cell r="B1920" t="str">
            <v>CD</v>
          </cell>
          <cell r="O1920">
            <v>175169</v>
          </cell>
        </row>
        <row r="1921">
          <cell r="A1921">
            <v>2</v>
          </cell>
          <cell r="B1921" t="str">
            <v>CD</v>
          </cell>
          <cell r="O1921">
            <v>31489</v>
          </cell>
        </row>
        <row r="1922">
          <cell r="A1922">
            <v>2</v>
          </cell>
          <cell r="B1922" t="str">
            <v>CD</v>
          </cell>
          <cell r="O1922">
            <v>563683</v>
          </cell>
        </row>
        <row r="1923">
          <cell r="A1923">
            <v>2</v>
          </cell>
          <cell r="B1923" t="str">
            <v>CD</v>
          </cell>
          <cell r="O1923">
            <v>870187</v>
          </cell>
        </row>
        <row r="1924">
          <cell r="A1924">
            <v>2</v>
          </cell>
          <cell r="B1924" t="str">
            <v>CD</v>
          </cell>
          <cell r="O1924">
            <v>3119</v>
          </cell>
        </row>
        <row r="1925">
          <cell r="A1925">
            <v>2</v>
          </cell>
          <cell r="B1925" t="str">
            <v>CD</v>
          </cell>
          <cell r="O1925">
            <v>24816</v>
          </cell>
        </row>
        <row r="1926">
          <cell r="A1926">
            <v>2</v>
          </cell>
          <cell r="B1926" t="str">
            <v>CD</v>
          </cell>
          <cell r="O1926">
            <v>4183</v>
          </cell>
        </row>
        <row r="1927">
          <cell r="A1927">
            <v>2</v>
          </cell>
          <cell r="B1927" t="str">
            <v>CD</v>
          </cell>
          <cell r="O1927">
            <v>1919780</v>
          </cell>
        </row>
        <row r="1928">
          <cell r="A1928">
            <v>2</v>
          </cell>
          <cell r="B1928" t="str">
            <v>CD</v>
          </cell>
          <cell r="O1928">
            <v>19234</v>
          </cell>
        </row>
        <row r="1929">
          <cell r="A1929">
            <v>2</v>
          </cell>
          <cell r="B1929" t="str">
            <v>CD</v>
          </cell>
          <cell r="O1929">
            <v>173896</v>
          </cell>
        </row>
        <row r="1930">
          <cell r="A1930">
            <v>2</v>
          </cell>
          <cell r="B1930" t="str">
            <v>CD</v>
          </cell>
          <cell r="O1930">
            <v>50943</v>
          </cell>
        </row>
        <row r="1931">
          <cell r="A1931">
            <v>2</v>
          </cell>
          <cell r="B1931" t="str">
            <v>CD</v>
          </cell>
          <cell r="O1931">
            <v>775438</v>
          </cell>
        </row>
        <row r="1932">
          <cell r="A1932">
            <v>2</v>
          </cell>
          <cell r="B1932" t="str">
            <v>CD</v>
          </cell>
          <cell r="O1932">
            <v>69228</v>
          </cell>
        </row>
        <row r="1933">
          <cell r="A1933">
            <v>2</v>
          </cell>
          <cell r="B1933" t="str">
            <v>CD</v>
          </cell>
          <cell r="O1933">
            <v>8918</v>
          </cell>
        </row>
        <row r="1934">
          <cell r="A1934">
            <v>2</v>
          </cell>
          <cell r="B1934" t="str">
            <v>CD</v>
          </cell>
          <cell r="O1934">
            <v>39066</v>
          </cell>
        </row>
        <row r="1935">
          <cell r="A1935">
            <v>2</v>
          </cell>
          <cell r="B1935" t="str">
            <v>CD</v>
          </cell>
          <cell r="O1935">
            <v>451039</v>
          </cell>
        </row>
        <row r="1936">
          <cell r="A1936">
            <v>2</v>
          </cell>
          <cell r="B1936" t="str">
            <v>CD</v>
          </cell>
          <cell r="O1936">
            <v>168277</v>
          </cell>
        </row>
        <row r="1937">
          <cell r="A1937">
            <v>2</v>
          </cell>
          <cell r="B1937" t="str">
            <v>CD</v>
          </cell>
          <cell r="O1937">
            <v>12212000</v>
          </cell>
        </row>
        <row r="1938">
          <cell r="A1938">
            <v>2</v>
          </cell>
          <cell r="B1938" t="str">
            <v>CD</v>
          </cell>
          <cell r="O1938">
            <v>15744000</v>
          </cell>
        </row>
        <row r="1939">
          <cell r="A1939">
            <v>2</v>
          </cell>
          <cell r="B1939" t="str">
            <v>CD</v>
          </cell>
          <cell r="O1939">
            <v>449448</v>
          </cell>
        </row>
        <row r="1940">
          <cell r="A1940">
            <v>2</v>
          </cell>
          <cell r="B1940" t="str">
            <v>CD</v>
          </cell>
          <cell r="O1940">
            <v>1605549</v>
          </cell>
        </row>
        <row r="1941">
          <cell r="A1941">
            <v>2</v>
          </cell>
          <cell r="B1941" t="str">
            <v>CD</v>
          </cell>
          <cell r="O1941">
            <v>1814703</v>
          </cell>
        </row>
        <row r="1942">
          <cell r="A1942">
            <v>2</v>
          </cell>
          <cell r="B1942" t="str">
            <v>CD</v>
          </cell>
          <cell r="O1942">
            <v>28113</v>
          </cell>
        </row>
        <row r="1943">
          <cell r="A1943">
            <v>2</v>
          </cell>
          <cell r="B1943" t="str">
            <v>CD</v>
          </cell>
          <cell r="O1943">
            <v>56301</v>
          </cell>
        </row>
        <row r="1944">
          <cell r="A1944">
            <v>2</v>
          </cell>
          <cell r="B1944" t="str">
            <v>CD</v>
          </cell>
          <cell r="O1944">
            <v>251245</v>
          </cell>
        </row>
        <row r="1945">
          <cell r="A1945">
            <v>2</v>
          </cell>
          <cell r="B1945" t="str">
            <v>CD</v>
          </cell>
          <cell r="O1945">
            <v>201637</v>
          </cell>
        </row>
        <row r="1946">
          <cell r="A1946">
            <v>2</v>
          </cell>
          <cell r="B1946" t="str">
            <v>CD</v>
          </cell>
          <cell r="O1946">
            <v>158327</v>
          </cell>
        </row>
        <row r="1947">
          <cell r="A1947">
            <v>2</v>
          </cell>
          <cell r="B1947" t="str">
            <v>CD</v>
          </cell>
          <cell r="O1947">
            <v>116507</v>
          </cell>
        </row>
        <row r="1948">
          <cell r="A1948">
            <v>2</v>
          </cell>
          <cell r="B1948" t="str">
            <v>CD</v>
          </cell>
          <cell r="O1948">
            <v>3988</v>
          </cell>
        </row>
        <row r="1949">
          <cell r="A1949">
            <v>2</v>
          </cell>
          <cell r="B1949" t="str">
            <v>CD</v>
          </cell>
          <cell r="O1949">
            <v>185164</v>
          </cell>
        </row>
        <row r="1950">
          <cell r="A1950">
            <v>2</v>
          </cell>
          <cell r="B1950" t="str">
            <v>CD</v>
          </cell>
          <cell r="O1950">
            <v>169482</v>
          </cell>
        </row>
        <row r="1951">
          <cell r="A1951">
            <v>2</v>
          </cell>
          <cell r="B1951" t="str">
            <v>CD</v>
          </cell>
          <cell r="O1951">
            <v>174165</v>
          </cell>
        </row>
        <row r="1952">
          <cell r="A1952">
            <v>2</v>
          </cell>
          <cell r="B1952" t="str">
            <v>CD</v>
          </cell>
          <cell r="O1952">
            <v>108374</v>
          </cell>
        </row>
        <row r="1953">
          <cell r="A1953">
            <v>2</v>
          </cell>
          <cell r="B1953" t="str">
            <v>CD</v>
          </cell>
          <cell r="O1953">
            <v>22164</v>
          </cell>
        </row>
        <row r="1954">
          <cell r="A1954">
            <v>2</v>
          </cell>
          <cell r="B1954" t="str">
            <v>CD</v>
          </cell>
          <cell r="O1954">
            <v>80277</v>
          </cell>
        </row>
        <row r="1955">
          <cell r="A1955">
            <v>2</v>
          </cell>
          <cell r="B1955" t="str">
            <v>CD</v>
          </cell>
          <cell r="O1955">
            <v>55051</v>
          </cell>
        </row>
        <row r="1956">
          <cell r="A1956">
            <v>2</v>
          </cell>
          <cell r="B1956" t="str">
            <v>CD</v>
          </cell>
          <cell r="O1956">
            <v>35431</v>
          </cell>
        </row>
        <row r="1957">
          <cell r="A1957">
            <v>2</v>
          </cell>
          <cell r="B1957" t="str">
            <v>CD</v>
          </cell>
          <cell r="O1957">
            <v>6134</v>
          </cell>
        </row>
        <row r="1958">
          <cell r="A1958">
            <v>2</v>
          </cell>
          <cell r="B1958" t="str">
            <v>CD</v>
          </cell>
          <cell r="O1958">
            <v>107574</v>
          </cell>
        </row>
        <row r="1959">
          <cell r="A1959">
            <v>2</v>
          </cell>
          <cell r="B1959" t="str">
            <v>CD</v>
          </cell>
          <cell r="O1959">
            <v>142710</v>
          </cell>
        </row>
        <row r="1960">
          <cell r="A1960">
            <v>2</v>
          </cell>
          <cell r="B1960" t="str">
            <v>CD</v>
          </cell>
          <cell r="O1960">
            <v>266574</v>
          </cell>
        </row>
        <row r="1961">
          <cell r="A1961">
            <v>2</v>
          </cell>
          <cell r="B1961" t="str">
            <v>CD</v>
          </cell>
          <cell r="O1961">
            <v>566</v>
          </cell>
        </row>
        <row r="1962">
          <cell r="A1962">
            <v>2</v>
          </cell>
          <cell r="B1962" t="str">
            <v>CD</v>
          </cell>
          <cell r="O1962">
            <v>21084</v>
          </cell>
        </row>
        <row r="1963">
          <cell r="A1963">
            <v>2</v>
          </cell>
          <cell r="B1963" t="str">
            <v>CD</v>
          </cell>
          <cell r="O1963">
            <v>759</v>
          </cell>
        </row>
        <row r="1964">
          <cell r="A1964">
            <v>2</v>
          </cell>
          <cell r="B1964" t="str">
            <v>CD</v>
          </cell>
          <cell r="O1964">
            <v>368699</v>
          </cell>
        </row>
        <row r="1965">
          <cell r="A1965">
            <v>2</v>
          </cell>
          <cell r="B1965" t="str">
            <v>CD</v>
          </cell>
          <cell r="O1965">
            <v>6411</v>
          </cell>
        </row>
        <row r="1966">
          <cell r="A1966">
            <v>2</v>
          </cell>
          <cell r="B1966" t="str">
            <v>CD</v>
          </cell>
          <cell r="O1966">
            <v>35005</v>
          </cell>
        </row>
        <row r="1967">
          <cell r="A1967">
            <v>2</v>
          </cell>
          <cell r="B1967" t="str">
            <v>CD</v>
          </cell>
          <cell r="O1967">
            <v>9251</v>
          </cell>
        </row>
        <row r="1968">
          <cell r="A1968">
            <v>2</v>
          </cell>
          <cell r="B1968" t="str">
            <v>CD</v>
          </cell>
          <cell r="O1968">
            <v>156094</v>
          </cell>
        </row>
        <row r="1969">
          <cell r="A1969">
            <v>2</v>
          </cell>
          <cell r="B1969" t="str">
            <v>CD</v>
          </cell>
          <cell r="O1969">
            <v>234360</v>
          </cell>
        </row>
        <row r="1970">
          <cell r="A1970">
            <v>2</v>
          </cell>
          <cell r="B1970" t="str">
            <v>CD</v>
          </cell>
          <cell r="O1970">
            <v>1619</v>
          </cell>
        </row>
        <row r="1971">
          <cell r="A1971">
            <v>2</v>
          </cell>
          <cell r="B1971" t="str">
            <v>CD</v>
          </cell>
          <cell r="O1971">
            <v>7094</v>
          </cell>
        </row>
        <row r="1972">
          <cell r="A1972">
            <v>2</v>
          </cell>
          <cell r="B1972" t="str">
            <v>CD</v>
          </cell>
          <cell r="O1972">
            <v>99308</v>
          </cell>
        </row>
        <row r="1973">
          <cell r="A1973">
            <v>2</v>
          </cell>
          <cell r="B1973" t="str">
            <v>CD</v>
          </cell>
          <cell r="O1973">
            <v>50384</v>
          </cell>
        </row>
        <row r="1974">
          <cell r="A1974">
            <v>2</v>
          </cell>
          <cell r="B1974" t="str">
            <v>CD</v>
          </cell>
          <cell r="O1974">
            <v>33874</v>
          </cell>
        </row>
        <row r="1975">
          <cell r="A1975">
            <v>2</v>
          </cell>
          <cell r="B1975" t="str">
            <v>CD</v>
          </cell>
          <cell r="O1975">
            <v>450000</v>
          </cell>
        </row>
        <row r="1976">
          <cell r="A1976">
            <v>2</v>
          </cell>
          <cell r="B1976" t="str">
            <v>CD</v>
          </cell>
          <cell r="O1976">
            <v>450000</v>
          </cell>
        </row>
        <row r="1977">
          <cell r="A1977">
            <v>2</v>
          </cell>
          <cell r="B1977" t="str">
            <v>CD</v>
          </cell>
          <cell r="O1977">
            <v>450000</v>
          </cell>
        </row>
        <row r="1978">
          <cell r="A1978">
            <v>2</v>
          </cell>
          <cell r="B1978" t="str">
            <v>CD</v>
          </cell>
          <cell r="O1978">
            <v>450000</v>
          </cell>
        </row>
        <row r="1979">
          <cell r="A1979">
            <v>2</v>
          </cell>
          <cell r="B1979" t="str">
            <v>CD</v>
          </cell>
          <cell r="O1979">
            <v>450000</v>
          </cell>
        </row>
        <row r="1980">
          <cell r="A1980">
            <v>2</v>
          </cell>
          <cell r="B1980" t="str">
            <v>CD</v>
          </cell>
          <cell r="O1980">
            <v>450000</v>
          </cell>
        </row>
        <row r="1981">
          <cell r="A1981">
            <v>2</v>
          </cell>
          <cell r="B1981" t="str">
            <v>CD</v>
          </cell>
          <cell r="O1981">
            <v>450000</v>
          </cell>
        </row>
        <row r="1982">
          <cell r="A1982">
            <v>2</v>
          </cell>
          <cell r="B1982" t="str">
            <v>CD</v>
          </cell>
          <cell r="O1982">
            <v>450000</v>
          </cell>
        </row>
        <row r="1983">
          <cell r="A1983">
            <v>2</v>
          </cell>
          <cell r="B1983" t="str">
            <v>CD</v>
          </cell>
          <cell r="O1983">
            <v>400000</v>
          </cell>
        </row>
        <row r="1984">
          <cell r="A1984">
            <v>2</v>
          </cell>
          <cell r="B1984" t="str">
            <v>CD</v>
          </cell>
          <cell r="O1984">
            <v>4986776</v>
          </cell>
        </row>
        <row r="1985">
          <cell r="A1985">
            <v>2</v>
          </cell>
          <cell r="B1985" t="str">
            <v>CD</v>
          </cell>
          <cell r="O1985">
            <v>8675161</v>
          </cell>
        </row>
        <row r="1986">
          <cell r="A1986">
            <v>2</v>
          </cell>
          <cell r="B1986" t="str">
            <v>CD</v>
          </cell>
          <cell r="O1986">
            <v>832068</v>
          </cell>
        </row>
        <row r="1987">
          <cell r="A1987">
            <v>2</v>
          </cell>
          <cell r="B1987" t="str">
            <v>CD</v>
          </cell>
          <cell r="O1987">
            <v>682500</v>
          </cell>
        </row>
        <row r="1988">
          <cell r="A1988">
            <v>2</v>
          </cell>
          <cell r="B1988" t="str">
            <v>CD</v>
          </cell>
          <cell r="O1988">
            <v>6120479</v>
          </cell>
        </row>
        <row r="1989">
          <cell r="A1989">
            <v>2</v>
          </cell>
          <cell r="B1989" t="str">
            <v>CD</v>
          </cell>
          <cell r="O1989">
            <v>0</v>
          </cell>
        </row>
        <row r="1990">
          <cell r="A1990">
            <v>2</v>
          </cell>
          <cell r="B1990" t="str">
            <v>CD</v>
          </cell>
          <cell r="O1990">
            <v>193169</v>
          </cell>
        </row>
        <row r="1991">
          <cell r="A1991">
            <v>2</v>
          </cell>
          <cell r="B1991" t="str">
            <v>CD</v>
          </cell>
          <cell r="O1991">
            <v>374299</v>
          </cell>
        </row>
        <row r="1992">
          <cell r="A1992">
            <v>2</v>
          </cell>
          <cell r="B1992" t="str">
            <v>CD</v>
          </cell>
          <cell r="O1992">
            <v>680069</v>
          </cell>
        </row>
        <row r="1993">
          <cell r="A1993">
            <v>2</v>
          </cell>
          <cell r="B1993" t="str">
            <v>CD</v>
          </cell>
          <cell r="O1993">
            <v>1702421</v>
          </cell>
        </row>
        <row r="1994">
          <cell r="A1994">
            <v>2</v>
          </cell>
          <cell r="B1994" t="str">
            <v>CD</v>
          </cell>
          <cell r="O1994">
            <v>1087863</v>
          </cell>
        </row>
        <row r="1995">
          <cell r="A1995">
            <v>2</v>
          </cell>
          <cell r="B1995" t="str">
            <v>CD</v>
          </cell>
          <cell r="O1995">
            <v>800515</v>
          </cell>
        </row>
        <row r="1996">
          <cell r="A1996">
            <v>2</v>
          </cell>
          <cell r="B1996" t="str">
            <v>CD</v>
          </cell>
          <cell r="O1996">
            <v>1272258</v>
          </cell>
        </row>
        <row r="1997">
          <cell r="A1997">
            <v>2</v>
          </cell>
          <cell r="B1997" t="str">
            <v>CD</v>
          </cell>
          <cell r="O1997">
            <v>31841</v>
          </cell>
        </row>
        <row r="1998">
          <cell r="A1998">
            <v>2</v>
          </cell>
          <cell r="B1998" t="str">
            <v>CD</v>
          </cell>
          <cell r="O1998">
            <v>571675</v>
          </cell>
        </row>
        <row r="1999">
          <cell r="A1999">
            <v>2</v>
          </cell>
          <cell r="B1999" t="str">
            <v>CD</v>
          </cell>
          <cell r="O1999">
            <v>1192625</v>
          </cell>
        </row>
        <row r="2000">
          <cell r="A2000">
            <v>2</v>
          </cell>
          <cell r="B2000" t="str">
            <v>CD</v>
          </cell>
          <cell r="O2000">
            <v>585573</v>
          </cell>
        </row>
        <row r="2001">
          <cell r="A2001">
            <v>2</v>
          </cell>
          <cell r="B2001" t="str">
            <v>CD</v>
          </cell>
          <cell r="O2001">
            <v>245923</v>
          </cell>
        </row>
        <row r="2002">
          <cell r="A2002">
            <v>2</v>
          </cell>
          <cell r="B2002" t="str">
            <v>CD</v>
          </cell>
          <cell r="O2002">
            <v>433758</v>
          </cell>
        </row>
        <row r="2003">
          <cell r="A2003">
            <v>2</v>
          </cell>
          <cell r="B2003" t="str">
            <v>CD</v>
          </cell>
          <cell r="O2003">
            <v>428033</v>
          </cell>
        </row>
        <row r="2004">
          <cell r="A2004">
            <v>2</v>
          </cell>
          <cell r="B2004" t="str">
            <v>CD</v>
          </cell>
          <cell r="O2004">
            <v>233035</v>
          </cell>
        </row>
        <row r="2005">
          <cell r="A2005">
            <v>2</v>
          </cell>
          <cell r="B2005" t="str">
            <v>CD</v>
          </cell>
          <cell r="O2005">
            <v>41918</v>
          </cell>
        </row>
        <row r="2006">
          <cell r="A2006">
            <v>2</v>
          </cell>
          <cell r="B2006" t="str">
            <v>CD</v>
          </cell>
          <cell r="O2006">
            <v>738134</v>
          </cell>
        </row>
        <row r="2007">
          <cell r="A2007">
            <v>2</v>
          </cell>
          <cell r="B2007" t="str">
            <v>CD</v>
          </cell>
          <cell r="O2007">
            <v>179292</v>
          </cell>
        </row>
        <row r="2008">
          <cell r="A2008">
            <v>2</v>
          </cell>
          <cell r="B2008" t="str">
            <v>CD</v>
          </cell>
          <cell r="O2008">
            <v>1819041</v>
          </cell>
        </row>
        <row r="2009">
          <cell r="A2009">
            <v>2</v>
          </cell>
          <cell r="B2009" t="str">
            <v>CD</v>
          </cell>
          <cell r="O2009">
            <v>4522</v>
          </cell>
        </row>
        <row r="2010">
          <cell r="A2010">
            <v>2</v>
          </cell>
          <cell r="B2010" t="str">
            <v>CD</v>
          </cell>
          <cell r="O2010">
            <v>52476</v>
          </cell>
        </row>
        <row r="2011">
          <cell r="A2011">
            <v>2</v>
          </cell>
          <cell r="B2011" t="str">
            <v>CD</v>
          </cell>
          <cell r="O2011">
            <v>6065</v>
          </cell>
        </row>
        <row r="2012">
          <cell r="A2012">
            <v>2</v>
          </cell>
          <cell r="B2012" t="str">
            <v>CD</v>
          </cell>
          <cell r="O2012">
            <v>2491900</v>
          </cell>
        </row>
        <row r="2013">
          <cell r="A2013">
            <v>2</v>
          </cell>
          <cell r="B2013" t="str">
            <v>CD</v>
          </cell>
          <cell r="O2013">
            <v>57704</v>
          </cell>
        </row>
        <row r="2014">
          <cell r="A2014">
            <v>2</v>
          </cell>
          <cell r="B2014" t="str">
            <v>CD</v>
          </cell>
          <cell r="O2014">
            <v>240518</v>
          </cell>
        </row>
        <row r="2015">
          <cell r="A2015">
            <v>2</v>
          </cell>
          <cell r="B2015" t="str">
            <v>CD</v>
          </cell>
          <cell r="O2015">
            <v>73855</v>
          </cell>
        </row>
        <row r="2016">
          <cell r="A2016">
            <v>2</v>
          </cell>
          <cell r="B2016" t="str">
            <v>CD</v>
          </cell>
          <cell r="O2016">
            <v>1072522</v>
          </cell>
        </row>
        <row r="2017">
          <cell r="A2017">
            <v>2</v>
          </cell>
          <cell r="B2017" t="str">
            <v>CD</v>
          </cell>
          <cell r="O2017">
            <v>1847004</v>
          </cell>
        </row>
        <row r="2018">
          <cell r="A2018">
            <v>2</v>
          </cell>
          <cell r="B2018" t="str">
            <v>CD</v>
          </cell>
          <cell r="O2018">
            <v>12929</v>
          </cell>
        </row>
        <row r="2019">
          <cell r="A2019">
            <v>2</v>
          </cell>
          <cell r="B2019" t="str">
            <v>CD</v>
          </cell>
          <cell r="O2019">
            <v>56635</v>
          </cell>
        </row>
        <row r="2020">
          <cell r="A2020">
            <v>2</v>
          </cell>
          <cell r="B2020" t="str">
            <v>CD</v>
          </cell>
          <cell r="O2020">
            <v>673037</v>
          </cell>
        </row>
        <row r="2021">
          <cell r="A2021">
            <v>2</v>
          </cell>
          <cell r="B2021" t="str">
            <v>CD</v>
          </cell>
          <cell r="O2021">
            <v>170024</v>
          </cell>
        </row>
        <row r="2022">
          <cell r="A2022">
            <v>2</v>
          </cell>
          <cell r="B2022" t="str">
            <v>CD</v>
          </cell>
          <cell r="O2022">
            <v>232747</v>
          </cell>
        </row>
        <row r="2023">
          <cell r="A2023">
            <v>2</v>
          </cell>
          <cell r="B2023" t="str">
            <v>CD</v>
          </cell>
          <cell r="O2023">
            <v>160950</v>
          </cell>
        </row>
        <row r="2024">
          <cell r="A2024">
            <v>2</v>
          </cell>
          <cell r="B2024" t="str">
            <v>CD</v>
          </cell>
          <cell r="O2024">
            <v>42920</v>
          </cell>
        </row>
        <row r="2025">
          <cell r="A2025">
            <v>2</v>
          </cell>
          <cell r="B2025" t="str">
            <v>CD</v>
          </cell>
          <cell r="O2025">
            <v>288980</v>
          </cell>
        </row>
        <row r="2026">
          <cell r="A2026">
            <v>2</v>
          </cell>
          <cell r="B2026" t="str">
            <v>CD</v>
          </cell>
          <cell r="O2026">
            <v>965700</v>
          </cell>
        </row>
        <row r="2027">
          <cell r="A2027">
            <v>2</v>
          </cell>
          <cell r="B2027" t="str">
            <v>CD</v>
          </cell>
          <cell r="O2027">
            <v>600000</v>
          </cell>
        </row>
        <row r="2028">
          <cell r="A2028">
            <v>2</v>
          </cell>
          <cell r="B2028" t="str">
            <v>CD</v>
          </cell>
          <cell r="O2028">
            <v>536500</v>
          </cell>
        </row>
        <row r="2029">
          <cell r="A2029">
            <v>2</v>
          </cell>
          <cell r="B2029" t="str">
            <v>CD</v>
          </cell>
          <cell r="O2029">
            <v>11803</v>
          </cell>
        </row>
        <row r="2030">
          <cell r="A2030">
            <v>2</v>
          </cell>
          <cell r="B2030" t="str">
            <v>CD</v>
          </cell>
          <cell r="O2030">
            <v>109939</v>
          </cell>
        </row>
        <row r="2031">
          <cell r="A2031">
            <v>2</v>
          </cell>
          <cell r="B2031" t="str">
            <v>CD</v>
          </cell>
          <cell r="O2031">
            <v>807300</v>
          </cell>
        </row>
        <row r="2032">
          <cell r="A2032">
            <v>2</v>
          </cell>
          <cell r="B2032" t="str">
            <v>CD</v>
          </cell>
          <cell r="O2032">
            <v>100000</v>
          </cell>
        </row>
        <row r="2033">
          <cell r="A2033">
            <v>2</v>
          </cell>
          <cell r="B2033" t="str">
            <v>CD</v>
          </cell>
          <cell r="O2033">
            <v>100000</v>
          </cell>
        </row>
        <row r="2034">
          <cell r="A2034">
            <v>2</v>
          </cell>
          <cell r="B2034" t="str">
            <v>CD</v>
          </cell>
          <cell r="O2034">
            <v>11252987</v>
          </cell>
        </row>
        <row r="2035">
          <cell r="A2035">
            <v>2</v>
          </cell>
          <cell r="B2035" t="str">
            <v>CD</v>
          </cell>
          <cell r="O2035">
            <v>800000</v>
          </cell>
        </row>
        <row r="2036">
          <cell r="A2036">
            <v>2</v>
          </cell>
          <cell r="B2036" t="str">
            <v>CD</v>
          </cell>
          <cell r="O2036">
            <v>113800</v>
          </cell>
        </row>
        <row r="2037">
          <cell r="A2037">
            <v>2</v>
          </cell>
          <cell r="B2037" t="str">
            <v>CD</v>
          </cell>
          <cell r="O2037">
            <v>18533249</v>
          </cell>
        </row>
        <row r="2038">
          <cell r="A2038">
            <v>2</v>
          </cell>
          <cell r="B2038" t="str">
            <v>CD</v>
          </cell>
          <cell r="O2038">
            <v>152250</v>
          </cell>
        </row>
        <row r="2039">
          <cell r="A2039">
            <v>2</v>
          </cell>
          <cell r="B2039" t="str">
            <v>CD</v>
          </cell>
          <cell r="O2039">
            <v>350000</v>
          </cell>
        </row>
        <row r="2040">
          <cell r="A2040">
            <v>2</v>
          </cell>
          <cell r="B2040" t="str">
            <v>CD</v>
          </cell>
          <cell r="O2040">
            <v>400000</v>
          </cell>
        </row>
        <row r="2041">
          <cell r="A2041">
            <v>2</v>
          </cell>
          <cell r="B2041" t="str">
            <v>CD</v>
          </cell>
          <cell r="O2041">
            <v>0</v>
          </cell>
        </row>
        <row r="2042">
          <cell r="A2042">
            <v>2</v>
          </cell>
          <cell r="B2042" t="str">
            <v>CD</v>
          </cell>
          <cell r="O2042">
            <v>199916</v>
          </cell>
        </row>
        <row r="2043">
          <cell r="A2043">
            <v>2</v>
          </cell>
          <cell r="B2043" t="str">
            <v>CD</v>
          </cell>
          <cell r="O2043">
            <v>200000</v>
          </cell>
        </row>
        <row r="2044">
          <cell r="A2044">
            <v>2</v>
          </cell>
          <cell r="B2044" t="str">
            <v>CD</v>
          </cell>
          <cell r="O2044">
            <v>154500</v>
          </cell>
        </row>
        <row r="2045">
          <cell r="A2045">
            <v>2</v>
          </cell>
          <cell r="B2045" t="str">
            <v>CD</v>
          </cell>
          <cell r="O2045">
            <v>200000</v>
          </cell>
        </row>
        <row r="2046">
          <cell r="A2046">
            <v>2</v>
          </cell>
          <cell r="B2046" t="str">
            <v>CD</v>
          </cell>
          <cell r="O2046">
            <v>340000</v>
          </cell>
        </row>
        <row r="2047">
          <cell r="A2047">
            <v>2</v>
          </cell>
          <cell r="B2047" t="str">
            <v>CD</v>
          </cell>
          <cell r="O2047">
            <v>200000</v>
          </cell>
        </row>
        <row r="2048">
          <cell r="A2048">
            <v>2</v>
          </cell>
          <cell r="B2048" t="str">
            <v>CD</v>
          </cell>
          <cell r="O2048">
            <v>13949</v>
          </cell>
        </row>
        <row r="2049">
          <cell r="A2049">
            <v>2</v>
          </cell>
          <cell r="B2049" t="str">
            <v>CD</v>
          </cell>
          <cell r="O2049">
            <v>500000</v>
          </cell>
        </row>
        <row r="2050">
          <cell r="A2050">
            <v>2</v>
          </cell>
          <cell r="B2050" t="str">
            <v>CD</v>
          </cell>
          <cell r="O2050">
            <v>200000</v>
          </cell>
        </row>
        <row r="2051">
          <cell r="A2051">
            <v>2</v>
          </cell>
          <cell r="B2051" t="str">
            <v>CD</v>
          </cell>
          <cell r="O2051">
            <v>3410000</v>
          </cell>
        </row>
        <row r="2052">
          <cell r="A2052">
            <v>2</v>
          </cell>
          <cell r="B2052" t="str">
            <v>CD</v>
          </cell>
          <cell r="O2052">
            <v>2090000</v>
          </cell>
        </row>
        <row r="2053">
          <cell r="A2053">
            <v>2</v>
          </cell>
          <cell r="B2053" t="str">
            <v>CD</v>
          </cell>
          <cell r="O2053">
            <v>0</v>
          </cell>
        </row>
        <row r="2054">
          <cell r="A2054">
            <v>2</v>
          </cell>
          <cell r="B2054" t="str">
            <v>CD</v>
          </cell>
          <cell r="O2054">
            <v>500000</v>
          </cell>
        </row>
        <row r="2055">
          <cell r="A2055">
            <v>2</v>
          </cell>
          <cell r="B2055" t="str">
            <v>CD</v>
          </cell>
          <cell r="O2055">
            <v>375500</v>
          </cell>
        </row>
        <row r="2056">
          <cell r="A2056">
            <v>2</v>
          </cell>
          <cell r="B2056" t="str">
            <v>CD</v>
          </cell>
          <cell r="O2056">
            <v>400000</v>
          </cell>
        </row>
        <row r="2057">
          <cell r="A2057">
            <v>2</v>
          </cell>
          <cell r="B2057" t="str">
            <v>CD</v>
          </cell>
          <cell r="O2057">
            <v>584703</v>
          </cell>
        </row>
        <row r="2058">
          <cell r="A2058">
            <v>2</v>
          </cell>
          <cell r="B2058" t="str">
            <v>CD</v>
          </cell>
          <cell r="O2058">
            <v>80000</v>
          </cell>
        </row>
        <row r="2059">
          <cell r="A2059">
            <v>2</v>
          </cell>
          <cell r="B2059" t="str">
            <v>CD</v>
          </cell>
          <cell r="O2059">
            <v>195650</v>
          </cell>
        </row>
        <row r="2060">
          <cell r="A2060">
            <v>2</v>
          </cell>
          <cell r="B2060" t="str">
            <v>CD</v>
          </cell>
          <cell r="O2060">
            <v>392910</v>
          </cell>
        </row>
        <row r="2061">
          <cell r="A2061">
            <v>2</v>
          </cell>
          <cell r="B2061" t="str">
            <v>CD</v>
          </cell>
          <cell r="O2061">
            <v>300000</v>
          </cell>
        </row>
        <row r="2062">
          <cell r="A2062">
            <v>2</v>
          </cell>
          <cell r="B2062" t="str">
            <v>CD</v>
          </cell>
          <cell r="O2062">
            <v>346510</v>
          </cell>
        </row>
        <row r="2063">
          <cell r="A2063">
            <v>2</v>
          </cell>
          <cell r="B2063" t="str">
            <v>CD</v>
          </cell>
          <cell r="O2063">
            <v>650000</v>
          </cell>
        </row>
        <row r="2064">
          <cell r="A2064">
            <v>2</v>
          </cell>
          <cell r="B2064" t="str">
            <v>CD</v>
          </cell>
          <cell r="O2064">
            <v>334910</v>
          </cell>
        </row>
        <row r="2065">
          <cell r="A2065">
            <v>2</v>
          </cell>
          <cell r="B2065" t="str">
            <v>CD</v>
          </cell>
          <cell r="O2065">
            <v>3000000</v>
          </cell>
        </row>
        <row r="2066">
          <cell r="A2066">
            <v>2</v>
          </cell>
          <cell r="B2066" t="str">
            <v>CD</v>
          </cell>
          <cell r="O2066">
            <v>719658</v>
          </cell>
        </row>
        <row r="2067">
          <cell r="A2067">
            <v>2</v>
          </cell>
          <cell r="B2067" t="str">
            <v>CD</v>
          </cell>
          <cell r="O2067">
            <v>3271495</v>
          </cell>
        </row>
        <row r="2068">
          <cell r="A2068">
            <v>2</v>
          </cell>
          <cell r="B2068" t="str">
            <v>CD</v>
          </cell>
          <cell r="O2068">
            <v>474500</v>
          </cell>
        </row>
        <row r="2069">
          <cell r="A2069">
            <v>2</v>
          </cell>
          <cell r="B2069" t="str">
            <v>CD</v>
          </cell>
          <cell r="O2069">
            <v>377278</v>
          </cell>
        </row>
        <row r="2070">
          <cell r="A2070">
            <v>2</v>
          </cell>
          <cell r="B2070" t="str">
            <v>CD</v>
          </cell>
          <cell r="O2070">
            <v>56227</v>
          </cell>
        </row>
        <row r="2071">
          <cell r="A2071">
            <v>2</v>
          </cell>
          <cell r="B2071" t="str">
            <v>CD</v>
          </cell>
          <cell r="O2071">
            <v>109346</v>
          </cell>
        </row>
        <row r="2072">
          <cell r="A2072">
            <v>2</v>
          </cell>
          <cell r="B2072" t="str">
            <v>CD</v>
          </cell>
          <cell r="O2072">
            <v>535264</v>
          </cell>
        </row>
        <row r="2073">
          <cell r="A2073">
            <v>2</v>
          </cell>
          <cell r="B2073" t="str">
            <v>CD</v>
          </cell>
          <cell r="O2073">
            <v>41919</v>
          </cell>
        </row>
        <row r="2074">
          <cell r="A2074">
            <v>2</v>
          </cell>
          <cell r="B2074" t="str">
            <v>CD</v>
          </cell>
          <cell r="O2074">
            <v>316655</v>
          </cell>
        </row>
        <row r="2075">
          <cell r="A2075">
            <v>2</v>
          </cell>
          <cell r="B2075" t="str">
            <v>CD</v>
          </cell>
          <cell r="O2075">
            <v>233014</v>
          </cell>
        </row>
        <row r="2076">
          <cell r="A2076">
            <v>2</v>
          </cell>
          <cell r="B2076" t="str">
            <v>CD</v>
          </cell>
          <cell r="O2076">
            <v>378101</v>
          </cell>
        </row>
        <row r="2077">
          <cell r="A2077">
            <v>2</v>
          </cell>
          <cell r="B2077" t="str">
            <v>CD</v>
          </cell>
          <cell r="O2077">
            <v>35236</v>
          </cell>
        </row>
        <row r="2078">
          <cell r="A2078">
            <v>2</v>
          </cell>
          <cell r="B2078" t="str">
            <v>CD</v>
          </cell>
          <cell r="O2078">
            <v>335594</v>
          </cell>
        </row>
        <row r="2079">
          <cell r="A2079">
            <v>2</v>
          </cell>
          <cell r="B2079" t="str">
            <v>CD</v>
          </cell>
          <cell r="O2079">
            <v>220825</v>
          </cell>
        </row>
        <row r="2080">
          <cell r="A2080">
            <v>2</v>
          </cell>
          <cell r="B2080" t="str">
            <v>CD</v>
          </cell>
          <cell r="O2080">
            <v>35490</v>
          </cell>
        </row>
        <row r="2081">
          <cell r="A2081">
            <v>2</v>
          </cell>
          <cell r="B2081" t="str">
            <v>CD</v>
          </cell>
          <cell r="O2081">
            <v>163574</v>
          </cell>
        </row>
        <row r="2082">
          <cell r="A2082">
            <v>2</v>
          </cell>
          <cell r="B2082" t="str">
            <v>CD</v>
          </cell>
          <cell r="O2082">
            <v>102162</v>
          </cell>
        </row>
        <row r="2083">
          <cell r="A2083">
            <v>2</v>
          </cell>
          <cell r="B2083" t="str">
            <v>CD</v>
          </cell>
          <cell r="O2083">
            <v>67342</v>
          </cell>
        </row>
        <row r="2084">
          <cell r="A2084">
            <v>2</v>
          </cell>
          <cell r="B2084" t="str">
            <v>CD</v>
          </cell>
          <cell r="O2084">
            <v>12268</v>
          </cell>
        </row>
        <row r="2085">
          <cell r="A2085">
            <v>2</v>
          </cell>
          <cell r="B2085" t="str">
            <v>CD</v>
          </cell>
          <cell r="O2085">
            <v>215148</v>
          </cell>
        </row>
        <row r="2086">
          <cell r="A2086">
            <v>2</v>
          </cell>
          <cell r="B2086" t="str">
            <v>CD</v>
          </cell>
          <cell r="O2086">
            <v>84703</v>
          </cell>
        </row>
        <row r="2087">
          <cell r="A2087">
            <v>2</v>
          </cell>
          <cell r="B2087" t="str">
            <v>CD</v>
          </cell>
          <cell r="O2087">
            <v>531972</v>
          </cell>
        </row>
        <row r="2088">
          <cell r="A2088">
            <v>2</v>
          </cell>
          <cell r="B2088" t="str">
            <v>CD</v>
          </cell>
          <cell r="O2088">
            <v>1103</v>
          </cell>
        </row>
        <row r="2089">
          <cell r="A2089">
            <v>2</v>
          </cell>
          <cell r="B2089" t="str">
            <v>CD</v>
          </cell>
          <cell r="O2089">
            <v>7464</v>
          </cell>
        </row>
        <row r="2090">
          <cell r="A2090">
            <v>2</v>
          </cell>
          <cell r="B2090" t="str">
            <v>CD</v>
          </cell>
          <cell r="O2090">
            <v>1480</v>
          </cell>
        </row>
        <row r="2091">
          <cell r="A2091">
            <v>2</v>
          </cell>
          <cell r="B2091" t="str">
            <v>CD</v>
          </cell>
          <cell r="O2091">
            <v>724685</v>
          </cell>
        </row>
        <row r="2092">
          <cell r="A2092">
            <v>2</v>
          </cell>
          <cell r="B2092" t="str">
            <v>CD</v>
          </cell>
          <cell r="O2092">
            <v>19234</v>
          </cell>
        </row>
        <row r="2093">
          <cell r="A2093">
            <v>2</v>
          </cell>
          <cell r="B2093" t="str">
            <v>CD</v>
          </cell>
          <cell r="O2093">
            <v>70010</v>
          </cell>
        </row>
        <row r="2094">
          <cell r="A2094">
            <v>2</v>
          </cell>
          <cell r="B2094" t="str">
            <v>CD</v>
          </cell>
          <cell r="O2094">
            <v>18028</v>
          </cell>
        </row>
        <row r="2095">
          <cell r="A2095">
            <v>2</v>
          </cell>
          <cell r="B2095" t="str">
            <v>CD</v>
          </cell>
          <cell r="O2095">
            <v>312189</v>
          </cell>
        </row>
        <row r="2096">
          <cell r="A2096">
            <v>2</v>
          </cell>
          <cell r="B2096" t="str">
            <v>CD</v>
          </cell>
          <cell r="O2096">
            <v>880896</v>
          </cell>
        </row>
        <row r="2097">
          <cell r="A2097">
            <v>2</v>
          </cell>
          <cell r="B2097" t="str">
            <v>CD</v>
          </cell>
          <cell r="O2097">
            <v>3156</v>
          </cell>
        </row>
        <row r="2098">
          <cell r="A2098">
            <v>2</v>
          </cell>
          <cell r="B2098" t="str">
            <v>CD</v>
          </cell>
          <cell r="O2098">
            <v>13825</v>
          </cell>
        </row>
        <row r="2099">
          <cell r="A2099">
            <v>2</v>
          </cell>
          <cell r="B2099" t="str">
            <v>CD</v>
          </cell>
          <cell r="O2099">
            <v>205688</v>
          </cell>
        </row>
        <row r="2100">
          <cell r="A2100">
            <v>2</v>
          </cell>
          <cell r="B2100" t="str">
            <v>CD</v>
          </cell>
          <cell r="O2100">
            <v>10480</v>
          </cell>
        </row>
        <row r="2101">
          <cell r="A2101">
            <v>2</v>
          </cell>
          <cell r="B2101" t="str">
            <v>CD</v>
          </cell>
          <cell r="O2101">
            <v>67748</v>
          </cell>
        </row>
        <row r="2102">
          <cell r="A2102">
            <v>2</v>
          </cell>
          <cell r="B2102" t="str">
            <v>CD</v>
          </cell>
          <cell r="O2102">
            <v>500000</v>
          </cell>
        </row>
        <row r="2103">
          <cell r="A2103">
            <v>2</v>
          </cell>
          <cell r="B2103" t="str">
            <v>CD</v>
          </cell>
          <cell r="O2103">
            <v>0</v>
          </cell>
        </row>
        <row r="2104">
          <cell r="A2104">
            <v>2</v>
          </cell>
          <cell r="B2104" t="str">
            <v>CD</v>
          </cell>
          <cell r="O2104">
            <v>562500</v>
          </cell>
        </row>
        <row r="2105">
          <cell r="A2105">
            <v>2</v>
          </cell>
          <cell r="B2105" t="str">
            <v>CD</v>
          </cell>
          <cell r="O2105">
            <v>795000</v>
          </cell>
        </row>
        <row r="2106">
          <cell r="A2106">
            <v>2</v>
          </cell>
          <cell r="B2106" t="str">
            <v>CD</v>
          </cell>
          <cell r="O2106">
            <v>182125</v>
          </cell>
        </row>
        <row r="2107">
          <cell r="A2107">
            <v>2</v>
          </cell>
          <cell r="B2107" t="str">
            <v>CD</v>
          </cell>
          <cell r="O2107">
            <v>562500</v>
          </cell>
        </row>
        <row r="2108">
          <cell r="A2108">
            <v>2</v>
          </cell>
          <cell r="B2108" t="str">
            <v>CD</v>
          </cell>
          <cell r="O2108">
            <v>795000</v>
          </cell>
        </row>
        <row r="2109">
          <cell r="A2109">
            <v>2</v>
          </cell>
          <cell r="B2109" t="str">
            <v>CD</v>
          </cell>
          <cell r="O2109">
            <v>182125</v>
          </cell>
        </row>
        <row r="2110">
          <cell r="A2110">
            <v>2</v>
          </cell>
          <cell r="B2110" t="str">
            <v>CD</v>
          </cell>
          <cell r="O2110">
            <v>600000</v>
          </cell>
        </row>
        <row r="2111">
          <cell r="A2111">
            <v>2</v>
          </cell>
          <cell r="B2111" t="str">
            <v>CD</v>
          </cell>
          <cell r="O2111">
            <v>600000</v>
          </cell>
        </row>
        <row r="2112">
          <cell r="A2112">
            <v>2</v>
          </cell>
          <cell r="B2112" t="str">
            <v>CD</v>
          </cell>
          <cell r="O2112">
            <v>520000</v>
          </cell>
        </row>
        <row r="2113">
          <cell r="A2113">
            <v>2</v>
          </cell>
          <cell r="B2113" t="str">
            <v>CD</v>
          </cell>
          <cell r="O2113">
            <v>500000</v>
          </cell>
        </row>
        <row r="2114">
          <cell r="A2114">
            <v>2</v>
          </cell>
          <cell r="B2114" t="str">
            <v>CD</v>
          </cell>
          <cell r="O2114">
            <v>500000</v>
          </cell>
        </row>
        <row r="2115">
          <cell r="A2115">
            <v>2</v>
          </cell>
          <cell r="B2115" t="str">
            <v>CD</v>
          </cell>
          <cell r="O2115">
            <v>500000</v>
          </cell>
        </row>
        <row r="2116">
          <cell r="A2116">
            <v>2</v>
          </cell>
          <cell r="B2116" t="str">
            <v>CD</v>
          </cell>
          <cell r="O2116">
            <v>500000</v>
          </cell>
        </row>
        <row r="2117">
          <cell r="A2117">
            <v>2</v>
          </cell>
          <cell r="B2117" t="str">
            <v>CD</v>
          </cell>
          <cell r="O2117">
            <v>500000</v>
          </cell>
        </row>
        <row r="2118">
          <cell r="A2118">
            <v>2</v>
          </cell>
          <cell r="B2118" t="str">
            <v>CD</v>
          </cell>
          <cell r="O2118">
            <v>1205996</v>
          </cell>
        </row>
        <row r="2119">
          <cell r="A2119">
            <v>2</v>
          </cell>
          <cell r="B2119" t="str">
            <v>CD</v>
          </cell>
          <cell r="O2119">
            <v>887521</v>
          </cell>
        </row>
        <row r="2120">
          <cell r="A2120">
            <v>2</v>
          </cell>
          <cell r="B2120" t="str">
            <v>CD</v>
          </cell>
          <cell r="O2120">
            <v>4638426</v>
          </cell>
        </row>
        <row r="2121">
          <cell r="A2121">
            <v>2</v>
          </cell>
          <cell r="B2121" t="str">
            <v>CD</v>
          </cell>
          <cell r="O2121">
            <v>769600</v>
          </cell>
        </row>
        <row r="2122">
          <cell r="A2122">
            <v>2</v>
          </cell>
          <cell r="B2122" t="str">
            <v>CD</v>
          </cell>
          <cell r="O2122">
            <v>28113</v>
          </cell>
        </row>
        <row r="2123">
          <cell r="A2123">
            <v>2</v>
          </cell>
          <cell r="B2123" t="str">
            <v>CD</v>
          </cell>
          <cell r="O2123">
            <v>57356</v>
          </cell>
        </row>
        <row r="2124">
          <cell r="A2124">
            <v>2</v>
          </cell>
          <cell r="B2124" t="str">
            <v>CD</v>
          </cell>
          <cell r="O2124">
            <v>340965</v>
          </cell>
        </row>
        <row r="2125">
          <cell r="A2125">
            <v>2</v>
          </cell>
          <cell r="B2125" t="str">
            <v>CD</v>
          </cell>
          <cell r="O2125">
            <v>158327</v>
          </cell>
        </row>
        <row r="2126">
          <cell r="A2126">
            <v>2</v>
          </cell>
          <cell r="B2126" t="str">
            <v>CD</v>
          </cell>
          <cell r="O2126">
            <v>116507</v>
          </cell>
        </row>
        <row r="2127">
          <cell r="A2127">
            <v>2</v>
          </cell>
          <cell r="B2127" t="str">
            <v>CD</v>
          </cell>
          <cell r="O2127">
            <v>191183</v>
          </cell>
        </row>
        <row r="2128">
          <cell r="A2128">
            <v>2</v>
          </cell>
          <cell r="B2128" t="str">
            <v>CD</v>
          </cell>
          <cell r="O2128">
            <v>190435</v>
          </cell>
        </row>
        <row r="2129">
          <cell r="A2129">
            <v>2</v>
          </cell>
          <cell r="B2129" t="str">
            <v>CD</v>
          </cell>
          <cell r="O2129">
            <v>59907</v>
          </cell>
        </row>
        <row r="2130">
          <cell r="A2130">
            <v>2</v>
          </cell>
          <cell r="B2130" t="str">
            <v>CD</v>
          </cell>
          <cell r="O2130">
            <v>59473</v>
          </cell>
        </row>
        <row r="2131">
          <cell r="A2131">
            <v>2</v>
          </cell>
          <cell r="B2131" t="str">
            <v>CD</v>
          </cell>
          <cell r="O2131">
            <v>44376</v>
          </cell>
        </row>
        <row r="2132">
          <cell r="A2132">
            <v>2</v>
          </cell>
          <cell r="B2132" t="str">
            <v>CD</v>
          </cell>
          <cell r="O2132">
            <v>79305</v>
          </cell>
        </row>
        <row r="2133">
          <cell r="A2133">
            <v>2</v>
          </cell>
          <cell r="B2133" t="str">
            <v>CD</v>
          </cell>
          <cell r="O2133">
            <v>31395</v>
          </cell>
        </row>
        <row r="2134">
          <cell r="A2134">
            <v>2</v>
          </cell>
          <cell r="B2134" t="str">
            <v>CD</v>
          </cell>
          <cell r="O2134">
            <v>5520</v>
          </cell>
        </row>
        <row r="2135">
          <cell r="A2135">
            <v>2</v>
          </cell>
          <cell r="B2135" t="str">
            <v>CD</v>
          </cell>
          <cell r="O2135">
            <v>96451</v>
          </cell>
        </row>
        <row r="2136">
          <cell r="A2136">
            <v>2</v>
          </cell>
          <cell r="B2136" t="str">
            <v>CD</v>
          </cell>
          <cell r="O2136">
            <v>239799</v>
          </cell>
        </row>
        <row r="2137">
          <cell r="A2137">
            <v>2</v>
          </cell>
          <cell r="B2137" t="str">
            <v>CD</v>
          </cell>
          <cell r="O2137">
            <v>854</v>
          </cell>
        </row>
        <row r="2138">
          <cell r="A2138">
            <v>2</v>
          </cell>
          <cell r="B2138" t="str">
            <v>CD</v>
          </cell>
          <cell r="O2138">
            <v>3732</v>
          </cell>
        </row>
        <row r="2139">
          <cell r="A2139">
            <v>2</v>
          </cell>
          <cell r="B2139" t="str">
            <v>CD</v>
          </cell>
          <cell r="O2139">
            <v>1146</v>
          </cell>
        </row>
        <row r="2140">
          <cell r="A2140">
            <v>2</v>
          </cell>
          <cell r="B2140" t="str">
            <v>CD</v>
          </cell>
          <cell r="O2140">
            <v>330558</v>
          </cell>
        </row>
        <row r="2141">
          <cell r="A2141">
            <v>2</v>
          </cell>
          <cell r="B2141" t="str">
            <v>CD</v>
          </cell>
          <cell r="O2141">
            <v>6411</v>
          </cell>
        </row>
        <row r="2142">
          <cell r="A2142">
            <v>2</v>
          </cell>
          <cell r="B2142" t="str">
            <v>CD</v>
          </cell>
          <cell r="O2142">
            <v>35005</v>
          </cell>
        </row>
        <row r="2143">
          <cell r="A2143">
            <v>2</v>
          </cell>
          <cell r="B2143" t="str">
            <v>CD</v>
          </cell>
          <cell r="O2143">
            <v>13960</v>
          </cell>
        </row>
        <row r="2144">
          <cell r="A2144">
            <v>2</v>
          </cell>
          <cell r="B2144" t="str">
            <v>CD</v>
          </cell>
          <cell r="O2144">
            <v>156094</v>
          </cell>
        </row>
        <row r="2145">
          <cell r="A2145">
            <v>2</v>
          </cell>
          <cell r="B2145" t="str">
            <v>CD</v>
          </cell>
          <cell r="O2145">
            <v>1003848</v>
          </cell>
        </row>
        <row r="2146">
          <cell r="A2146">
            <v>2</v>
          </cell>
          <cell r="B2146" t="str">
            <v>CD</v>
          </cell>
          <cell r="O2146">
            <v>2443</v>
          </cell>
        </row>
        <row r="2147">
          <cell r="A2147">
            <v>2</v>
          </cell>
          <cell r="B2147" t="str">
            <v>CD</v>
          </cell>
          <cell r="O2147">
            <v>10705</v>
          </cell>
        </row>
        <row r="2148">
          <cell r="A2148">
            <v>2</v>
          </cell>
          <cell r="B2148" t="str">
            <v>CD</v>
          </cell>
          <cell r="O2148">
            <v>120900</v>
          </cell>
        </row>
        <row r="2149">
          <cell r="A2149">
            <v>2</v>
          </cell>
          <cell r="B2149" t="str">
            <v>CD</v>
          </cell>
          <cell r="O2149">
            <v>33874</v>
          </cell>
        </row>
        <row r="2150">
          <cell r="A2150">
            <v>2</v>
          </cell>
          <cell r="B2150" t="str">
            <v>CD</v>
          </cell>
          <cell r="O2150">
            <v>117000</v>
          </cell>
        </row>
        <row r="2151">
          <cell r="A2151">
            <v>2</v>
          </cell>
          <cell r="B2151" t="str">
            <v>CD</v>
          </cell>
          <cell r="O2151">
            <v>21150</v>
          </cell>
        </row>
        <row r="2152">
          <cell r="A2152">
            <v>2</v>
          </cell>
          <cell r="B2152" t="str">
            <v>CD</v>
          </cell>
          <cell r="O2152">
            <v>175000</v>
          </cell>
        </row>
        <row r="2153">
          <cell r="A2153">
            <v>2</v>
          </cell>
          <cell r="B2153" t="str">
            <v>CD</v>
          </cell>
          <cell r="O2153">
            <v>226542</v>
          </cell>
        </row>
        <row r="2154">
          <cell r="A2154">
            <v>2</v>
          </cell>
          <cell r="B2154" t="str">
            <v>CD</v>
          </cell>
          <cell r="O2154">
            <v>18827</v>
          </cell>
        </row>
        <row r="2155">
          <cell r="A2155">
            <v>2</v>
          </cell>
          <cell r="B2155" t="str">
            <v>CD</v>
          </cell>
          <cell r="O2155">
            <v>275100</v>
          </cell>
        </row>
        <row r="2156">
          <cell r="A2156">
            <v>2</v>
          </cell>
          <cell r="B2156" t="str">
            <v>CD</v>
          </cell>
          <cell r="O2156">
            <v>250000</v>
          </cell>
        </row>
        <row r="2157">
          <cell r="A2157">
            <v>2</v>
          </cell>
          <cell r="B2157" t="str">
            <v>CD</v>
          </cell>
          <cell r="O2157">
            <v>100000</v>
          </cell>
        </row>
        <row r="2158">
          <cell r="A2158">
            <v>2</v>
          </cell>
          <cell r="B2158" t="str">
            <v>CD</v>
          </cell>
          <cell r="O2158">
            <v>80000</v>
          </cell>
        </row>
        <row r="2159">
          <cell r="A2159">
            <v>2</v>
          </cell>
          <cell r="B2159" t="str">
            <v>CD</v>
          </cell>
          <cell r="O2159">
            <v>200000</v>
          </cell>
        </row>
        <row r="2160">
          <cell r="A2160">
            <v>2</v>
          </cell>
          <cell r="B2160" t="str">
            <v>CD</v>
          </cell>
          <cell r="O2160">
            <v>1000000</v>
          </cell>
        </row>
        <row r="2161">
          <cell r="A2161">
            <v>2</v>
          </cell>
          <cell r="B2161" t="str">
            <v>CD</v>
          </cell>
          <cell r="O2161">
            <v>50000</v>
          </cell>
        </row>
        <row r="2162">
          <cell r="A2162">
            <v>2</v>
          </cell>
          <cell r="B2162" t="str">
            <v>CD</v>
          </cell>
          <cell r="O2162">
            <v>50000</v>
          </cell>
        </row>
        <row r="2163">
          <cell r="A2163">
            <v>2</v>
          </cell>
          <cell r="B2163" t="str">
            <v>CD</v>
          </cell>
          <cell r="O2163">
            <v>50000</v>
          </cell>
        </row>
        <row r="2164">
          <cell r="A2164">
            <v>2</v>
          </cell>
          <cell r="B2164" t="str">
            <v>CD</v>
          </cell>
          <cell r="O2164">
            <v>100000</v>
          </cell>
        </row>
        <row r="2165">
          <cell r="A2165">
            <v>2</v>
          </cell>
          <cell r="B2165" t="str">
            <v>CD</v>
          </cell>
          <cell r="O2165">
            <v>985000</v>
          </cell>
        </row>
        <row r="2166">
          <cell r="A2166">
            <v>2</v>
          </cell>
          <cell r="B2166" t="str">
            <v>CD</v>
          </cell>
          <cell r="O2166">
            <v>0</v>
          </cell>
        </row>
        <row r="2167">
          <cell r="A2167">
            <v>2</v>
          </cell>
          <cell r="B2167" t="str">
            <v>CD</v>
          </cell>
          <cell r="O2167">
            <v>24000</v>
          </cell>
        </row>
        <row r="2168">
          <cell r="A2168">
            <v>2</v>
          </cell>
          <cell r="B2168" t="str">
            <v>CD</v>
          </cell>
          <cell r="O2168">
            <v>200000</v>
          </cell>
        </row>
        <row r="2169">
          <cell r="A2169">
            <v>2</v>
          </cell>
          <cell r="B2169" t="str">
            <v>CD</v>
          </cell>
          <cell r="O2169">
            <v>8369583</v>
          </cell>
        </row>
        <row r="2170">
          <cell r="A2170">
            <v>2</v>
          </cell>
          <cell r="B2170" t="str">
            <v>CD</v>
          </cell>
          <cell r="O2170">
            <v>5295456</v>
          </cell>
        </row>
        <row r="2171">
          <cell r="A2171">
            <v>2</v>
          </cell>
          <cell r="B2171" t="str">
            <v>CD</v>
          </cell>
          <cell r="O2171">
            <v>45500</v>
          </cell>
        </row>
        <row r="2172">
          <cell r="A2172">
            <v>2</v>
          </cell>
          <cell r="B2172" t="str">
            <v>CD</v>
          </cell>
          <cell r="O2172">
            <v>1599744</v>
          </cell>
        </row>
        <row r="2173">
          <cell r="A2173">
            <v>2</v>
          </cell>
          <cell r="B2173" t="str">
            <v>CD</v>
          </cell>
          <cell r="O2173">
            <v>185007</v>
          </cell>
        </row>
        <row r="2174">
          <cell r="A2174">
            <v>2</v>
          </cell>
          <cell r="B2174" t="str">
            <v>CD</v>
          </cell>
          <cell r="O2174">
            <v>374384</v>
          </cell>
        </row>
        <row r="2175">
          <cell r="A2175">
            <v>2</v>
          </cell>
          <cell r="B2175" t="str">
            <v>CD</v>
          </cell>
          <cell r="O2175">
            <v>1497538</v>
          </cell>
        </row>
        <row r="2176">
          <cell r="A2176">
            <v>2</v>
          </cell>
          <cell r="B2176" t="str">
            <v>CD</v>
          </cell>
          <cell r="O2176">
            <v>177763</v>
          </cell>
        </row>
        <row r="2177">
          <cell r="A2177">
            <v>2</v>
          </cell>
          <cell r="B2177" t="str">
            <v>CD</v>
          </cell>
          <cell r="O2177">
            <v>1041897</v>
          </cell>
        </row>
        <row r="2178">
          <cell r="A2178">
            <v>2</v>
          </cell>
          <cell r="B2178" t="str">
            <v>CD</v>
          </cell>
          <cell r="O2178">
            <v>766691</v>
          </cell>
        </row>
        <row r="2179">
          <cell r="A2179">
            <v>2</v>
          </cell>
          <cell r="B2179" t="str">
            <v>CD</v>
          </cell>
          <cell r="O2179">
            <v>1271490</v>
          </cell>
        </row>
        <row r="2180">
          <cell r="A2180">
            <v>2</v>
          </cell>
          <cell r="B2180" t="str">
            <v>CD</v>
          </cell>
          <cell r="O2180">
            <v>149422</v>
          </cell>
        </row>
        <row r="2181">
          <cell r="A2181">
            <v>2</v>
          </cell>
          <cell r="B2181" t="str">
            <v>CD</v>
          </cell>
          <cell r="O2181">
            <v>357443</v>
          </cell>
        </row>
        <row r="2182">
          <cell r="A2182">
            <v>2</v>
          </cell>
          <cell r="B2182" t="str">
            <v>CD</v>
          </cell>
          <cell r="O2182">
            <v>1251683</v>
          </cell>
        </row>
        <row r="2183">
          <cell r="A2183">
            <v>2</v>
          </cell>
          <cell r="B2183" t="str">
            <v>CD</v>
          </cell>
          <cell r="O2183">
            <v>412746</v>
          </cell>
        </row>
        <row r="2184">
          <cell r="A2184">
            <v>2</v>
          </cell>
          <cell r="B2184" t="str">
            <v>CD</v>
          </cell>
          <cell r="O2184">
            <v>264772</v>
          </cell>
        </row>
        <row r="2185">
          <cell r="A2185">
            <v>2</v>
          </cell>
          <cell r="B2185" t="str">
            <v>CD</v>
          </cell>
          <cell r="O2185">
            <v>523576</v>
          </cell>
        </row>
        <row r="2186">
          <cell r="A2186">
            <v>2</v>
          </cell>
          <cell r="B2186" t="str">
            <v>CD</v>
          </cell>
          <cell r="O2186">
            <v>243906</v>
          </cell>
        </row>
        <row r="2187">
          <cell r="A2187">
            <v>2</v>
          </cell>
          <cell r="B2187" t="str">
            <v>CD</v>
          </cell>
          <cell r="O2187">
            <v>41713</v>
          </cell>
        </row>
        <row r="2188">
          <cell r="A2188">
            <v>2</v>
          </cell>
          <cell r="B2188" t="str">
            <v>CD</v>
          </cell>
          <cell r="O2188">
            <v>495462</v>
          </cell>
        </row>
        <row r="2189">
          <cell r="A2189">
            <v>2</v>
          </cell>
          <cell r="B2189" t="str">
            <v>CD</v>
          </cell>
          <cell r="O2189">
            <v>113636</v>
          </cell>
        </row>
        <row r="2190">
          <cell r="A2190">
            <v>2</v>
          </cell>
          <cell r="B2190" t="str">
            <v>CD</v>
          </cell>
          <cell r="O2190">
            <v>1813791</v>
          </cell>
        </row>
        <row r="2191">
          <cell r="A2191">
            <v>2</v>
          </cell>
          <cell r="B2191" t="str">
            <v>CD</v>
          </cell>
          <cell r="O2191">
            <v>7526</v>
          </cell>
        </row>
        <row r="2192">
          <cell r="A2192">
            <v>2</v>
          </cell>
          <cell r="B2192" t="str">
            <v>CD</v>
          </cell>
          <cell r="O2192">
            <v>123060</v>
          </cell>
        </row>
        <row r="2193">
          <cell r="A2193">
            <v>2</v>
          </cell>
          <cell r="B2193" t="str">
            <v>CD</v>
          </cell>
          <cell r="O2193">
            <v>10094</v>
          </cell>
        </row>
        <row r="2194">
          <cell r="A2194">
            <v>2</v>
          </cell>
          <cell r="B2194" t="str">
            <v>CD</v>
          </cell>
          <cell r="O2194">
            <v>2542755</v>
          </cell>
        </row>
        <row r="2195">
          <cell r="A2195">
            <v>2</v>
          </cell>
          <cell r="B2195" t="str">
            <v>CD</v>
          </cell>
          <cell r="O2195">
            <v>25646</v>
          </cell>
        </row>
        <row r="2196">
          <cell r="A2196">
            <v>2</v>
          </cell>
          <cell r="B2196" t="str">
            <v>CD</v>
          </cell>
          <cell r="O2196">
            <v>230356</v>
          </cell>
        </row>
        <row r="2197">
          <cell r="A2197">
            <v>2</v>
          </cell>
          <cell r="B2197" t="str">
            <v>CD</v>
          </cell>
          <cell r="O2197">
            <v>122905</v>
          </cell>
        </row>
        <row r="2198">
          <cell r="A2198">
            <v>2</v>
          </cell>
          <cell r="B2198" t="str">
            <v>CD</v>
          </cell>
          <cell r="O2198">
            <v>1027204</v>
          </cell>
        </row>
        <row r="2199">
          <cell r="A2199">
            <v>2</v>
          </cell>
          <cell r="B2199" t="str">
            <v>CD</v>
          </cell>
          <cell r="O2199">
            <v>139344</v>
          </cell>
        </row>
        <row r="2200">
          <cell r="A2200">
            <v>2</v>
          </cell>
          <cell r="B2200" t="str">
            <v>CD</v>
          </cell>
          <cell r="O2200">
            <v>21516</v>
          </cell>
        </row>
        <row r="2201">
          <cell r="A2201">
            <v>2</v>
          </cell>
          <cell r="B2201" t="str">
            <v>CD</v>
          </cell>
          <cell r="O2201">
            <v>94250</v>
          </cell>
        </row>
        <row r="2202">
          <cell r="A2202">
            <v>2</v>
          </cell>
          <cell r="B2202" t="str">
            <v>CD</v>
          </cell>
          <cell r="O2202">
            <v>624033</v>
          </cell>
        </row>
        <row r="2203">
          <cell r="A2203">
            <v>2</v>
          </cell>
          <cell r="B2203" t="str">
            <v>CD</v>
          </cell>
          <cell r="O2203">
            <v>44418</v>
          </cell>
        </row>
        <row r="2204">
          <cell r="A2204">
            <v>2</v>
          </cell>
          <cell r="B2204" t="str">
            <v>CD</v>
          </cell>
          <cell r="O2204">
            <v>222913</v>
          </cell>
        </row>
        <row r="2205">
          <cell r="A2205">
            <v>2</v>
          </cell>
          <cell r="B2205" t="str">
            <v>CD</v>
          </cell>
          <cell r="O2205">
            <v>172204</v>
          </cell>
        </row>
        <row r="2206">
          <cell r="A2206">
            <v>2</v>
          </cell>
          <cell r="B2206" t="str">
            <v>CD</v>
          </cell>
          <cell r="O2206">
            <v>300000</v>
          </cell>
        </row>
        <row r="2207">
          <cell r="A2207">
            <v>2</v>
          </cell>
          <cell r="B2207" t="str">
            <v>CD</v>
          </cell>
          <cell r="O2207">
            <v>800000</v>
          </cell>
        </row>
        <row r="2208">
          <cell r="A2208">
            <v>2</v>
          </cell>
          <cell r="B2208" t="str">
            <v>CD</v>
          </cell>
          <cell r="O2208">
            <v>600000</v>
          </cell>
        </row>
        <row r="2209">
          <cell r="A2209">
            <v>2</v>
          </cell>
          <cell r="B2209" t="str">
            <v>CD</v>
          </cell>
          <cell r="O2209">
            <v>1000182</v>
          </cell>
        </row>
        <row r="2210">
          <cell r="A2210">
            <v>2</v>
          </cell>
          <cell r="B2210" t="str">
            <v>CD</v>
          </cell>
          <cell r="O2210">
            <v>470000</v>
          </cell>
        </row>
        <row r="2211">
          <cell r="A2211">
            <v>2</v>
          </cell>
          <cell r="B2211" t="str">
            <v>CD</v>
          </cell>
          <cell r="O2211">
            <v>135000</v>
          </cell>
        </row>
        <row r="2212">
          <cell r="A2212">
            <v>2</v>
          </cell>
          <cell r="B2212" t="str">
            <v>CD</v>
          </cell>
          <cell r="O2212">
            <v>1500000</v>
          </cell>
        </row>
        <row r="2213">
          <cell r="A2213">
            <v>2</v>
          </cell>
          <cell r="B2213" t="str">
            <v>CD</v>
          </cell>
          <cell r="O2213">
            <v>149698</v>
          </cell>
        </row>
        <row r="2214">
          <cell r="A2214">
            <v>2</v>
          </cell>
          <cell r="B2214" t="str">
            <v>CD</v>
          </cell>
          <cell r="O2214">
            <v>1001535</v>
          </cell>
        </row>
        <row r="2215">
          <cell r="A2215">
            <v>2</v>
          </cell>
          <cell r="B2215" t="str">
            <v>CD</v>
          </cell>
          <cell r="O2215">
            <v>561600</v>
          </cell>
        </row>
        <row r="2216">
          <cell r="A2216">
            <v>2</v>
          </cell>
          <cell r="B2216" t="str">
            <v>CD</v>
          </cell>
          <cell r="O2216">
            <v>17231</v>
          </cell>
        </row>
        <row r="2217">
          <cell r="A2217">
            <v>2</v>
          </cell>
          <cell r="B2217" t="str">
            <v>CD</v>
          </cell>
          <cell r="O2217">
            <v>31540</v>
          </cell>
        </row>
        <row r="2218">
          <cell r="A2218">
            <v>2</v>
          </cell>
          <cell r="B2218" t="str">
            <v>CD</v>
          </cell>
          <cell r="O2218">
            <v>126162</v>
          </cell>
        </row>
        <row r="2219">
          <cell r="A2219">
            <v>2</v>
          </cell>
          <cell r="B2219" t="str">
            <v>CD</v>
          </cell>
          <cell r="O2219">
            <v>97039</v>
          </cell>
        </row>
        <row r="2220">
          <cell r="A2220">
            <v>2</v>
          </cell>
          <cell r="B2220" t="str">
            <v>CD</v>
          </cell>
          <cell r="O2220">
            <v>71407</v>
          </cell>
        </row>
        <row r="2221">
          <cell r="A2221">
            <v>2</v>
          </cell>
          <cell r="B2221" t="str">
            <v>CD</v>
          </cell>
          <cell r="O2221">
            <v>115608</v>
          </cell>
        </row>
        <row r="2222">
          <cell r="A2222">
            <v>2</v>
          </cell>
          <cell r="B2222" t="str">
            <v>CD</v>
          </cell>
          <cell r="O2222">
            <v>95794</v>
          </cell>
        </row>
        <row r="2223">
          <cell r="A2223">
            <v>2</v>
          </cell>
          <cell r="B2223" t="str">
            <v>CD</v>
          </cell>
          <cell r="O2223">
            <v>67603</v>
          </cell>
        </row>
        <row r="2224">
          <cell r="A2224">
            <v>2</v>
          </cell>
          <cell r="B2224" t="str">
            <v>CD</v>
          </cell>
          <cell r="O2224">
            <v>7382</v>
          </cell>
        </row>
        <row r="2225">
          <cell r="A2225">
            <v>2</v>
          </cell>
          <cell r="B2225" t="str">
            <v>CD</v>
          </cell>
          <cell r="O2225">
            <v>50076</v>
          </cell>
        </row>
        <row r="2226">
          <cell r="A2226">
            <v>2</v>
          </cell>
          <cell r="B2226" t="str">
            <v>CD</v>
          </cell>
          <cell r="O2226">
            <v>27671</v>
          </cell>
        </row>
        <row r="2227">
          <cell r="A2227">
            <v>2</v>
          </cell>
          <cell r="B2227" t="str">
            <v>CD</v>
          </cell>
          <cell r="O2227">
            <v>20685</v>
          </cell>
        </row>
        <row r="2228">
          <cell r="A2228">
            <v>2</v>
          </cell>
          <cell r="B2228" t="str">
            <v>CD</v>
          </cell>
          <cell r="O2228">
            <v>3885</v>
          </cell>
        </row>
        <row r="2229">
          <cell r="A2229">
            <v>2</v>
          </cell>
          <cell r="B2229" t="str">
            <v>CD</v>
          </cell>
          <cell r="O2229">
            <v>63139</v>
          </cell>
        </row>
        <row r="2230">
          <cell r="A2230">
            <v>2</v>
          </cell>
          <cell r="B2230" t="str">
            <v>CD</v>
          </cell>
          <cell r="O2230">
            <v>167223</v>
          </cell>
        </row>
        <row r="2231">
          <cell r="A2231">
            <v>2</v>
          </cell>
          <cell r="B2231" t="str">
            <v>CD</v>
          </cell>
          <cell r="O2231">
            <v>301</v>
          </cell>
        </row>
        <row r="2232">
          <cell r="A2232">
            <v>2</v>
          </cell>
          <cell r="B2232" t="str">
            <v>CD</v>
          </cell>
          <cell r="O2232">
            <v>3732</v>
          </cell>
        </row>
        <row r="2233">
          <cell r="A2233">
            <v>2</v>
          </cell>
          <cell r="B2233" t="str">
            <v>CD</v>
          </cell>
          <cell r="O2233">
            <v>403</v>
          </cell>
        </row>
        <row r="2234">
          <cell r="A2234">
            <v>2</v>
          </cell>
          <cell r="B2234" t="str">
            <v>CD</v>
          </cell>
          <cell r="O2234">
            <v>216134</v>
          </cell>
        </row>
        <row r="2235">
          <cell r="A2235">
            <v>2</v>
          </cell>
          <cell r="B2235" t="str">
            <v>CD</v>
          </cell>
          <cell r="O2235">
            <v>12823</v>
          </cell>
        </row>
        <row r="2236">
          <cell r="A2236">
            <v>2</v>
          </cell>
          <cell r="B2236" t="str">
            <v>CD</v>
          </cell>
          <cell r="O2236">
            <v>21454</v>
          </cell>
        </row>
        <row r="2237">
          <cell r="A2237">
            <v>2</v>
          </cell>
          <cell r="B2237" t="str">
            <v>CD</v>
          </cell>
          <cell r="O2237">
            <v>4917</v>
          </cell>
        </row>
        <row r="2238">
          <cell r="A2238">
            <v>2</v>
          </cell>
          <cell r="B2238" t="str">
            <v>CD</v>
          </cell>
          <cell r="O2238">
            <v>95670</v>
          </cell>
        </row>
        <row r="2239">
          <cell r="A2239">
            <v>2</v>
          </cell>
          <cell r="B2239" t="str">
            <v>CD</v>
          </cell>
          <cell r="O2239">
            <v>860</v>
          </cell>
        </row>
        <row r="2240">
          <cell r="A2240">
            <v>2</v>
          </cell>
          <cell r="B2240" t="str">
            <v>CD</v>
          </cell>
          <cell r="O2240">
            <v>3771</v>
          </cell>
        </row>
        <row r="2241">
          <cell r="A2241">
            <v>2</v>
          </cell>
          <cell r="B2241" t="str">
            <v>CD</v>
          </cell>
          <cell r="O2241">
            <v>52938</v>
          </cell>
        </row>
        <row r="2242">
          <cell r="A2242">
            <v>2</v>
          </cell>
          <cell r="B2242" t="str">
            <v>CD</v>
          </cell>
          <cell r="O2242">
            <v>20761</v>
          </cell>
        </row>
        <row r="2243">
          <cell r="A2243">
            <v>2</v>
          </cell>
          <cell r="B2243" t="str">
            <v>CD</v>
          </cell>
          <cell r="O2243">
            <v>700000</v>
          </cell>
        </row>
        <row r="2244">
          <cell r="A2244">
            <v>2</v>
          </cell>
          <cell r="B2244" t="str">
            <v>CD</v>
          </cell>
          <cell r="O2244">
            <v>700000</v>
          </cell>
        </row>
        <row r="2245">
          <cell r="A2245">
            <v>2</v>
          </cell>
          <cell r="B2245" t="str">
            <v>CD</v>
          </cell>
          <cell r="O2245">
            <v>0</v>
          </cell>
        </row>
        <row r="2246">
          <cell r="A2246">
            <v>2</v>
          </cell>
          <cell r="B2246" t="str">
            <v>CD</v>
          </cell>
          <cell r="O2246">
            <v>3180000</v>
          </cell>
        </row>
        <row r="2247">
          <cell r="A2247">
            <v>2</v>
          </cell>
          <cell r="B2247" t="str">
            <v>CD</v>
          </cell>
          <cell r="O2247">
            <v>3180000</v>
          </cell>
        </row>
        <row r="2248">
          <cell r="A2248">
            <v>2</v>
          </cell>
          <cell r="B2248" t="str">
            <v>CD</v>
          </cell>
          <cell r="O2248">
            <v>105000</v>
          </cell>
        </row>
        <row r="2249">
          <cell r="A2249">
            <v>2</v>
          </cell>
          <cell r="B2249" t="str">
            <v>CD</v>
          </cell>
          <cell r="O2249">
            <v>105000</v>
          </cell>
        </row>
        <row r="2250">
          <cell r="A2250">
            <v>2</v>
          </cell>
          <cell r="B2250" t="str">
            <v>CD</v>
          </cell>
          <cell r="O2250">
            <v>700000</v>
          </cell>
        </row>
        <row r="2251">
          <cell r="A2251">
            <v>2</v>
          </cell>
          <cell r="B2251" t="str">
            <v>CD</v>
          </cell>
          <cell r="O2251">
            <v>700000</v>
          </cell>
        </row>
        <row r="2252">
          <cell r="A2252">
            <v>2</v>
          </cell>
          <cell r="B2252" t="str">
            <v>CD</v>
          </cell>
          <cell r="O2252">
            <v>700000</v>
          </cell>
        </row>
        <row r="2253">
          <cell r="A2253">
            <v>2</v>
          </cell>
          <cell r="B2253" t="str">
            <v>CD</v>
          </cell>
          <cell r="O2253">
            <v>700000</v>
          </cell>
        </row>
        <row r="2254">
          <cell r="A2254">
            <v>2</v>
          </cell>
          <cell r="B2254" t="str">
            <v>CD</v>
          </cell>
          <cell r="O2254">
            <v>700000</v>
          </cell>
        </row>
        <row r="2255">
          <cell r="A2255">
            <v>2</v>
          </cell>
          <cell r="B2255" t="str">
            <v>CD</v>
          </cell>
          <cell r="O2255">
            <v>700000</v>
          </cell>
        </row>
        <row r="2256">
          <cell r="A2256">
            <v>2</v>
          </cell>
          <cell r="B2256" t="str">
            <v>CD</v>
          </cell>
          <cell r="O2256">
            <v>352000</v>
          </cell>
        </row>
        <row r="2257">
          <cell r="A2257">
            <v>2</v>
          </cell>
          <cell r="B2257" t="str">
            <v>CD</v>
          </cell>
          <cell r="O2257">
            <v>0</v>
          </cell>
        </row>
        <row r="2258">
          <cell r="A2258">
            <v>2</v>
          </cell>
          <cell r="B2258" t="str">
            <v>CD</v>
          </cell>
          <cell r="O2258">
            <v>0</v>
          </cell>
        </row>
        <row r="2259">
          <cell r="A2259">
            <v>2</v>
          </cell>
          <cell r="B2259" t="str">
            <v>CD</v>
          </cell>
          <cell r="O2259">
            <v>770235</v>
          </cell>
        </row>
        <row r="2260">
          <cell r="A2260">
            <v>2</v>
          </cell>
          <cell r="B2260" t="str">
            <v>CD</v>
          </cell>
          <cell r="O2260">
            <v>7448542</v>
          </cell>
        </row>
        <row r="2261">
          <cell r="A2261">
            <v>2</v>
          </cell>
          <cell r="B2261" t="str">
            <v>CD</v>
          </cell>
          <cell r="O2261">
            <v>104000</v>
          </cell>
        </row>
        <row r="2262">
          <cell r="A2262">
            <v>2</v>
          </cell>
          <cell r="B2262" t="str">
            <v>CD</v>
          </cell>
          <cell r="O2262">
            <v>288771</v>
          </cell>
        </row>
        <row r="2263">
          <cell r="A2263">
            <v>2</v>
          </cell>
          <cell r="B2263" t="str">
            <v>CD</v>
          </cell>
          <cell r="O2263">
            <v>123338</v>
          </cell>
        </row>
        <row r="2264">
          <cell r="A2264">
            <v>2</v>
          </cell>
          <cell r="B2264" t="str">
            <v>CD</v>
          </cell>
          <cell r="O2264">
            <v>225172</v>
          </cell>
        </row>
        <row r="2265">
          <cell r="A2265">
            <v>2</v>
          </cell>
          <cell r="B2265" t="str">
            <v>CD</v>
          </cell>
          <cell r="O2265">
            <v>944545</v>
          </cell>
        </row>
        <row r="2266">
          <cell r="A2266">
            <v>2</v>
          </cell>
          <cell r="B2266" t="str">
            <v>CD</v>
          </cell>
          <cell r="O2266">
            <v>32086</v>
          </cell>
        </row>
        <row r="2267">
          <cell r="A2267">
            <v>2</v>
          </cell>
          <cell r="B2267" t="str">
            <v>CD</v>
          </cell>
          <cell r="O2267">
            <v>694598</v>
          </cell>
        </row>
        <row r="2268">
          <cell r="A2268">
            <v>2</v>
          </cell>
          <cell r="B2268" t="str">
            <v>CD</v>
          </cell>
          <cell r="O2268">
            <v>511127</v>
          </cell>
        </row>
        <row r="2269">
          <cell r="A2269">
            <v>2</v>
          </cell>
          <cell r="B2269" t="str">
            <v>CD</v>
          </cell>
          <cell r="O2269">
            <v>827289</v>
          </cell>
        </row>
        <row r="2270">
          <cell r="A2270">
            <v>2</v>
          </cell>
          <cell r="B2270" t="str">
            <v>CD</v>
          </cell>
          <cell r="O2270">
            <v>26971</v>
          </cell>
        </row>
        <row r="2271">
          <cell r="A2271">
            <v>2</v>
          </cell>
          <cell r="B2271" t="str">
            <v>CD</v>
          </cell>
          <cell r="O2271">
            <v>678700</v>
          </cell>
        </row>
        <row r="2272">
          <cell r="A2272">
            <v>2</v>
          </cell>
          <cell r="B2272" t="str">
            <v>CD</v>
          </cell>
          <cell r="O2272">
            <v>502776</v>
          </cell>
        </row>
        <row r="2273">
          <cell r="A2273">
            <v>2</v>
          </cell>
          <cell r="B2273" t="str">
            <v>CD</v>
          </cell>
          <cell r="O2273">
            <v>37984</v>
          </cell>
        </row>
        <row r="2274">
          <cell r="A2274">
            <v>2</v>
          </cell>
          <cell r="B2274" t="str">
            <v>CD</v>
          </cell>
          <cell r="O2274">
            <v>372427</v>
          </cell>
        </row>
        <row r="2275">
          <cell r="A2275">
            <v>2</v>
          </cell>
          <cell r="B2275" t="str">
            <v>CD</v>
          </cell>
          <cell r="O2275">
            <v>188284</v>
          </cell>
        </row>
        <row r="2276">
          <cell r="A2276">
            <v>2</v>
          </cell>
          <cell r="B2276" t="str">
            <v>CD</v>
          </cell>
          <cell r="O2276">
            <v>144957</v>
          </cell>
        </row>
        <row r="2277">
          <cell r="A2277">
            <v>2</v>
          </cell>
          <cell r="B2277" t="str">
            <v>CD</v>
          </cell>
          <cell r="O2277">
            <v>27400</v>
          </cell>
        </row>
        <row r="2278">
          <cell r="A2278">
            <v>2</v>
          </cell>
          <cell r="B2278" t="str">
            <v>CD</v>
          </cell>
          <cell r="O2278">
            <v>456641</v>
          </cell>
        </row>
        <row r="2279">
          <cell r="A2279">
            <v>2</v>
          </cell>
          <cell r="B2279" t="str">
            <v>CD</v>
          </cell>
          <cell r="O2279">
            <v>26449</v>
          </cell>
        </row>
        <row r="2280">
          <cell r="A2280">
            <v>2</v>
          </cell>
          <cell r="B2280" t="str">
            <v>CD</v>
          </cell>
          <cell r="O2280">
            <v>1183014</v>
          </cell>
        </row>
        <row r="2281">
          <cell r="A2281">
            <v>2</v>
          </cell>
          <cell r="B2281" t="str">
            <v>CD</v>
          </cell>
          <cell r="O2281">
            <v>2124</v>
          </cell>
        </row>
        <row r="2282">
          <cell r="A2282">
            <v>2</v>
          </cell>
          <cell r="B2282" t="str">
            <v>CD</v>
          </cell>
          <cell r="O2282">
            <v>48912</v>
          </cell>
        </row>
        <row r="2283">
          <cell r="A2283">
            <v>2</v>
          </cell>
          <cell r="B2283" t="str">
            <v>CD</v>
          </cell>
          <cell r="O2283">
            <v>2848</v>
          </cell>
        </row>
        <row r="2284">
          <cell r="A2284">
            <v>2</v>
          </cell>
          <cell r="B2284" t="str">
            <v>CD</v>
          </cell>
          <cell r="O2284">
            <v>1563794</v>
          </cell>
        </row>
        <row r="2285">
          <cell r="A2285">
            <v>2</v>
          </cell>
          <cell r="B2285" t="str">
            <v>CD</v>
          </cell>
          <cell r="O2285">
            <v>70527</v>
          </cell>
        </row>
        <row r="2286">
          <cell r="A2286">
            <v>2</v>
          </cell>
          <cell r="B2286" t="str">
            <v>CD</v>
          </cell>
          <cell r="O2286">
            <v>153570</v>
          </cell>
        </row>
        <row r="2287">
          <cell r="A2287">
            <v>2</v>
          </cell>
          <cell r="B2287" t="str">
            <v>CD</v>
          </cell>
          <cell r="O2287">
            <v>34687</v>
          </cell>
        </row>
        <row r="2288">
          <cell r="A2288">
            <v>2</v>
          </cell>
          <cell r="B2288" t="str">
            <v>CD</v>
          </cell>
          <cell r="O2288">
            <v>684802</v>
          </cell>
        </row>
        <row r="2289">
          <cell r="A2289">
            <v>2</v>
          </cell>
          <cell r="B2289" t="str">
            <v>CD</v>
          </cell>
          <cell r="O2289">
            <v>394716</v>
          </cell>
        </row>
        <row r="2290">
          <cell r="A2290">
            <v>2</v>
          </cell>
          <cell r="B2290" t="str">
            <v>CD</v>
          </cell>
          <cell r="O2290">
            <v>6072</v>
          </cell>
        </row>
        <row r="2291">
          <cell r="A2291">
            <v>2</v>
          </cell>
          <cell r="B2291" t="str">
            <v>CD</v>
          </cell>
          <cell r="O2291">
            <v>26600</v>
          </cell>
        </row>
        <row r="2292">
          <cell r="A2292">
            <v>2</v>
          </cell>
          <cell r="B2292" t="str">
            <v>CD</v>
          </cell>
          <cell r="O2292">
            <v>391509</v>
          </cell>
        </row>
        <row r="2293">
          <cell r="A2293">
            <v>2</v>
          </cell>
          <cell r="B2293" t="str">
            <v>CD</v>
          </cell>
          <cell r="O2293">
            <v>8022</v>
          </cell>
        </row>
        <row r="2294">
          <cell r="A2294">
            <v>2</v>
          </cell>
          <cell r="B2294" t="str">
            <v>CD</v>
          </cell>
          <cell r="O2294">
            <v>148608</v>
          </cell>
        </row>
        <row r="2295">
          <cell r="A2295">
            <v>2</v>
          </cell>
          <cell r="B2295" t="str">
            <v>CD</v>
          </cell>
          <cell r="O2295">
            <v>500000</v>
          </cell>
        </row>
        <row r="2296">
          <cell r="A2296">
            <v>2</v>
          </cell>
          <cell r="B2296" t="str">
            <v>CD</v>
          </cell>
          <cell r="O2296">
            <v>1600000</v>
          </cell>
        </row>
        <row r="2297">
          <cell r="A2297">
            <v>2</v>
          </cell>
          <cell r="B2297" t="str">
            <v>CD</v>
          </cell>
          <cell r="O2297">
            <v>550000</v>
          </cell>
        </row>
        <row r="2298">
          <cell r="A2298">
            <v>2</v>
          </cell>
          <cell r="B2298" t="str">
            <v>CD</v>
          </cell>
          <cell r="O2298">
            <v>200000</v>
          </cell>
        </row>
        <row r="2299">
          <cell r="A2299">
            <v>2</v>
          </cell>
          <cell r="B2299" t="str">
            <v>CD</v>
          </cell>
          <cell r="O2299">
            <v>543000</v>
          </cell>
        </row>
        <row r="2300">
          <cell r="A2300">
            <v>2</v>
          </cell>
          <cell r="B2300" t="str">
            <v>CD</v>
          </cell>
          <cell r="O2300">
            <v>4240000</v>
          </cell>
        </row>
        <row r="2301">
          <cell r="A2301">
            <v>2</v>
          </cell>
          <cell r="B2301" t="str">
            <v>CD</v>
          </cell>
          <cell r="O2301">
            <v>7000</v>
          </cell>
        </row>
        <row r="2302">
          <cell r="A2302">
            <v>2</v>
          </cell>
          <cell r="B2302" t="str">
            <v>CD</v>
          </cell>
          <cell r="O2302">
            <v>2000000</v>
          </cell>
        </row>
        <row r="2303">
          <cell r="A2303">
            <v>2</v>
          </cell>
          <cell r="B2303" t="str">
            <v>CD</v>
          </cell>
          <cell r="O2303">
            <v>948744</v>
          </cell>
        </row>
        <row r="2304">
          <cell r="A2304">
            <v>2</v>
          </cell>
          <cell r="B2304" t="str">
            <v>CD</v>
          </cell>
          <cell r="O2304">
            <v>5493748</v>
          </cell>
        </row>
        <row r="2305">
          <cell r="A2305">
            <v>2</v>
          </cell>
          <cell r="B2305" t="str">
            <v>CD</v>
          </cell>
          <cell r="O2305">
            <v>165100</v>
          </cell>
        </row>
        <row r="2306">
          <cell r="A2306">
            <v>2</v>
          </cell>
          <cell r="B2306" t="str">
            <v>CD</v>
          </cell>
          <cell r="O2306">
            <v>424349</v>
          </cell>
        </row>
        <row r="2307">
          <cell r="A2307">
            <v>2</v>
          </cell>
          <cell r="B2307" t="str">
            <v>CD</v>
          </cell>
          <cell r="O2307">
            <v>93410</v>
          </cell>
        </row>
        <row r="2308">
          <cell r="A2308">
            <v>2</v>
          </cell>
          <cell r="B2308" t="str">
            <v>CD</v>
          </cell>
          <cell r="O2308">
            <v>176506</v>
          </cell>
        </row>
        <row r="2309">
          <cell r="A2309">
            <v>2</v>
          </cell>
          <cell r="B2309" t="str">
            <v>CD</v>
          </cell>
          <cell r="O2309">
            <v>833577</v>
          </cell>
        </row>
        <row r="2310">
          <cell r="A2310">
            <v>2</v>
          </cell>
          <cell r="B2310" t="str">
            <v>CD</v>
          </cell>
          <cell r="O2310">
            <v>47147</v>
          </cell>
        </row>
        <row r="2311">
          <cell r="A2311">
            <v>2</v>
          </cell>
          <cell r="B2311" t="str">
            <v>CD</v>
          </cell>
          <cell r="O2311">
            <v>526055</v>
          </cell>
        </row>
        <row r="2312">
          <cell r="A2312">
            <v>2</v>
          </cell>
          <cell r="B2312" t="str">
            <v>CD</v>
          </cell>
          <cell r="O2312">
            <v>387103</v>
          </cell>
        </row>
        <row r="2313">
          <cell r="A2313">
            <v>2</v>
          </cell>
          <cell r="B2313" t="str">
            <v>CD</v>
          </cell>
          <cell r="O2313">
            <v>627454</v>
          </cell>
        </row>
        <row r="2314">
          <cell r="A2314">
            <v>2</v>
          </cell>
          <cell r="B2314" t="str">
            <v>CD</v>
          </cell>
          <cell r="O2314">
            <v>39636</v>
          </cell>
        </row>
        <row r="2315">
          <cell r="A2315">
            <v>2</v>
          </cell>
          <cell r="B2315" t="str">
            <v>CD</v>
          </cell>
          <cell r="O2315">
            <v>538013</v>
          </cell>
        </row>
        <row r="2316">
          <cell r="A2316">
            <v>2</v>
          </cell>
          <cell r="B2316" t="str">
            <v>CD</v>
          </cell>
          <cell r="O2316">
            <v>370828</v>
          </cell>
        </row>
        <row r="2317">
          <cell r="A2317">
            <v>2</v>
          </cell>
          <cell r="B2317" t="str">
            <v>CD</v>
          </cell>
          <cell r="O2317">
            <v>46787</v>
          </cell>
        </row>
        <row r="2318">
          <cell r="A2318">
            <v>2</v>
          </cell>
          <cell r="B2318" t="str">
            <v>CD</v>
          </cell>
          <cell r="O2318">
            <v>274687</v>
          </cell>
        </row>
        <row r="2319">
          <cell r="A2319">
            <v>2</v>
          </cell>
          <cell r="B2319" t="str">
            <v>CD</v>
          </cell>
          <cell r="O2319">
            <v>158299</v>
          </cell>
        </row>
        <row r="2320">
          <cell r="A2320">
            <v>2</v>
          </cell>
          <cell r="B2320" t="str">
            <v>CD</v>
          </cell>
          <cell r="O2320">
            <v>109464</v>
          </cell>
        </row>
        <row r="2321">
          <cell r="A2321">
            <v>2</v>
          </cell>
          <cell r="B2321" t="str">
            <v>CD</v>
          </cell>
          <cell r="O2321">
            <v>20243</v>
          </cell>
        </row>
        <row r="2322">
          <cell r="A2322">
            <v>2</v>
          </cell>
          <cell r="B2322" t="str">
            <v>CD</v>
          </cell>
          <cell r="O2322">
            <v>356091</v>
          </cell>
        </row>
        <row r="2323">
          <cell r="A2323">
            <v>2</v>
          </cell>
          <cell r="B2323" t="str">
            <v>CD</v>
          </cell>
          <cell r="O2323">
            <v>103141</v>
          </cell>
        </row>
        <row r="2324">
          <cell r="A2324">
            <v>2</v>
          </cell>
          <cell r="B2324" t="str">
            <v>CD</v>
          </cell>
          <cell r="O2324">
            <v>880047</v>
          </cell>
        </row>
        <row r="2325">
          <cell r="A2325">
            <v>2</v>
          </cell>
          <cell r="B2325" t="str">
            <v>CD</v>
          </cell>
          <cell r="O2325">
            <v>1737</v>
          </cell>
        </row>
        <row r="2326">
          <cell r="A2326">
            <v>2</v>
          </cell>
          <cell r="B2326" t="str">
            <v>CD</v>
          </cell>
          <cell r="O2326">
            <v>2329</v>
          </cell>
        </row>
        <row r="2327">
          <cell r="A2327">
            <v>2</v>
          </cell>
          <cell r="B2327" t="str">
            <v>CD</v>
          </cell>
          <cell r="O2327">
            <v>1220522</v>
          </cell>
        </row>
        <row r="2328">
          <cell r="A2328">
            <v>2</v>
          </cell>
          <cell r="B2328" t="str">
            <v>CD</v>
          </cell>
          <cell r="O2328">
            <v>19234</v>
          </cell>
        </row>
        <row r="2329">
          <cell r="A2329">
            <v>2</v>
          </cell>
          <cell r="B2329" t="str">
            <v>CD</v>
          </cell>
          <cell r="O2329">
            <v>116307</v>
          </cell>
        </row>
        <row r="2330">
          <cell r="A2330">
            <v>2</v>
          </cell>
          <cell r="B2330" t="str">
            <v>CD</v>
          </cell>
          <cell r="O2330">
            <v>28368</v>
          </cell>
        </row>
        <row r="2331">
          <cell r="A2331">
            <v>2</v>
          </cell>
          <cell r="B2331" t="str">
            <v>CD</v>
          </cell>
          <cell r="O2331">
            <v>518637</v>
          </cell>
        </row>
        <row r="2332">
          <cell r="A2332">
            <v>2</v>
          </cell>
          <cell r="B2332" t="str">
            <v>CD</v>
          </cell>
          <cell r="O2332">
            <v>1147956</v>
          </cell>
        </row>
        <row r="2333">
          <cell r="A2333">
            <v>2</v>
          </cell>
          <cell r="B2333" t="str">
            <v>CD</v>
          </cell>
          <cell r="O2333">
            <v>4966</v>
          </cell>
        </row>
        <row r="2334">
          <cell r="A2334">
            <v>2</v>
          </cell>
          <cell r="B2334" t="str">
            <v>CD</v>
          </cell>
          <cell r="O2334">
            <v>21754</v>
          </cell>
        </row>
        <row r="2335">
          <cell r="A2335">
            <v>2</v>
          </cell>
          <cell r="B2335" t="str">
            <v>CD</v>
          </cell>
          <cell r="O2335">
            <v>327325</v>
          </cell>
        </row>
        <row r="2336">
          <cell r="A2336">
            <v>2</v>
          </cell>
          <cell r="B2336" t="str">
            <v>CD</v>
          </cell>
          <cell r="O2336">
            <v>11788</v>
          </cell>
        </row>
        <row r="2337">
          <cell r="A2337">
            <v>2</v>
          </cell>
          <cell r="B2337" t="str">
            <v>CD</v>
          </cell>
          <cell r="O2337">
            <v>112549</v>
          </cell>
        </row>
        <row r="2338">
          <cell r="A2338">
            <v>2</v>
          </cell>
          <cell r="B2338" t="str">
            <v>CD</v>
          </cell>
          <cell r="O2338">
            <v>500000</v>
          </cell>
        </row>
        <row r="2339">
          <cell r="A2339">
            <v>2</v>
          </cell>
          <cell r="B2339" t="str">
            <v>CD</v>
          </cell>
          <cell r="O2339">
            <v>1590000</v>
          </cell>
        </row>
        <row r="2340">
          <cell r="A2340">
            <v>2</v>
          </cell>
          <cell r="B2340" t="str">
            <v>CD</v>
          </cell>
          <cell r="O2340">
            <v>20000</v>
          </cell>
        </row>
        <row r="2341">
          <cell r="A2341">
            <v>2</v>
          </cell>
          <cell r="B2341" t="str">
            <v>CD</v>
          </cell>
          <cell r="O2341">
            <v>1000000</v>
          </cell>
        </row>
        <row r="2342">
          <cell r="A2342">
            <v>2</v>
          </cell>
          <cell r="B2342" t="str">
            <v>CD</v>
          </cell>
          <cell r="O2342">
            <v>889578</v>
          </cell>
        </row>
        <row r="2343">
          <cell r="A2343">
            <v>2</v>
          </cell>
          <cell r="B2343" t="str">
            <v>CD</v>
          </cell>
          <cell r="O2343">
            <v>6964358</v>
          </cell>
        </row>
        <row r="2344">
          <cell r="A2344">
            <v>2</v>
          </cell>
          <cell r="B2344" t="str">
            <v>CD</v>
          </cell>
          <cell r="O2344">
            <v>123338</v>
          </cell>
        </row>
        <row r="2345">
          <cell r="A2345">
            <v>2</v>
          </cell>
          <cell r="B2345" t="str">
            <v>CD</v>
          </cell>
          <cell r="O2345">
            <v>215176</v>
          </cell>
        </row>
        <row r="2346">
          <cell r="A2346">
            <v>2</v>
          </cell>
          <cell r="B2346" t="str">
            <v>CD</v>
          </cell>
          <cell r="O2346">
            <v>967646</v>
          </cell>
        </row>
        <row r="2347">
          <cell r="A2347">
            <v>2</v>
          </cell>
          <cell r="B2347" t="str">
            <v>CD</v>
          </cell>
          <cell r="O2347">
            <v>694598</v>
          </cell>
        </row>
        <row r="2348">
          <cell r="A2348">
            <v>2</v>
          </cell>
          <cell r="B2348" t="str">
            <v>CD</v>
          </cell>
          <cell r="O2348">
            <v>511127</v>
          </cell>
        </row>
        <row r="2349">
          <cell r="A2349">
            <v>2</v>
          </cell>
          <cell r="B2349" t="str">
            <v>CD</v>
          </cell>
          <cell r="O2349">
            <v>828347</v>
          </cell>
        </row>
        <row r="2350">
          <cell r="A2350">
            <v>2</v>
          </cell>
          <cell r="B2350" t="str">
            <v>CD</v>
          </cell>
          <cell r="O2350">
            <v>651240</v>
          </cell>
        </row>
        <row r="2351">
          <cell r="A2351">
            <v>2</v>
          </cell>
          <cell r="B2351" t="str">
            <v>CD</v>
          </cell>
          <cell r="O2351">
            <v>470094</v>
          </cell>
        </row>
        <row r="2352">
          <cell r="A2352">
            <v>2</v>
          </cell>
          <cell r="B2352" t="str">
            <v>CD</v>
          </cell>
          <cell r="O2352">
            <v>43869</v>
          </cell>
        </row>
        <row r="2353">
          <cell r="A2353">
            <v>2</v>
          </cell>
          <cell r="B2353" t="str">
            <v>CD</v>
          </cell>
          <cell r="O2353">
            <v>348217</v>
          </cell>
        </row>
        <row r="2354">
          <cell r="A2354">
            <v>2</v>
          </cell>
          <cell r="B2354" t="str">
            <v>CD</v>
          </cell>
          <cell r="O2354">
            <v>184692</v>
          </cell>
        </row>
        <row r="2355">
          <cell r="A2355">
            <v>2</v>
          </cell>
          <cell r="B2355" t="str">
            <v>CD</v>
          </cell>
          <cell r="O2355">
            <v>134138</v>
          </cell>
        </row>
        <row r="2356">
          <cell r="A2356">
            <v>2</v>
          </cell>
          <cell r="B2356" t="str">
            <v>CD</v>
          </cell>
          <cell r="O2356">
            <v>26786</v>
          </cell>
        </row>
        <row r="2357">
          <cell r="A2357">
            <v>2</v>
          </cell>
          <cell r="B2357" t="str">
            <v>CD</v>
          </cell>
          <cell r="O2357">
            <v>390745</v>
          </cell>
        </row>
        <row r="2358">
          <cell r="A2358">
            <v>2</v>
          </cell>
          <cell r="B2358" t="str">
            <v>CD</v>
          </cell>
          <cell r="O2358">
            <v>1138599</v>
          </cell>
        </row>
        <row r="2359">
          <cell r="A2359">
            <v>2</v>
          </cell>
          <cell r="B2359" t="str">
            <v>CD</v>
          </cell>
          <cell r="O2359">
            <v>2274</v>
          </cell>
        </row>
        <row r="2360">
          <cell r="A2360">
            <v>2</v>
          </cell>
          <cell r="B2360" t="str">
            <v>CD</v>
          </cell>
          <cell r="O2360">
            <v>39024</v>
          </cell>
        </row>
        <row r="2361">
          <cell r="A2361">
            <v>2</v>
          </cell>
          <cell r="B2361" t="str">
            <v>CD</v>
          </cell>
          <cell r="O2361">
            <v>3050</v>
          </cell>
        </row>
        <row r="2362">
          <cell r="A2362">
            <v>2</v>
          </cell>
          <cell r="B2362" t="str">
            <v>CD</v>
          </cell>
          <cell r="O2362">
            <v>1334946</v>
          </cell>
        </row>
        <row r="2363">
          <cell r="A2363">
            <v>2</v>
          </cell>
          <cell r="B2363" t="str">
            <v>CD</v>
          </cell>
          <cell r="O2363">
            <v>166702</v>
          </cell>
        </row>
        <row r="2364">
          <cell r="A2364">
            <v>2</v>
          </cell>
          <cell r="B2364" t="str">
            <v>CD</v>
          </cell>
          <cell r="O2364">
            <v>153570</v>
          </cell>
        </row>
        <row r="2365">
          <cell r="A2365">
            <v>2</v>
          </cell>
          <cell r="B2365" t="str">
            <v>CD</v>
          </cell>
          <cell r="O2365">
            <v>37142</v>
          </cell>
        </row>
        <row r="2366">
          <cell r="A2366">
            <v>2</v>
          </cell>
          <cell r="B2366" t="str">
            <v>CD</v>
          </cell>
          <cell r="O2366">
            <v>684802</v>
          </cell>
        </row>
        <row r="2367">
          <cell r="A2367">
            <v>2</v>
          </cell>
          <cell r="B2367" t="str">
            <v>CD</v>
          </cell>
          <cell r="O2367">
            <v>962472</v>
          </cell>
        </row>
        <row r="2368">
          <cell r="A2368">
            <v>2</v>
          </cell>
          <cell r="B2368" t="str">
            <v>CD</v>
          </cell>
          <cell r="O2368">
            <v>6502</v>
          </cell>
        </row>
        <row r="2369">
          <cell r="A2369">
            <v>2</v>
          </cell>
          <cell r="B2369" t="str">
            <v>CD</v>
          </cell>
          <cell r="O2369">
            <v>177090</v>
          </cell>
        </row>
        <row r="2370">
          <cell r="A2370">
            <v>2</v>
          </cell>
          <cell r="B2370" t="str">
            <v>CD</v>
          </cell>
          <cell r="O2370">
            <v>388447</v>
          </cell>
        </row>
        <row r="2371">
          <cell r="A2371">
            <v>2</v>
          </cell>
          <cell r="B2371" t="str">
            <v>CD</v>
          </cell>
          <cell r="O2371">
            <v>1000000</v>
          </cell>
        </row>
        <row r="2372">
          <cell r="A2372">
            <v>2</v>
          </cell>
          <cell r="B2372" t="str">
            <v>CD</v>
          </cell>
          <cell r="O2372">
            <v>449026</v>
          </cell>
        </row>
        <row r="2373">
          <cell r="A2373">
            <v>2</v>
          </cell>
          <cell r="B2373" t="str">
            <v>CD</v>
          </cell>
          <cell r="O2373">
            <v>800000</v>
          </cell>
        </row>
        <row r="2374">
          <cell r="A2374">
            <v>2</v>
          </cell>
          <cell r="B2374" t="str">
            <v>CD</v>
          </cell>
          <cell r="O2374">
            <v>1560000</v>
          </cell>
        </row>
        <row r="2375">
          <cell r="A2375">
            <v>2</v>
          </cell>
          <cell r="B2375" t="str">
            <v>CD</v>
          </cell>
          <cell r="O2375">
            <v>1350000</v>
          </cell>
        </row>
        <row r="2376">
          <cell r="A2376">
            <v>2</v>
          </cell>
          <cell r="B2376" t="str">
            <v>CD</v>
          </cell>
          <cell r="O2376">
            <v>1000000</v>
          </cell>
        </row>
        <row r="2377">
          <cell r="A2377">
            <v>2</v>
          </cell>
          <cell r="B2377" t="str">
            <v>CD</v>
          </cell>
          <cell r="O2377">
            <v>1000000</v>
          </cell>
        </row>
        <row r="2378">
          <cell r="A2378">
            <v>2</v>
          </cell>
          <cell r="B2378" t="str">
            <v>CD</v>
          </cell>
          <cell r="O2378">
            <v>800000</v>
          </cell>
        </row>
        <row r="2379">
          <cell r="A2379">
            <v>2</v>
          </cell>
          <cell r="B2379" t="str">
            <v>CD</v>
          </cell>
          <cell r="O2379">
            <v>700000</v>
          </cell>
        </row>
        <row r="2380">
          <cell r="A2380">
            <v>2</v>
          </cell>
          <cell r="B2380" t="str">
            <v>CD</v>
          </cell>
          <cell r="O2380">
            <v>0</v>
          </cell>
        </row>
        <row r="2381">
          <cell r="A2381">
            <v>2</v>
          </cell>
          <cell r="B2381" t="str">
            <v>CD</v>
          </cell>
          <cell r="O2381">
            <v>0</v>
          </cell>
        </row>
        <row r="2382">
          <cell r="A2382">
            <v>2</v>
          </cell>
          <cell r="B2382" t="str">
            <v>CD</v>
          </cell>
          <cell r="O2382">
            <v>130000</v>
          </cell>
        </row>
        <row r="2383">
          <cell r="A2383">
            <v>2</v>
          </cell>
          <cell r="B2383" t="str">
            <v>CD</v>
          </cell>
          <cell r="O2383">
            <v>4673423</v>
          </cell>
        </row>
        <row r="2384">
          <cell r="A2384">
            <v>2</v>
          </cell>
          <cell r="B2384" t="str">
            <v>CD</v>
          </cell>
          <cell r="O2384">
            <v>519258</v>
          </cell>
        </row>
        <row r="2385">
          <cell r="A2385">
            <v>2</v>
          </cell>
          <cell r="B2385" t="str">
            <v>CD</v>
          </cell>
          <cell r="O2385">
            <v>436489</v>
          </cell>
        </row>
        <row r="2386">
          <cell r="A2386">
            <v>2</v>
          </cell>
          <cell r="B2386" t="str">
            <v>CD</v>
          </cell>
          <cell r="O2386">
            <v>450943</v>
          </cell>
        </row>
        <row r="2387">
          <cell r="A2387">
            <v>2</v>
          </cell>
          <cell r="B2387" t="str">
            <v>CD</v>
          </cell>
          <cell r="O2387">
            <v>129767</v>
          </cell>
        </row>
        <row r="2388">
          <cell r="A2388">
            <v>2</v>
          </cell>
          <cell r="B2388" t="str">
            <v>CD</v>
          </cell>
          <cell r="O2388">
            <v>50000</v>
          </cell>
        </row>
        <row r="2389">
          <cell r="A2389">
            <v>2</v>
          </cell>
          <cell r="B2389" t="str">
            <v>CD</v>
          </cell>
          <cell r="O2389">
            <v>50000</v>
          </cell>
        </row>
        <row r="2390">
          <cell r="A2390">
            <v>2</v>
          </cell>
          <cell r="B2390" t="str">
            <v>CD</v>
          </cell>
          <cell r="O2390">
            <v>50000</v>
          </cell>
        </row>
        <row r="2391">
          <cell r="A2391">
            <v>2</v>
          </cell>
          <cell r="B2391" t="str">
            <v>CD</v>
          </cell>
          <cell r="O2391">
            <v>50000</v>
          </cell>
        </row>
        <row r="2392">
          <cell r="A2392">
            <v>2</v>
          </cell>
          <cell r="B2392" t="str">
            <v>CD</v>
          </cell>
          <cell r="O2392">
            <v>50000</v>
          </cell>
        </row>
        <row r="2393">
          <cell r="A2393">
            <v>2</v>
          </cell>
          <cell r="B2393" t="str">
            <v>CD</v>
          </cell>
          <cell r="O2393">
            <v>50000</v>
          </cell>
        </row>
        <row r="2394">
          <cell r="A2394">
            <v>2</v>
          </cell>
          <cell r="B2394" t="str">
            <v>CD</v>
          </cell>
          <cell r="O2394">
            <v>50000</v>
          </cell>
        </row>
        <row r="2395">
          <cell r="A2395">
            <v>2</v>
          </cell>
          <cell r="B2395" t="str">
            <v>CD</v>
          </cell>
          <cell r="O2395">
            <v>50000</v>
          </cell>
        </row>
        <row r="2396">
          <cell r="A2396">
            <v>2</v>
          </cell>
          <cell r="B2396" t="str">
            <v>CD</v>
          </cell>
          <cell r="O2396">
            <v>50000</v>
          </cell>
        </row>
        <row r="2397">
          <cell r="A2397">
            <v>2</v>
          </cell>
          <cell r="B2397" t="str">
            <v>CD</v>
          </cell>
          <cell r="O2397">
            <v>50000</v>
          </cell>
        </row>
        <row r="2398">
          <cell r="A2398">
            <v>2</v>
          </cell>
          <cell r="B2398" t="str">
            <v>CD</v>
          </cell>
          <cell r="O2398">
            <v>1732983</v>
          </cell>
        </row>
        <row r="2399">
          <cell r="A2399">
            <v>2</v>
          </cell>
          <cell r="B2399" t="str">
            <v>CD</v>
          </cell>
          <cell r="O2399">
            <v>7181083</v>
          </cell>
        </row>
        <row r="2400">
          <cell r="A2400">
            <v>2</v>
          </cell>
          <cell r="B2400" t="str">
            <v>CD</v>
          </cell>
          <cell r="O2400">
            <v>227500</v>
          </cell>
        </row>
        <row r="2401">
          <cell r="A2401">
            <v>2</v>
          </cell>
          <cell r="B2401" t="str">
            <v>CD</v>
          </cell>
          <cell r="O2401">
            <v>2999286</v>
          </cell>
        </row>
        <row r="2402">
          <cell r="A2402">
            <v>2</v>
          </cell>
          <cell r="B2402" t="str">
            <v>CD</v>
          </cell>
          <cell r="O2402">
            <v>123338</v>
          </cell>
        </row>
        <row r="2403">
          <cell r="A2403">
            <v>2</v>
          </cell>
          <cell r="B2403" t="str">
            <v>CD</v>
          </cell>
          <cell r="O2403">
            <v>244221</v>
          </cell>
        </row>
        <row r="2404">
          <cell r="A2404">
            <v>2</v>
          </cell>
          <cell r="B2404" t="str">
            <v>CD</v>
          </cell>
          <cell r="O2404">
            <v>1028964</v>
          </cell>
        </row>
        <row r="2405">
          <cell r="A2405">
            <v>2</v>
          </cell>
          <cell r="B2405" t="str">
            <v>CD</v>
          </cell>
          <cell r="O2405">
            <v>333246</v>
          </cell>
        </row>
        <row r="2406">
          <cell r="A2406">
            <v>2</v>
          </cell>
          <cell r="B2406" t="str">
            <v>CD</v>
          </cell>
          <cell r="O2406">
            <v>694598</v>
          </cell>
        </row>
        <row r="2407">
          <cell r="A2407">
            <v>2</v>
          </cell>
          <cell r="B2407" t="str">
            <v>CD</v>
          </cell>
          <cell r="O2407">
            <v>511127</v>
          </cell>
        </row>
        <row r="2408">
          <cell r="A2408">
            <v>2</v>
          </cell>
          <cell r="B2408" t="str">
            <v>CD</v>
          </cell>
          <cell r="O2408">
            <v>829075</v>
          </cell>
        </row>
        <row r="2409">
          <cell r="A2409">
            <v>2</v>
          </cell>
          <cell r="B2409" t="str">
            <v>CD</v>
          </cell>
          <cell r="O2409">
            <v>280126</v>
          </cell>
        </row>
        <row r="2410">
          <cell r="A2410">
            <v>2</v>
          </cell>
          <cell r="B2410" t="str">
            <v>CD</v>
          </cell>
          <cell r="O2410">
            <v>751720</v>
          </cell>
        </row>
        <row r="2411">
          <cell r="A2411">
            <v>2</v>
          </cell>
          <cell r="B2411" t="str">
            <v>CD</v>
          </cell>
          <cell r="O2411">
            <v>484723</v>
          </cell>
        </row>
        <row r="2412">
          <cell r="A2412">
            <v>2</v>
          </cell>
          <cell r="B2412" t="str">
            <v>CD</v>
          </cell>
          <cell r="O2412">
            <v>85462</v>
          </cell>
        </row>
        <row r="2413">
          <cell r="A2413">
            <v>2</v>
          </cell>
          <cell r="B2413" t="str">
            <v>CD</v>
          </cell>
          <cell r="O2413">
            <v>359054</v>
          </cell>
        </row>
        <row r="2414">
          <cell r="A2414">
            <v>2</v>
          </cell>
          <cell r="B2414" t="str">
            <v>CD</v>
          </cell>
          <cell r="O2414">
            <v>232075</v>
          </cell>
        </row>
        <row r="2415">
          <cell r="A2415">
            <v>2</v>
          </cell>
          <cell r="B2415" t="str">
            <v>CD</v>
          </cell>
          <cell r="O2415">
            <v>157131</v>
          </cell>
        </row>
        <row r="2416">
          <cell r="A2416">
            <v>2</v>
          </cell>
          <cell r="B2416" t="str">
            <v>CD</v>
          </cell>
          <cell r="O2416">
            <v>27400</v>
          </cell>
        </row>
        <row r="2417">
          <cell r="A2417">
            <v>2</v>
          </cell>
          <cell r="B2417" t="str">
            <v>CD</v>
          </cell>
          <cell r="O2417">
            <v>496809</v>
          </cell>
        </row>
        <row r="2418">
          <cell r="A2418">
            <v>2</v>
          </cell>
          <cell r="B2418" t="str">
            <v>CD</v>
          </cell>
          <cell r="O2418">
            <v>308826</v>
          </cell>
        </row>
        <row r="2419">
          <cell r="A2419">
            <v>2</v>
          </cell>
          <cell r="B2419" t="str">
            <v>CD</v>
          </cell>
          <cell r="O2419">
            <v>1195950</v>
          </cell>
        </row>
        <row r="2420">
          <cell r="A2420">
            <v>2</v>
          </cell>
          <cell r="B2420" t="str">
            <v>CD</v>
          </cell>
          <cell r="O2420">
            <v>2377</v>
          </cell>
        </row>
        <row r="2421">
          <cell r="A2421">
            <v>2</v>
          </cell>
          <cell r="B2421" t="str">
            <v>CD</v>
          </cell>
          <cell r="O2421">
            <v>48324</v>
          </cell>
        </row>
        <row r="2422">
          <cell r="A2422">
            <v>2</v>
          </cell>
          <cell r="B2422" t="str">
            <v>CD</v>
          </cell>
          <cell r="O2422">
            <v>3189</v>
          </cell>
        </row>
        <row r="2423">
          <cell r="A2423">
            <v>2</v>
          </cell>
          <cell r="B2423" t="str">
            <v>CD</v>
          </cell>
          <cell r="O2423">
            <v>1703646</v>
          </cell>
        </row>
        <row r="2424">
          <cell r="A2424">
            <v>2</v>
          </cell>
          <cell r="B2424" t="str">
            <v>CD</v>
          </cell>
          <cell r="O2424">
            <v>153570</v>
          </cell>
        </row>
        <row r="2425">
          <cell r="A2425">
            <v>2</v>
          </cell>
          <cell r="B2425" t="str">
            <v>CD</v>
          </cell>
          <cell r="O2425">
            <v>38831</v>
          </cell>
        </row>
        <row r="2426">
          <cell r="A2426">
            <v>2</v>
          </cell>
          <cell r="B2426" t="str">
            <v>CD</v>
          </cell>
          <cell r="O2426">
            <v>684802</v>
          </cell>
        </row>
        <row r="2427">
          <cell r="A2427">
            <v>2</v>
          </cell>
          <cell r="B2427" t="str">
            <v>CD</v>
          </cell>
          <cell r="O2427">
            <v>468720</v>
          </cell>
        </row>
        <row r="2428">
          <cell r="A2428">
            <v>2</v>
          </cell>
          <cell r="B2428" t="str">
            <v>CD</v>
          </cell>
          <cell r="O2428">
            <v>6798</v>
          </cell>
        </row>
        <row r="2429">
          <cell r="A2429">
            <v>2</v>
          </cell>
          <cell r="B2429" t="str">
            <v>CD</v>
          </cell>
          <cell r="O2429">
            <v>29778</v>
          </cell>
        </row>
        <row r="2430">
          <cell r="A2430">
            <v>2</v>
          </cell>
          <cell r="B2430" t="str">
            <v>CD</v>
          </cell>
          <cell r="O2430">
            <v>418595</v>
          </cell>
        </row>
        <row r="2431">
          <cell r="A2431">
            <v>2</v>
          </cell>
          <cell r="B2431" t="str">
            <v>CD</v>
          </cell>
          <cell r="O2431">
            <v>83281</v>
          </cell>
        </row>
        <row r="2432">
          <cell r="A2432">
            <v>2</v>
          </cell>
          <cell r="B2432" t="str">
            <v>CD</v>
          </cell>
          <cell r="O2432">
            <v>148608</v>
          </cell>
        </row>
        <row r="2433">
          <cell r="A2433">
            <v>2</v>
          </cell>
          <cell r="B2433" t="str">
            <v>CD</v>
          </cell>
          <cell r="O2433">
            <v>350000</v>
          </cell>
        </row>
        <row r="2434">
          <cell r="A2434">
            <v>2</v>
          </cell>
          <cell r="B2434" t="str">
            <v>CD</v>
          </cell>
          <cell r="O2434">
            <v>1500000</v>
          </cell>
        </row>
        <row r="2435">
          <cell r="A2435">
            <v>2</v>
          </cell>
          <cell r="B2435" t="str">
            <v>CD</v>
          </cell>
          <cell r="O2435">
            <v>6000000</v>
          </cell>
        </row>
        <row r="2436">
          <cell r="A2436">
            <v>2</v>
          </cell>
          <cell r="B2436" t="str">
            <v>CD</v>
          </cell>
          <cell r="O2436">
            <v>100000</v>
          </cell>
        </row>
        <row r="2437">
          <cell r="A2437">
            <v>2</v>
          </cell>
          <cell r="B2437" t="str">
            <v>CD</v>
          </cell>
          <cell r="O2437">
            <v>80000</v>
          </cell>
        </row>
        <row r="2438">
          <cell r="A2438">
            <v>2</v>
          </cell>
          <cell r="B2438" t="str">
            <v>CD</v>
          </cell>
          <cell r="O2438">
            <v>19150000</v>
          </cell>
        </row>
        <row r="2439">
          <cell r="A2439">
            <v>2</v>
          </cell>
          <cell r="B2439" t="str">
            <v>CD</v>
          </cell>
          <cell r="O2439">
            <v>18230000</v>
          </cell>
        </row>
        <row r="2440">
          <cell r="A2440">
            <v>2</v>
          </cell>
          <cell r="B2440" t="str">
            <v>CD</v>
          </cell>
          <cell r="O2440">
            <v>3500000</v>
          </cell>
        </row>
        <row r="2441">
          <cell r="A2441">
            <v>2</v>
          </cell>
          <cell r="B2441" t="str">
            <v>CD</v>
          </cell>
          <cell r="O2441">
            <v>200000</v>
          </cell>
        </row>
        <row r="2442">
          <cell r="A2442">
            <v>2</v>
          </cell>
          <cell r="B2442" t="str">
            <v>CD</v>
          </cell>
          <cell r="O2442">
            <v>21910000</v>
          </cell>
        </row>
        <row r="2443">
          <cell r="A2443">
            <v>2</v>
          </cell>
          <cell r="B2443" t="str">
            <v>CD</v>
          </cell>
          <cell r="O2443">
            <v>800000</v>
          </cell>
        </row>
        <row r="2444">
          <cell r="A2444">
            <v>2</v>
          </cell>
          <cell r="B2444" t="str">
            <v>CD</v>
          </cell>
          <cell r="O2444">
            <v>500000</v>
          </cell>
        </row>
        <row r="2445">
          <cell r="A2445">
            <v>2</v>
          </cell>
          <cell r="B2445" t="str">
            <v>CD</v>
          </cell>
          <cell r="O2445">
            <v>1000000</v>
          </cell>
        </row>
        <row r="2446">
          <cell r="A2446">
            <v>2</v>
          </cell>
          <cell r="B2446" t="str">
            <v>CD</v>
          </cell>
          <cell r="O2446">
            <v>65715575</v>
          </cell>
        </row>
        <row r="2447">
          <cell r="A2447">
            <v>2</v>
          </cell>
          <cell r="B2447" t="str">
            <v>CD</v>
          </cell>
          <cell r="O2447">
            <v>873335</v>
          </cell>
        </row>
        <row r="2448">
          <cell r="A2448">
            <v>2</v>
          </cell>
          <cell r="B2448" t="str">
            <v>CD</v>
          </cell>
          <cell r="O2448">
            <v>2808407</v>
          </cell>
        </row>
        <row r="2449">
          <cell r="A2449">
            <v>2</v>
          </cell>
          <cell r="B2449" t="str">
            <v>CD</v>
          </cell>
          <cell r="O2449">
            <v>53507</v>
          </cell>
        </row>
        <row r="2450">
          <cell r="A2450">
            <v>2</v>
          </cell>
          <cell r="B2450" t="str">
            <v>CD</v>
          </cell>
          <cell r="O2450">
            <v>100869</v>
          </cell>
        </row>
        <row r="2451">
          <cell r="A2451">
            <v>2</v>
          </cell>
          <cell r="B2451" t="str">
            <v>CD</v>
          </cell>
          <cell r="O2451">
            <v>594904</v>
          </cell>
        </row>
        <row r="2452">
          <cell r="A2452">
            <v>2</v>
          </cell>
          <cell r="B2452" t="str">
            <v>CD</v>
          </cell>
          <cell r="O2452">
            <v>301333</v>
          </cell>
        </row>
        <row r="2453">
          <cell r="A2453">
            <v>2</v>
          </cell>
          <cell r="B2453" t="str">
            <v>CD</v>
          </cell>
          <cell r="O2453">
            <v>221739</v>
          </cell>
        </row>
        <row r="2454">
          <cell r="A2454">
            <v>2</v>
          </cell>
          <cell r="B2454" t="str">
            <v>CD</v>
          </cell>
          <cell r="O2454">
            <v>361095</v>
          </cell>
        </row>
        <row r="2455">
          <cell r="A2455">
            <v>2</v>
          </cell>
          <cell r="B2455" t="str">
            <v>CD</v>
          </cell>
          <cell r="O2455">
            <v>313219</v>
          </cell>
        </row>
        <row r="2456">
          <cell r="A2456">
            <v>2</v>
          </cell>
          <cell r="B2456" t="str">
            <v>CD</v>
          </cell>
          <cell r="O2456">
            <v>189567</v>
          </cell>
        </row>
        <row r="2457">
          <cell r="A2457">
            <v>2</v>
          </cell>
          <cell r="B2457" t="str">
            <v>CD</v>
          </cell>
          <cell r="O2457">
            <v>43068</v>
          </cell>
        </row>
        <row r="2458">
          <cell r="A2458">
            <v>2</v>
          </cell>
          <cell r="B2458" t="str">
            <v>CD</v>
          </cell>
          <cell r="O2458">
            <v>140420</v>
          </cell>
        </row>
        <row r="2459">
          <cell r="A2459">
            <v>2</v>
          </cell>
          <cell r="B2459" t="str">
            <v>CD</v>
          </cell>
          <cell r="O2459">
            <v>100744</v>
          </cell>
        </row>
        <row r="2460">
          <cell r="A2460">
            <v>2</v>
          </cell>
          <cell r="B2460" t="str">
            <v>CD</v>
          </cell>
          <cell r="O2460">
            <v>55565</v>
          </cell>
        </row>
        <row r="2461">
          <cell r="A2461">
            <v>2</v>
          </cell>
          <cell r="B2461" t="str">
            <v>CD</v>
          </cell>
          <cell r="O2461">
            <v>10632</v>
          </cell>
        </row>
        <row r="2462">
          <cell r="A2462">
            <v>2</v>
          </cell>
          <cell r="B2462" t="str">
            <v>CD</v>
          </cell>
          <cell r="O2462">
            <v>178185</v>
          </cell>
        </row>
        <row r="2463">
          <cell r="A2463">
            <v>2</v>
          </cell>
          <cell r="B2463" t="str">
            <v>CD</v>
          </cell>
          <cell r="O2463">
            <v>458220</v>
          </cell>
        </row>
        <row r="2464">
          <cell r="A2464">
            <v>2</v>
          </cell>
          <cell r="B2464" t="str">
            <v>CD</v>
          </cell>
          <cell r="O2464">
            <v>1233</v>
          </cell>
        </row>
        <row r="2465">
          <cell r="A2465">
            <v>2</v>
          </cell>
          <cell r="B2465" t="str">
            <v>CD</v>
          </cell>
          <cell r="O2465">
            <v>1654</v>
          </cell>
        </row>
        <row r="2466">
          <cell r="A2466">
            <v>2</v>
          </cell>
          <cell r="B2466" t="str">
            <v>CD</v>
          </cell>
          <cell r="O2466">
            <v>597547</v>
          </cell>
        </row>
        <row r="2467">
          <cell r="A2467">
            <v>2</v>
          </cell>
          <cell r="B2467" t="str">
            <v>CD</v>
          </cell>
          <cell r="O2467">
            <v>32058</v>
          </cell>
        </row>
        <row r="2468">
          <cell r="A2468">
            <v>2</v>
          </cell>
          <cell r="B2468" t="str">
            <v>CD</v>
          </cell>
          <cell r="O2468">
            <v>66622</v>
          </cell>
        </row>
        <row r="2469">
          <cell r="A2469">
            <v>2</v>
          </cell>
          <cell r="B2469" t="str">
            <v>CD</v>
          </cell>
          <cell r="O2469">
            <v>20146</v>
          </cell>
        </row>
        <row r="2470">
          <cell r="A2470">
            <v>2</v>
          </cell>
          <cell r="B2470" t="str">
            <v>CD</v>
          </cell>
          <cell r="O2470">
            <v>297083</v>
          </cell>
        </row>
        <row r="2471">
          <cell r="A2471">
            <v>2</v>
          </cell>
          <cell r="B2471" t="str">
            <v>CD</v>
          </cell>
          <cell r="O2471">
            <v>1722828</v>
          </cell>
        </row>
        <row r="2472">
          <cell r="A2472">
            <v>2</v>
          </cell>
          <cell r="B2472" t="str">
            <v>CD</v>
          </cell>
          <cell r="O2472">
            <v>3526</v>
          </cell>
        </row>
        <row r="2473">
          <cell r="A2473">
            <v>2</v>
          </cell>
          <cell r="B2473" t="str">
            <v>CD</v>
          </cell>
          <cell r="O2473">
            <v>15449</v>
          </cell>
        </row>
        <row r="2474">
          <cell r="A2474">
            <v>2</v>
          </cell>
          <cell r="B2474" t="str">
            <v>CD</v>
          </cell>
          <cell r="O2474">
            <v>214739</v>
          </cell>
        </row>
        <row r="2475">
          <cell r="A2475">
            <v>2</v>
          </cell>
          <cell r="B2475" t="str">
            <v>CD</v>
          </cell>
          <cell r="O2475">
            <v>64469</v>
          </cell>
        </row>
        <row r="2476">
          <cell r="A2476">
            <v>2</v>
          </cell>
          <cell r="B2476" t="str">
            <v>CD</v>
          </cell>
          <cell r="O2476">
            <v>500000</v>
          </cell>
        </row>
        <row r="2477">
          <cell r="A2477">
            <v>2</v>
          </cell>
          <cell r="B2477" t="str">
            <v>CD</v>
          </cell>
          <cell r="O2477">
            <v>200000</v>
          </cell>
        </row>
        <row r="2478">
          <cell r="A2478">
            <v>2</v>
          </cell>
          <cell r="B2478" t="str">
            <v>CD</v>
          </cell>
          <cell r="O2478">
            <v>2400000</v>
          </cell>
        </row>
        <row r="2479">
          <cell r="A2479">
            <v>2</v>
          </cell>
          <cell r="B2479" t="str">
            <v>CD</v>
          </cell>
          <cell r="O2479">
            <v>2447456</v>
          </cell>
        </row>
        <row r="2480">
          <cell r="A2480">
            <v>2</v>
          </cell>
          <cell r="B2480" t="str">
            <v>CD</v>
          </cell>
          <cell r="O2480">
            <v>1000000</v>
          </cell>
        </row>
        <row r="2481">
          <cell r="A2481">
            <v>2</v>
          </cell>
          <cell r="B2481" t="str">
            <v>CD</v>
          </cell>
          <cell r="O2481">
            <v>965315</v>
          </cell>
        </row>
        <row r="2482">
          <cell r="A2482">
            <v>2</v>
          </cell>
          <cell r="B2482" t="str">
            <v>CD</v>
          </cell>
          <cell r="O2482">
            <v>6689866</v>
          </cell>
        </row>
        <row r="2483">
          <cell r="A2483">
            <v>2</v>
          </cell>
          <cell r="B2483" t="str">
            <v>CD</v>
          </cell>
          <cell r="O2483">
            <v>104000</v>
          </cell>
        </row>
        <row r="2484">
          <cell r="A2484">
            <v>2</v>
          </cell>
          <cell r="B2484" t="str">
            <v>CD</v>
          </cell>
          <cell r="O2484">
            <v>3593258</v>
          </cell>
        </row>
        <row r="2485">
          <cell r="A2485">
            <v>2</v>
          </cell>
          <cell r="B2485" t="str">
            <v>CD</v>
          </cell>
          <cell r="O2485">
            <v>108828</v>
          </cell>
        </row>
        <row r="2486">
          <cell r="A2486">
            <v>2</v>
          </cell>
          <cell r="B2486" t="str">
            <v>CD</v>
          </cell>
          <cell r="O2486">
            <v>209731</v>
          </cell>
        </row>
        <row r="2487">
          <cell r="A2487">
            <v>2</v>
          </cell>
          <cell r="B2487" t="str">
            <v>CD</v>
          </cell>
          <cell r="O2487">
            <v>930802</v>
          </cell>
        </row>
        <row r="2488">
          <cell r="A2488">
            <v>2</v>
          </cell>
          <cell r="B2488" t="str">
            <v>CD</v>
          </cell>
          <cell r="O2488">
            <v>399243</v>
          </cell>
        </row>
        <row r="2489">
          <cell r="A2489">
            <v>2</v>
          </cell>
          <cell r="B2489" t="str">
            <v>CD</v>
          </cell>
          <cell r="O2489">
            <v>612880</v>
          </cell>
        </row>
        <row r="2490">
          <cell r="A2490">
            <v>2</v>
          </cell>
          <cell r="B2490" t="str">
            <v>CD</v>
          </cell>
          <cell r="O2490">
            <v>450994</v>
          </cell>
        </row>
        <row r="2491">
          <cell r="A2491">
            <v>2</v>
          </cell>
          <cell r="B2491" t="str">
            <v>CD</v>
          </cell>
          <cell r="O2491">
            <v>730541</v>
          </cell>
        </row>
        <row r="2492">
          <cell r="A2492">
            <v>2</v>
          </cell>
          <cell r="B2492" t="str">
            <v>CD</v>
          </cell>
          <cell r="O2492">
            <v>335606</v>
          </cell>
        </row>
        <row r="2493">
          <cell r="A2493">
            <v>2</v>
          </cell>
          <cell r="B2493" t="str">
            <v>CD</v>
          </cell>
          <cell r="O2493">
            <v>636468</v>
          </cell>
        </row>
        <row r="2494">
          <cell r="A2494">
            <v>2</v>
          </cell>
          <cell r="B2494" t="str">
            <v>CD</v>
          </cell>
          <cell r="O2494">
            <v>451565</v>
          </cell>
        </row>
        <row r="2495">
          <cell r="A2495">
            <v>2</v>
          </cell>
          <cell r="B2495" t="str">
            <v>CD</v>
          </cell>
          <cell r="O2495">
            <v>47604</v>
          </cell>
        </row>
        <row r="2496">
          <cell r="A2496">
            <v>2</v>
          </cell>
          <cell r="B2496" t="str">
            <v>CD</v>
          </cell>
          <cell r="O2496">
            <v>334493</v>
          </cell>
        </row>
        <row r="2497">
          <cell r="A2497">
            <v>2</v>
          </cell>
          <cell r="B2497" t="str">
            <v>CD</v>
          </cell>
          <cell r="O2497">
            <v>183068</v>
          </cell>
        </row>
        <row r="2498">
          <cell r="A2498">
            <v>2</v>
          </cell>
          <cell r="B2498" t="str">
            <v>CD</v>
          </cell>
          <cell r="O2498">
            <v>132927</v>
          </cell>
        </row>
        <row r="2499">
          <cell r="A2499">
            <v>2</v>
          </cell>
          <cell r="B2499" t="str">
            <v>CD</v>
          </cell>
          <cell r="O2499">
            <v>23924</v>
          </cell>
        </row>
        <row r="2500">
          <cell r="A2500">
            <v>2</v>
          </cell>
          <cell r="B2500" t="str">
            <v>CD</v>
          </cell>
          <cell r="O2500">
            <v>433781</v>
          </cell>
        </row>
        <row r="2501">
          <cell r="A2501">
            <v>2</v>
          </cell>
          <cell r="B2501" t="str">
            <v>CD</v>
          </cell>
          <cell r="O2501">
            <v>351723</v>
          </cell>
        </row>
        <row r="2502">
          <cell r="A2502">
            <v>2</v>
          </cell>
          <cell r="B2502" t="str">
            <v>CD</v>
          </cell>
          <cell r="O2502">
            <v>1044225</v>
          </cell>
        </row>
        <row r="2503">
          <cell r="A2503">
            <v>2</v>
          </cell>
          <cell r="B2503" t="str">
            <v>CD</v>
          </cell>
          <cell r="O2503">
            <v>1956</v>
          </cell>
        </row>
        <row r="2504">
          <cell r="A2504">
            <v>2</v>
          </cell>
          <cell r="B2504" t="str">
            <v>CD</v>
          </cell>
          <cell r="O2504">
            <v>2624</v>
          </cell>
        </row>
        <row r="2505">
          <cell r="A2505">
            <v>2</v>
          </cell>
          <cell r="B2505" t="str">
            <v>CD</v>
          </cell>
          <cell r="O2505">
            <v>1487512</v>
          </cell>
        </row>
        <row r="2506">
          <cell r="A2506">
            <v>2</v>
          </cell>
          <cell r="B2506" t="str">
            <v>CD</v>
          </cell>
          <cell r="O2506">
            <v>135503</v>
          </cell>
        </row>
        <row r="2507">
          <cell r="A2507">
            <v>2</v>
          </cell>
          <cell r="B2507" t="str">
            <v>CD</v>
          </cell>
          <cell r="O2507">
            <v>31952</v>
          </cell>
        </row>
        <row r="2508">
          <cell r="A2508">
            <v>2</v>
          </cell>
          <cell r="B2508" t="str">
            <v>CD</v>
          </cell>
          <cell r="O2508">
            <v>604237</v>
          </cell>
        </row>
        <row r="2509">
          <cell r="A2509">
            <v>2</v>
          </cell>
          <cell r="B2509" t="str">
            <v>CD</v>
          </cell>
          <cell r="O2509">
            <v>826908</v>
          </cell>
        </row>
        <row r="2510">
          <cell r="A2510">
            <v>2</v>
          </cell>
          <cell r="B2510" t="str">
            <v>CD</v>
          </cell>
          <cell r="O2510">
            <v>5593</v>
          </cell>
        </row>
        <row r="2511">
          <cell r="A2511">
            <v>2</v>
          </cell>
          <cell r="B2511" t="str">
            <v>CD</v>
          </cell>
          <cell r="O2511">
            <v>24502</v>
          </cell>
        </row>
        <row r="2512">
          <cell r="A2512">
            <v>2</v>
          </cell>
          <cell r="B2512" t="str">
            <v>CD</v>
          </cell>
          <cell r="O2512">
            <v>373989</v>
          </cell>
        </row>
        <row r="2513">
          <cell r="A2513">
            <v>2</v>
          </cell>
          <cell r="B2513" t="str">
            <v>CD</v>
          </cell>
          <cell r="O2513">
            <v>236868</v>
          </cell>
        </row>
        <row r="2514">
          <cell r="A2514">
            <v>2</v>
          </cell>
          <cell r="B2514" t="str">
            <v>CD</v>
          </cell>
          <cell r="O2514">
            <v>131125</v>
          </cell>
        </row>
        <row r="2515">
          <cell r="A2515">
            <v>2</v>
          </cell>
          <cell r="B2515" t="str">
            <v>CD</v>
          </cell>
          <cell r="O2515">
            <v>1250000</v>
          </cell>
        </row>
        <row r="2516">
          <cell r="A2516">
            <v>2</v>
          </cell>
          <cell r="B2516" t="str">
            <v>CD</v>
          </cell>
          <cell r="O2516">
            <v>1250000</v>
          </cell>
        </row>
        <row r="2517">
          <cell r="A2517">
            <v>2</v>
          </cell>
          <cell r="B2517" t="str">
            <v>CD</v>
          </cell>
          <cell r="O2517">
            <v>500000</v>
          </cell>
        </row>
        <row r="2518">
          <cell r="A2518">
            <v>2</v>
          </cell>
          <cell r="B2518" t="str">
            <v>CD</v>
          </cell>
          <cell r="O2518">
            <v>939619</v>
          </cell>
        </row>
        <row r="2519">
          <cell r="A2519">
            <v>2</v>
          </cell>
          <cell r="B2519" t="str">
            <v>CD</v>
          </cell>
          <cell r="O2519">
            <v>2016223</v>
          </cell>
        </row>
        <row r="2520">
          <cell r="A2520">
            <v>2</v>
          </cell>
          <cell r="B2520" t="str">
            <v>CD</v>
          </cell>
          <cell r="O2520">
            <v>43531</v>
          </cell>
        </row>
        <row r="2521">
          <cell r="A2521">
            <v>2</v>
          </cell>
          <cell r="B2521" t="str">
            <v>CD</v>
          </cell>
          <cell r="O2521">
            <v>80982</v>
          </cell>
        </row>
        <row r="2522">
          <cell r="A2522">
            <v>2</v>
          </cell>
          <cell r="B2522" t="str">
            <v>CD</v>
          </cell>
          <cell r="O2522">
            <v>467628</v>
          </cell>
        </row>
        <row r="2523">
          <cell r="A2523">
            <v>2</v>
          </cell>
          <cell r="B2523" t="str">
            <v>CD</v>
          </cell>
          <cell r="O2523">
            <v>245152</v>
          </cell>
        </row>
        <row r="2524">
          <cell r="A2524">
            <v>2</v>
          </cell>
          <cell r="B2524" t="str">
            <v>CD</v>
          </cell>
          <cell r="O2524">
            <v>180397</v>
          </cell>
        </row>
        <row r="2525">
          <cell r="A2525">
            <v>2</v>
          </cell>
          <cell r="B2525" t="str">
            <v>CD</v>
          </cell>
          <cell r="O2525">
            <v>293928</v>
          </cell>
        </row>
        <row r="2526">
          <cell r="A2526">
            <v>2</v>
          </cell>
          <cell r="B2526" t="str">
            <v>CD</v>
          </cell>
          <cell r="O2526">
            <v>255610</v>
          </cell>
        </row>
        <row r="2527">
          <cell r="A2527">
            <v>2</v>
          </cell>
          <cell r="B2527" t="str">
            <v>CD</v>
          </cell>
          <cell r="O2527">
            <v>136095</v>
          </cell>
        </row>
        <row r="2528">
          <cell r="A2528">
            <v>2</v>
          </cell>
          <cell r="B2528" t="str">
            <v>CD</v>
          </cell>
          <cell r="O2528">
            <v>46337</v>
          </cell>
        </row>
        <row r="2529">
          <cell r="A2529">
            <v>2</v>
          </cell>
          <cell r="B2529" t="str">
            <v>CD</v>
          </cell>
          <cell r="O2529">
            <v>100811</v>
          </cell>
        </row>
        <row r="2530">
          <cell r="A2530">
            <v>2</v>
          </cell>
          <cell r="B2530" t="str">
            <v>CD</v>
          </cell>
          <cell r="O2530">
            <v>88283</v>
          </cell>
        </row>
        <row r="2531">
          <cell r="A2531">
            <v>2</v>
          </cell>
          <cell r="B2531" t="str">
            <v>CD</v>
          </cell>
          <cell r="O2531">
            <v>45410</v>
          </cell>
        </row>
        <row r="2532">
          <cell r="A2532">
            <v>2</v>
          </cell>
          <cell r="B2532" t="str">
            <v>CD</v>
          </cell>
          <cell r="O2532">
            <v>8792</v>
          </cell>
        </row>
        <row r="2533">
          <cell r="A2533">
            <v>2</v>
          </cell>
          <cell r="B2533" t="str">
            <v>CD</v>
          </cell>
          <cell r="O2533">
            <v>148469</v>
          </cell>
        </row>
        <row r="2534">
          <cell r="A2534">
            <v>2</v>
          </cell>
          <cell r="B2534" t="str">
            <v>CD</v>
          </cell>
          <cell r="O2534">
            <v>380247</v>
          </cell>
        </row>
        <row r="2535">
          <cell r="A2535">
            <v>2</v>
          </cell>
          <cell r="B2535" t="str">
            <v>CD</v>
          </cell>
          <cell r="O2535">
            <v>1025</v>
          </cell>
        </row>
        <row r="2536">
          <cell r="A2536">
            <v>2</v>
          </cell>
          <cell r="B2536" t="str">
            <v>CD</v>
          </cell>
          <cell r="O2536">
            <v>1375</v>
          </cell>
        </row>
        <row r="2537">
          <cell r="A2537">
            <v>2</v>
          </cell>
          <cell r="B2537" t="str">
            <v>CD</v>
          </cell>
          <cell r="O2537">
            <v>508551</v>
          </cell>
        </row>
        <row r="2538">
          <cell r="A2538">
            <v>2</v>
          </cell>
          <cell r="B2538" t="str">
            <v>CD</v>
          </cell>
          <cell r="O2538">
            <v>19234</v>
          </cell>
        </row>
        <row r="2539">
          <cell r="A2539">
            <v>2</v>
          </cell>
          <cell r="B2539" t="str">
            <v>CD</v>
          </cell>
          <cell r="O2539">
            <v>54201</v>
          </cell>
        </row>
        <row r="2540">
          <cell r="A2540">
            <v>2</v>
          </cell>
          <cell r="B2540" t="str">
            <v>CD</v>
          </cell>
          <cell r="O2540">
            <v>16751</v>
          </cell>
        </row>
        <row r="2541">
          <cell r="A2541">
            <v>2</v>
          </cell>
          <cell r="B2541" t="str">
            <v>CD</v>
          </cell>
          <cell r="O2541">
            <v>241695</v>
          </cell>
        </row>
        <row r="2542">
          <cell r="A2542">
            <v>2</v>
          </cell>
          <cell r="B2542" t="str">
            <v>CD</v>
          </cell>
          <cell r="O2542">
            <v>1293300</v>
          </cell>
        </row>
        <row r="2543">
          <cell r="A2543">
            <v>2</v>
          </cell>
          <cell r="B2543" t="str">
            <v>CD</v>
          </cell>
          <cell r="O2543">
            <v>2932</v>
          </cell>
        </row>
        <row r="2544">
          <cell r="A2544">
            <v>2</v>
          </cell>
          <cell r="B2544" t="str">
            <v>CD</v>
          </cell>
          <cell r="O2544">
            <v>12846</v>
          </cell>
        </row>
        <row r="2545">
          <cell r="A2545">
            <v>2</v>
          </cell>
          <cell r="B2545" t="str">
            <v>CD</v>
          </cell>
          <cell r="O2545">
            <v>170759</v>
          </cell>
        </row>
        <row r="2546">
          <cell r="A2546">
            <v>2</v>
          </cell>
          <cell r="B2546" t="str">
            <v>CD</v>
          </cell>
          <cell r="O2546">
            <v>52450</v>
          </cell>
        </row>
        <row r="2547">
          <cell r="A2547">
            <v>2</v>
          </cell>
          <cell r="B2547" t="str">
            <v>CD</v>
          </cell>
          <cell r="O2547">
            <v>300000</v>
          </cell>
        </row>
        <row r="2548">
          <cell r="A2548">
            <v>2</v>
          </cell>
          <cell r="B2548" t="str">
            <v>CD</v>
          </cell>
          <cell r="O2548">
            <v>350000</v>
          </cell>
        </row>
        <row r="2549">
          <cell r="A2549">
            <v>2</v>
          </cell>
          <cell r="B2549" t="str">
            <v>CD</v>
          </cell>
          <cell r="O2549">
            <v>230000</v>
          </cell>
        </row>
        <row r="2550">
          <cell r="A2550">
            <v>2</v>
          </cell>
          <cell r="B2550" t="str">
            <v>CD</v>
          </cell>
          <cell r="O2550">
            <v>1650000</v>
          </cell>
        </row>
        <row r="2551">
          <cell r="A2551">
            <v>2</v>
          </cell>
          <cell r="B2551" t="str">
            <v>CD</v>
          </cell>
          <cell r="O2551">
            <v>60000</v>
          </cell>
        </row>
        <row r="2552">
          <cell r="A2552">
            <v>2</v>
          </cell>
          <cell r="B2552" t="str">
            <v>CD</v>
          </cell>
          <cell r="O2552">
            <v>300000</v>
          </cell>
        </row>
        <row r="2553">
          <cell r="A2553">
            <v>2</v>
          </cell>
          <cell r="B2553" t="str">
            <v>CD</v>
          </cell>
          <cell r="O2553">
            <v>300000</v>
          </cell>
        </row>
        <row r="2554">
          <cell r="A2554">
            <v>2</v>
          </cell>
          <cell r="B2554" t="str">
            <v>CD</v>
          </cell>
          <cell r="O2554">
            <v>300000</v>
          </cell>
        </row>
        <row r="2555">
          <cell r="A2555">
            <v>2</v>
          </cell>
          <cell r="B2555" t="str">
            <v>CD</v>
          </cell>
          <cell r="O2555">
            <v>300000</v>
          </cell>
        </row>
        <row r="2556">
          <cell r="A2556">
            <v>2</v>
          </cell>
          <cell r="B2556" t="str">
            <v>CD</v>
          </cell>
          <cell r="O2556">
            <v>300000</v>
          </cell>
        </row>
        <row r="2557">
          <cell r="A2557">
            <v>2</v>
          </cell>
          <cell r="B2557" t="str">
            <v>CD</v>
          </cell>
          <cell r="O2557">
            <v>300000</v>
          </cell>
        </row>
        <row r="2558">
          <cell r="A2558">
            <v>2</v>
          </cell>
          <cell r="B2558" t="str">
            <v>CD</v>
          </cell>
          <cell r="O2558">
            <v>500000</v>
          </cell>
        </row>
        <row r="2559">
          <cell r="A2559">
            <v>2</v>
          </cell>
          <cell r="B2559" t="str">
            <v>CD</v>
          </cell>
          <cell r="O2559">
            <v>300000</v>
          </cell>
        </row>
        <row r="2560">
          <cell r="A2560">
            <v>2</v>
          </cell>
          <cell r="B2560" t="str">
            <v>CD</v>
          </cell>
          <cell r="O2560">
            <v>165943</v>
          </cell>
        </row>
        <row r="2561">
          <cell r="A2561">
            <v>2</v>
          </cell>
          <cell r="B2561" t="str">
            <v>CD</v>
          </cell>
          <cell r="O2561">
            <v>636779</v>
          </cell>
        </row>
        <row r="2562">
          <cell r="A2562">
            <v>2</v>
          </cell>
          <cell r="B2562" t="str">
            <v>CD</v>
          </cell>
          <cell r="O2562">
            <v>13603</v>
          </cell>
        </row>
        <row r="2563">
          <cell r="A2563">
            <v>2</v>
          </cell>
          <cell r="B2563" t="str">
            <v>CD</v>
          </cell>
          <cell r="O2563">
            <v>21975</v>
          </cell>
        </row>
        <row r="2564">
          <cell r="A2564">
            <v>2</v>
          </cell>
          <cell r="B2564" t="str">
            <v>CD</v>
          </cell>
          <cell r="O2564">
            <v>139722</v>
          </cell>
        </row>
        <row r="2565">
          <cell r="A2565">
            <v>2</v>
          </cell>
          <cell r="B2565" t="str">
            <v>CD</v>
          </cell>
          <cell r="O2565">
            <v>76610</v>
          </cell>
        </row>
        <row r="2566">
          <cell r="A2566">
            <v>2</v>
          </cell>
          <cell r="B2566" t="str">
            <v>CD</v>
          </cell>
          <cell r="O2566">
            <v>56374</v>
          </cell>
        </row>
        <row r="2567">
          <cell r="A2567">
            <v>2</v>
          </cell>
          <cell r="B2567" t="str">
            <v>CD</v>
          </cell>
          <cell r="O2567">
            <v>2156</v>
          </cell>
        </row>
        <row r="2568">
          <cell r="A2568">
            <v>2</v>
          </cell>
          <cell r="B2568" t="str">
            <v>CD</v>
          </cell>
          <cell r="O2568">
            <v>89595</v>
          </cell>
        </row>
        <row r="2569">
          <cell r="A2569">
            <v>2</v>
          </cell>
          <cell r="B2569" t="str">
            <v>CD</v>
          </cell>
          <cell r="O2569">
            <v>67803</v>
          </cell>
        </row>
        <row r="2570">
          <cell r="A2570">
            <v>2</v>
          </cell>
          <cell r="B2570" t="str">
            <v>CD</v>
          </cell>
          <cell r="O2570">
            <v>42982</v>
          </cell>
        </row>
        <row r="2571">
          <cell r="A2571">
            <v>2</v>
          </cell>
          <cell r="B2571" t="str">
            <v>CD</v>
          </cell>
          <cell r="O2571">
            <v>8152</v>
          </cell>
        </row>
        <row r="2572">
          <cell r="A2572">
            <v>2</v>
          </cell>
          <cell r="B2572" t="str">
            <v>CD</v>
          </cell>
          <cell r="O2572">
            <v>286732</v>
          </cell>
        </row>
        <row r="2573">
          <cell r="A2573">
            <v>2</v>
          </cell>
          <cell r="B2573" t="str">
            <v>CD</v>
          </cell>
          <cell r="O2573">
            <v>21173</v>
          </cell>
        </row>
        <row r="2574">
          <cell r="A2574">
            <v>2</v>
          </cell>
          <cell r="B2574" t="str">
            <v>CD</v>
          </cell>
          <cell r="O2574">
            <v>11462</v>
          </cell>
        </row>
        <row r="2575">
          <cell r="A2575">
            <v>2</v>
          </cell>
          <cell r="B2575" t="str">
            <v>CD</v>
          </cell>
          <cell r="O2575">
            <v>2658</v>
          </cell>
        </row>
        <row r="2576">
          <cell r="A2576">
            <v>2</v>
          </cell>
          <cell r="B2576" t="str">
            <v>CD</v>
          </cell>
          <cell r="O2576">
            <v>33591</v>
          </cell>
        </row>
        <row r="2577">
          <cell r="A2577">
            <v>2</v>
          </cell>
          <cell r="B2577" t="str">
            <v>CD</v>
          </cell>
          <cell r="O2577">
            <v>111321</v>
          </cell>
        </row>
        <row r="2578">
          <cell r="A2578">
            <v>2</v>
          </cell>
          <cell r="B2578" t="str">
            <v>CD</v>
          </cell>
          <cell r="O2578">
            <v>306</v>
          </cell>
        </row>
        <row r="2579">
          <cell r="A2579">
            <v>2</v>
          </cell>
          <cell r="B2579" t="str">
            <v>CD</v>
          </cell>
          <cell r="O2579">
            <v>410</v>
          </cell>
        </row>
        <row r="2580">
          <cell r="A2580">
            <v>2</v>
          </cell>
          <cell r="B2580" t="str">
            <v>CD</v>
          </cell>
          <cell r="O2580">
            <v>114424</v>
          </cell>
        </row>
        <row r="2581">
          <cell r="A2581">
            <v>2</v>
          </cell>
          <cell r="B2581" t="str">
            <v>CD</v>
          </cell>
          <cell r="O2581">
            <v>25646</v>
          </cell>
        </row>
        <row r="2582">
          <cell r="A2582">
            <v>2</v>
          </cell>
          <cell r="B2582" t="str">
            <v>CD</v>
          </cell>
          <cell r="O2582">
            <v>49683</v>
          </cell>
        </row>
        <row r="2583">
          <cell r="A2583">
            <v>2</v>
          </cell>
          <cell r="B2583" t="str">
            <v>CD</v>
          </cell>
          <cell r="O2583">
            <v>5001</v>
          </cell>
        </row>
        <row r="2584">
          <cell r="A2584">
            <v>2</v>
          </cell>
          <cell r="B2584" t="str">
            <v>CD</v>
          </cell>
          <cell r="O2584">
            <v>75529</v>
          </cell>
        </row>
        <row r="2585">
          <cell r="A2585">
            <v>2</v>
          </cell>
          <cell r="B2585" t="str">
            <v>CD</v>
          </cell>
          <cell r="O2585">
            <v>466392</v>
          </cell>
        </row>
        <row r="2586">
          <cell r="A2586">
            <v>2</v>
          </cell>
          <cell r="B2586" t="str">
            <v>CD</v>
          </cell>
          <cell r="O2586">
            <v>875</v>
          </cell>
        </row>
        <row r="2587">
          <cell r="A2587">
            <v>2</v>
          </cell>
          <cell r="B2587" t="str">
            <v>CD</v>
          </cell>
          <cell r="O2587">
            <v>3835</v>
          </cell>
        </row>
        <row r="2588">
          <cell r="A2588">
            <v>2</v>
          </cell>
          <cell r="B2588" t="str">
            <v>CD</v>
          </cell>
          <cell r="O2588">
            <v>49999</v>
          </cell>
        </row>
        <row r="2589">
          <cell r="A2589">
            <v>2</v>
          </cell>
          <cell r="B2589" t="str">
            <v>CD</v>
          </cell>
          <cell r="O2589">
            <v>98342</v>
          </cell>
        </row>
        <row r="2590">
          <cell r="A2590">
            <v>2</v>
          </cell>
          <cell r="B2590" t="str">
            <v>CD</v>
          </cell>
          <cell r="O2590">
            <v>0</v>
          </cell>
        </row>
        <row r="2591">
          <cell r="A2591">
            <v>2</v>
          </cell>
          <cell r="B2591" t="str">
            <v>CD</v>
          </cell>
          <cell r="O2591">
            <v>4300000</v>
          </cell>
        </row>
        <row r="2592">
          <cell r="A2592">
            <v>2</v>
          </cell>
          <cell r="B2592" t="str">
            <v>CD</v>
          </cell>
          <cell r="O2592">
            <v>0</v>
          </cell>
        </row>
        <row r="2593">
          <cell r="A2593">
            <v>2</v>
          </cell>
          <cell r="B2593" t="str">
            <v>CD</v>
          </cell>
          <cell r="O2593">
            <v>1121669</v>
          </cell>
        </row>
        <row r="2594">
          <cell r="A2594">
            <v>2</v>
          </cell>
          <cell r="B2594" t="str">
            <v>CD</v>
          </cell>
          <cell r="O2594">
            <v>10284824</v>
          </cell>
        </row>
        <row r="2595">
          <cell r="A2595">
            <v>2</v>
          </cell>
          <cell r="B2595" t="str">
            <v>CD</v>
          </cell>
          <cell r="O2595">
            <v>331500</v>
          </cell>
        </row>
        <row r="2596">
          <cell r="A2596">
            <v>2</v>
          </cell>
          <cell r="B2596" t="str">
            <v>CD</v>
          </cell>
          <cell r="O2596">
            <v>165962</v>
          </cell>
        </row>
        <row r="2597">
          <cell r="A2597">
            <v>2</v>
          </cell>
          <cell r="B2597" t="str">
            <v>CD</v>
          </cell>
          <cell r="O2597">
            <v>312506</v>
          </cell>
        </row>
        <row r="2598">
          <cell r="A2598">
            <v>2</v>
          </cell>
          <cell r="B2598" t="str">
            <v>CD</v>
          </cell>
          <cell r="O2598">
            <v>1315865</v>
          </cell>
        </row>
        <row r="2599">
          <cell r="A2599">
            <v>2</v>
          </cell>
          <cell r="B2599" t="str">
            <v>CD</v>
          </cell>
          <cell r="O2599">
            <v>934643</v>
          </cell>
        </row>
        <row r="2600">
          <cell r="A2600">
            <v>2</v>
          </cell>
          <cell r="B2600" t="str">
            <v>CD</v>
          </cell>
          <cell r="O2600">
            <v>687767</v>
          </cell>
        </row>
        <row r="2601">
          <cell r="A2601">
            <v>2</v>
          </cell>
          <cell r="B2601" t="str">
            <v>CD</v>
          </cell>
          <cell r="O2601">
            <v>20004</v>
          </cell>
        </row>
        <row r="2602">
          <cell r="A2602">
            <v>2</v>
          </cell>
          <cell r="B2602" t="str">
            <v>CD</v>
          </cell>
          <cell r="O2602">
            <v>1093066</v>
          </cell>
        </row>
        <row r="2603">
          <cell r="A2603">
            <v>2</v>
          </cell>
          <cell r="B2603" t="str">
            <v>CD</v>
          </cell>
          <cell r="O2603">
            <v>1795638</v>
          </cell>
        </row>
        <row r="2604">
          <cell r="A2604">
            <v>2</v>
          </cell>
          <cell r="B2604" t="str">
            <v>CD</v>
          </cell>
          <cell r="O2604">
            <v>694225</v>
          </cell>
        </row>
        <row r="2605">
          <cell r="A2605">
            <v>2</v>
          </cell>
          <cell r="B2605" t="str">
            <v>CD</v>
          </cell>
          <cell r="O2605">
            <v>55315</v>
          </cell>
        </row>
        <row r="2606">
          <cell r="A2606">
            <v>2</v>
          </cell>
          <cell r="B2606" t="str">
            <v>CD</v>
          </cell>
          <cell r="O2606">
            <v>514241</v>
          </cell>
        </row>
        <row r="2607">
          <cell r="A2607">
            <v>2</v>
          </cell>
          <cell r="B2607" t="str">
            <v>CD</v>
          </cell>
          <cell r="O2607">
            <v>262947</v>
          </cell>
        </row>
        <row r="2608">
          <cell r="A2608">
            <v>2</v>
          </cell>
          <cell r="B2608" t="str">
            <v>CD</v>
          </cell>
          <cell r="O2608">
            <v>201859</v>
          </cell>
        </row>
        <row r="2609">
          <cell r="A2609">
            <v>2</v>
          </cell>
          <cell r="B2609" t="str">
            <v>CD</v>
          </cell>
          <cell r="O2609">
            <v>37010</v>
          </cell>
        </row>
        <row r="2610">
          <cell r="A2610">
            <v>2</v>
          </cell>
          <cell r="B2610" t="str">
            <v>CD</v>
          </cell>
          <cell r="O2610">
            <v>656457</v>
          </cell>
        </row>
        <row r="2611">
          <cell r="A2611">
            <v>2</v>
          </cell>
          <cell r="B2611" t="str">
            <v>CD</v>
          </cell>
          <cell r="O2611">
            <v>1110721</v>
          </cell>
        </row>
        <row r="2612">
          <cell r="A2612">
            <v>2</v>
          </cell>
          <cell r="B2612" t="str">
            <v>CD</v>
          </cell>
          <cell r="O2612">
            <v>2841</v>
          </cell>
        </row>
        <row r="2613">
          <cell r="A2613">
            <v>2</v>
          </cell>
          <cell r="B2613" t="str">
            <v>CD</v>
          </cell>
          <cell r="O2613">
            <v>11196</v>
          </cell>
        </row>
        <row r="2614">
          <cell r="A2614">
            <v>2</v>
          </cell>
          <cell r="B2614" t="str">
            <v>CD</v>
          </cell>
          <cell r="O2614">
            <v>874867</v>
          </cell>
        </row>
        <row r="2615">
          <cell r="A2615">
            <v>2</v>
          </cell>
          <cell r="B2615" t="str">
            <v>CD</v>
          </cell>
          <cell r="O2615">
            <v>2250338</v>
          </cell>
        </row>
        <row r="2616">
          <cell r="A2616">
            <v>2</v>
          </cell>
          <cell r="B2616" t="str">
            <v>CD</v>
          </cell>
          <cell r="O2616">
            <v>25646</v>
          </cell>
        </row>
        <row r="2617">
          <cell r="A2617">
            <v>2</v>
          </cell>
          <cell r="B2617" t="str">
            <v>CD</v>
          </cell>
          <cell r="O2617">
            <v>258585</v>
          </cell>
        </row>
        <row r="2618">
          <cell r="A2618">
            <v>2</v>
          </cell>
          <cell r="B2618" t="str">
            <v>CD</v>
          </cell>
          <cell r="O2618">
            <v>46398</v>
          </cell>
        </row>
        <row r="2619">
          <cell r="A2619">
            <v>2</v>
          </cell>
          <cell r="B2619" t="str">
            <v>CD</v>
          </cell>
          <cell r="O2619">
            <v>421462</v>
          </cell>
        </row>
        <row r="2620">
          <cell r="A2620">
            <v>2</v>
          </cell>
          <cell r="B2620" t="str">
            <v>CD</v>
          </cell>
          <cell r="O2620">
            <v>592548</v>
          </cell>
        </row>
        <row r="2621">
          <cell r="A2621">
            <v>2</v>
          </cell>
          <cell r="B2621" t="str">
            <v>CD</v>
          </cell>
          <cell r="O2621">
            <v>8122</v>
          </cell>
        </row>
        <row r="2622">
          <cell r="A2622">
            <v>2</v>
          </cell>
          <cell r="B2622" t="str">
            <v>CD</v>
          </cell>
          <cell r="O2622">
            <v>35581</v>
          </cell>
        </row>
        <row r="2623">
          <cell r="A2623">
            <v>2</v>
          </cell>
          <cell r="B2623" t="str">
            <v>CD</v>
          </cell>
          <cell r="O2623">
            <v>542897</v>
          </cell>
        </row>
        <row r="2624">
          <cell r="A2624">
            <v>2</v>
          </cell>
          <cell r="B2624" t="str">
            <v>CD</v>
          </cell>
          <cell r="O2624">
            <v>199966</v>
          </cell>
        </row>
        <row r="2625">
          <cell r="A2625">
            <v>2</v>
          </cell>
          <cell r="B2625" t="str">
            <v>CD</v>
          </cell>
          <cell r="O2625">
            <v>314000</v>
          </cell>
        </row>
        <row r="2626">
          <cell r="A2626">
            <v>2</v>
          </cell>
          <cell r="B2626" t="str">
            <v>CD</v>
          </cell>
          <cell r="O2626">
            <v>0</v>
          </cell>
        </row>
        <row r="2627">
          <cell r="A2627">
            <v>2</v>
          </cell>
          <cell r="B2627" t="str">
            <v>CD</v>
          </cell>
          <cell r="O2627">
            <v>48000</v>
          </cell>
        </row>
        <row r="2628">
          <cell r="A2628">
            <v>2</v>
          </cell>
          <cell r="B2628" t="str">
            <v>CD</v>
          </cell>
          <cell r="O2628">
            <v>308000</v>
          </cell>
        </row>
        <row r="2629">
          <cell r="A2629">
            <v>2</v>
          </cell>
          <cell r="B2629" t="str">
            <v>CD</v>
          </cell>
          <cell r="O2629">
            <v>6000</v>
          </cell>
        </row>
        <row r="2630">
          <cell r="A2630">
            <v>2</v>
          </cell>
          <cell r="B2630" t="str">
            <v>CD</v>
          </cell>
          <cell r="O2630">
            <v>6000</v>
          </cell>
        </row>
        <row r="2631">
          <cell r="A2631">
            <v>2</v>
          </cell>
          <cell r="B2631" t="str">
            <v>CD</v>
          </cell>
          <cell r="O2631">
            <v>536000</v>
          </cell>
        </row>
        <row r="2632">
          <cell r="A2632">
            <v>2</v>
          </cell>
          <cell r="B2632" t="str">
            <v>CD</v>
          </cell>
          <cell r="O2632">
            <v>0</v>
          </cell>
        </row>
        <row r="2633">
          <cell r="A2633">
            <v>2</v>
          </cell>
          <cell r="B2633" t="str">
            <v>CD</v>
          </cell>
          <cell r="O2633">
            <v>10000</v>
          </cell>
        </row>
        <row r="2634">
          <cell r="A2634">
            <v>2</v>
          </cell>
          <cell r="B2634" t="str">
            <v>CD</v>
          </cell>
          <cell r="O2634">
            <v>385000</v>
          </cell>
        </row>
        <row r="2635">
          <cell r="A2635">
            <v>2</v>
          </cell>
          <cell r="B2635" t="str">
            <v>CD</v>
          </cell>
          <cell r="O2635">
            <v>6000</v>
          </cell>
        </row>
        <row r="2636">
          <cell r="A2636">
            <v>2</v>
          </cell>
          <cell r="B2636" t="str">
            <v>CD</v>
          </cell>
          <cell r="O2636">
            <v>0</v>
          </cell>
        </row>
        <row r="2637">
          <cell r="A2637">
            <v>2</v>
          </cell>
          <cell r="B2637" t="str">
            <v>CD</v>
          </cell>
          <cell r="O2637">
            <v>20000</v>
          </cell>
        </row>
        <row r="2638">
          <cell r="A2638">
            <v>2</v>
          </cell>
          <cell r="B2638" t="str">
            <v>CD</v>
          </cell>
          <cell r="O2638">
            <v>0</v>
          </cell>
        </row>
        <row r="2639">
          <cell r="A2639">
            <v>2</v>
          </cell>
          <cell r="B2639" t="str">
            <v>CD</v>
          </cell>
          <cell r="O2639">
            <v>385000</v>
          </cell>
        </row>
        <row r="2640">
          <cell r="A2640">
            <v>2</v>
          </cell>
          <cell r="B2640" t="str">
            <v>CD</v>
          </cell>
          <cell r="O2640">
            <v>50000</v>
          </cell>
        </row>
        <row r="2641">
          <cell r="A2641">
            <v>2</v>
          </cell>
          <cell r="B2641" t="str">
            <v>CD</v>
          </cell>
          <cell r="O2641">
            <v>350000</v>
          </cell>
        </row>
        <row r="2642">
          <cell r="A2642">
            <v>2</v>
          </cell>
          <cell r="B2642" t="str">
            <v>CD</v>
          </cell>
          <cell r="O2642">
            <v>385000</v>
          </cell>
        </row>
        <row r="2643">
          <cell r="A2643">
            <v>2</v>
          </cell>
          <cell r="B2643" t="str">
            <v>CD</v>
          </cell>
          <cell r="O2643">
            <v>1000000</v>
          </cell>
        </row>
        <row r="2644">
          <cell r="A2644">
            <v>2</v>
          </cell>
          <cell r="B2644" t="str">
            <v>CD</v>
          </cell>
          <cell r="O2644">
            <v>1500000</v>
          </cell>
        </row>
        <row r="2645">
          <cell r="A2645">
            <v>2</v>
          </cell>
          <cell r="B2645" t="str">
            <v>CD</v>
          </cell>
          <cell r="O2645">
            <v>2000000</v>
          </cell>
        </row>
        <row r="2646">
          <cell r="A2646">
            <v>2</v>
          </cell>
          <cell r="B2646" t="str">
            <v>CD</v>
          </cell>
          <cell r="O2646">
            <v>5427200</v>
          </cell>
        </row>
        <row r="2647">
          <cell r="A2647">
            <v>2</v>
          </cell>
          <cell r="B2647" t="str">
            <v>CD</v>
          </cell>
          <cell r="O2647">
            <v>1560000</v>
          </cell>
        </row>
        <row r="2648">
          <cell r="A2648">
            <v>2</v>
          </cell>
          <cell r="B2648" t="str">
            <v>CD</v>
          </cell>
          <cell r="O2648">
            <v>20000</v>
          </cell>
        </row>
        <row r="2649">
          <cell r="A2649">
            <v>2</v>
          </cell>
          <cell r="B2649" t="str">
            <v>CD</v>
          </cell>
          <cell r="O2649">
            <v>9000</v>
          </cell>
        </row>
        <row r="2650">
          <cell r="A2650">
            <v>2</v>
          </cell>
          <cell r="B2650" t="str">
            <v>CD</v>
          </cell>
          <cell r="O2650">
            <v>28000</v>
          </cell>
        </row>
        <row r="2651">
          <cell r="A2651">
            <v>2</v>
          </cell>
          <cell r="B2651" t="str">
            <v>CD</v>
          </cell>
          <cell r="O2651">
            <v>9000</v>
          </cell>
        </row>
        <row r="2652">
          <cell r="A2652">
            <v>2</v>
          </cell>
          <cell r="B2652" t="str">
            <v>CD</v>
          </cell>
          <cell r="O2652">
            <v>5095317</v>
          </cell>
        </row>
        <row r="2653">
          <cell r="A2653">
            <v>2</v>
          </cell>
          <cell r="B2653" t="str">
            <v>CD</v>
          </cell>
          <cell r="O2653">
            <v>12139516</v>
          </cell>
        </row>
        <row r="2654">
          <cell r="A2654">
            <v>2</v>
          </cell>
          <cell r="B2654" t="str">
            <v>CD</v>
          </cell>
          <cell r="O2654">
            <v>1356000</v>
          </cell>
        </row>
        <row r="2655">
          <cell r="A2655">
            <v>2</v>
          </cell>
          <cell r="B2655" t="str">
            <v>CD</v>
          </cell>
          <cell r="O2655">
            <v>4770000</v>
          </cell>
        </row>
        <row r="2656">
          <cell r="A2656">
            <v>2</v>
          </cell>
          <cell r="B2656" t="str">
            <v>CD</v>
          </cell>
          <cell r="O2656">
            <v>1669741</v>
          </cell>
        </row>
        <row r="2657">
          <cell r="A2657">
            <v>2</v>
          </cell>
          <cell r="B2657" t="str">
            <v>CD</v>
          </cell>
          <cell r="O2657">
            <v>5182963</v>
          </cell>
        </row>
        <row r="2658">
          <cell r="A2658">
            <v>2</v>
          </cell>
          <cell r="B2658" t="str">
            <v>CD</v>
          </cell>
          <cell r="O2658">
            <v>494000</v>
          </cell>
        </row>
        <row r="2659">
          <cell r="A2659">
            <v>2</v>
          </cell>
          <cell r="B2659" t="str">
            <v>CD</v>
          </cell>
          <cell r="O2659">
            <v>98852</v>
          </cell>
        </row>
        <row r="2660">
          <cell r="A2660">
            <v>2</v>
          </cell>
          <cell r="B2660" t="str">
            <v>CD</v>
          </cell>
          <cell r="O2660">
            <v>187745</v>
          </cell>
        </row>
        <row r="2661">
          <cell r="A2661">
            <v>2</v>
          </cell>
          <cell r="B2661" t="str">
            <v>CD</v>
          </cell>
          <cell r="O2661">
            <v>845661</v>
          </cell>
        </row>
        <row r="2662">
          <cell r="A2662">
            <v>2</v>
          </cell>
          <cell r="B2662" t="str">
            <v>CD</v>
          </cell>
          <cell r="O2662">
            <v>556700</v>
          </cell>
        </row>
        <row r="2663">
          <cell r="A2663">
            <v>2</v>
          </cell>
          <cell r="B2663" t="str">
            <v>CD</v>
          </cell>
          <cell r="O2663">
            <v>409653</v>
          </cell>
        </row>
        <row r="2664">
          <cell r="A2664">
            <v>2</v>
          </cell>
          <cell r="B2664" t="str">
            <v>CD</v>
          </cell>
          <cell r="O2664">
            <v>651061</v>
          </cell>
        </row>
        <row r="2665">
          <cell r="A2665">
            <v>2</v>
          </cell>
          <cell r="B2665" t="str">
            <v>CD</v>
          </cell>
          <cell r="O2665">
            <v>14460</v>
          </cell>
        </row>
        <row r="2666">
          <cell r="A2666">
            <v>2</v>
          </cell>
          <cell r="B2666" t="str">
            <v>CD</v>
          </cell>
          <cell r="O2666">
            <v>583753</v>
          </cell>
        </row>
        <row r="2667">
          <cell r="A2667">
            <v>2</v>
          </cell>
          <cell r="B2667" t="str">
            <v>CD</v>
          </cell>
          <cell r="O2667">
            <v>349850</v>
          </cell>
        </row>
        <row r="2668">
          <cell r="A2668">
            <v>2</v>
          </cell>
          <cell r="B2668" t="str">
            <v>CD</v>
          </cell>
          <cell r="O2668">
            <v>82343</v>
          </cell>
        </row>
        <row r="2669">
          <cell r="A2669">
            <v>2</v>
          </cell>
          <cell r="B2669" t="str">
            <v>CD</v>
          </cell>
          <cell r="O2669">
            <v>259148</v>
          </cell>
        </row>
        <row r="2670">
          <cell r="A2670">
            <v>2</v>
          </cell>
          <cell r="B2670" t="str">
            <v>CD</v>
          </cell>
          <cell r="O2670">
            <v>188884</v>
          </cell>
        </row>
        <row r="2671">
          <cell r="A2671">
            <v>2</v>
          </cell>
          <cell r="B2671" t="str">
            <v>CD</v>
          </cell>
          <cell r="O2671">
            <v>117910</v>
          </cell>
        </row>
        <row r="2672">
          <cell r="A2672">
            <v>2</v>
          </cell>
          <cell r="B2672" t="str">
            <v>CD</v>
          </cell>
          <cell r="O2672">
            <v>21674</v>
          </cell>
        </row>
        <row r="2673">
          <cell r="A2673">
            <v>2</v>
          </cell>
          <cell r="B2673" t="str">
            <v>CD</v>
          </cell>
          <cell r="O2673">
            <v>356482</v>
          </cell>
        </row>
        <row r="2674">
          <cell r="A2674">
            <v>2</v>
          </cell>
          <cell r="B2674" t="str">
            <v>CD</v>
          </cell>
          <cell r="O2674">
            <v>934290</v>
          </cell>
        </row>
        <row r="2675">
          <cell r="A2675">
            <v>2</v>
          </cell>
          <cell r="B2675" t="str">
            <v>CD</v>
          </cell>
          <cell r="O2675">
            <v>2053</v>
          </cell>
        </row>
        <row r="2676">
          <cell r="A2676">
            <v>2</v>
          </cell>
          <cell r="B2676" t="str">
            <v>CD</v>
          </cell>
          <cell r="O2676">
            <v>3732</v>
          </cell>
        </row>
        <row r="2677">
          <cell r="A2677">
            <v>2</v>
          </cell>
          <cell r="B2677" t="str">
            <v>CD</v>
          </cell>
          <cell r="O2677">
            <v>2754</v>
          </cell>
        </row>
        <row r="2678">
          <cell r="A2678">
            <v>2</v>
          </cell>
          <cell r="B2678" t="str">
            <v>CD</v>
          </cell>
          <cell r="O2678">
            <v>1220522</v>
          </cell>
        </row>
        <row r="2679">
          <cell r="A2679">
            <v>2</v>
          </cell>
          <cell r="B2679" t="str">
            <v>CD</v>
          </cell>
          <cell r="O2679">
            <v>64116</v>
          </cell>
        </row>
        <row r="2680">
          <cell r="A2680">
            <v>2</v>
          </cell>
          <cell r="B2680" t="str">
            <v>CD</v>
          </cell>
          <cell r="O2680">
            <v>123082</v>
          </cell>
        </row>
        <row r="2681">
          <cell r="A2681">
            <v>2</v>
          </cell>
          <cell r="B2681" t="str">
            <v>CD</v>
          </cell>
          <cell r="O2681">
            <v>33540</v>
          </cell>
        </row>
        <row r="2682">
          <cell r="A2682">
            <v>2</v>
          </cell>
          <cell r="B2682" t="str">
            <v>CD</v>
          </cell>
          <cell r="O2682">
            <v>926497</v>
          </cell>
        </row>
        <row r="2683">
          <cell r="A2683">
            <v>2</v>
          </cell>
          <cell r="B2683" t="str">
            <v>CD</v>
          </cell>
          <cell r="O2683">
            <v>852120</v>
          </cell>
        </row>
        <row r="2684">
          <cell r="A2684">
            <v>2</v>
          </cell>
          <cell r="B2684" t="str">
            <v>CD</v>
          </cell>
          <cell r="O2684">
            <v>5871</v>
          </cell>
        </row>
        <row r="2685">
          <cell r="A2685">
            <v>2</v>
          </cell>
          <cell r="B2685" t="str">
            <v>CD</v>
          </cell>
          <cell r="O2685">
            <v>25720</v>
          </cell>
        </row>
        <row r="2686">
          <cell r="A2686">
            <v>2</v>
          </cell>
          <cell r="B2686" t="str">
            <v>CD</v>
          </cell>
          <cell r="O2686">
            <v>334874</v>
          </cell>
        </row>
        <row r="2687">
          <cell r="A2687">
            <v>2</v>
          </cell>
          <cell r="B2687" t="str">
            <v>CD</v>
          </cell>
          <cell r="O2687">
            <v>119105</v>
          </cell>
        </row>
        <row r="2688">
          <cell r="A2688">
            <v>2</v>
          </cell>
          <cell r="B2688" t="str">
            <v>CD</v>
          </cell>
          <cell r="O2688">
            <v>34550</v>
          </cell>
        </row>
        <row r="2689">
          <cell r="A2689">
            <v>2</v>
          </cell>
          <cell r="B2689" t="str">
            <v>CD</v>
          </cell>
          <cell r="O2689">
            <v>1242518</v>
          </cell>
        </row>
        <row r="2690">
          <cell r="A2690">
            <v>2</v>
          </cell>
          <cell r="B2690" t="str">
            <v>CD</v>
          </cell>
          <cell r="O2690">
            <v>117000</v>
          </cell>
        </row>
        <row r="2691">
          <cell r="A2691">
            <v>2</v>
          </cell>
          <cell r="B2691" t="str">
            <v>CD</v>
          </cell>
          <cell r="O2691">
            <v>955932</v>
          </cell>
        </row>
        <row r="2692">
          <cell r="A2692">
            <v>2</v>
          </cell>
          <cell r="B2692" t="str">
            <v>CD</v>
          </cell>
          <cell r="O2692">
            <v>150000</v>
          </cell>
        </row>
        <row r="2693">
          <cell r="A2693">
            <v>2</v>
          </cell>
          <cell r="B2693" t="str">
            <v>CD</v>
          </cell>
          <cell r="O2693">
            <v>667621</v>
          </cell>
        </row>
        <row r="2694">
          <cell r="A2694">
            <v>2</v>
          </cell>
          <cell r="B2694" t="str">
            <v>CD</v>
          </cell>
          <cell r="O2694">
            <v>10990174</v>
          </cell>
        </row>
        <row r="2695">
          <cell r="A2695">
            <v>2</v>
          </cell>
          <cell r="B2695" t="str">
            <v>CD</v>
          </cell>
          <cell r="O2695">
            <v>84500</v>
          </cell>
        </row>
        <row r="2696">
          <cell r="A2696">
            <v>2</v>
          </cell>
          <cell r="B2696" t="str">
            <v>CD</v>
          </cell>
          <cell r="O2696">
            <v>4837264</v>
          </cell>
        </row>
        <row r="2697">
          <cell r="A2697">
            <v>2</v>
          </cell>
          <cell r="B2697" t="str">
            <v>CD</v>
          </cell>
          <cell r="O2697">
            <v>179566</v>
          </cell>
        </row>
        <row r="2698">
          <cell r="A2698">
            <v>2</v>
          </cell>
          <cell r="B2698" t="str">
            <v>CD</v>
          </cell>
          <cell r="O2698">
            <v>319391</v>
          </cell>
        </row>
        <row r="2699">
          <cell r="A2699">
            <v>2</v>
          </cell>
          <cell r="B2699" t="str">
            <v>CD</v>
          </cell>
          <cell r="O2699">
            <v>1277566</v>
          </cell>
        </row>
        <row r="2700">
          <cell r="A2700">
            <v>2</v>
          </cell>
          <cell r="B2700" t="str">
            <v>CD</v>
          </cell>
          <cell r="O2700">
            <v>1382569</v>
          </cell>
        </row>
        <row r="2701">
          <cell r="A2701">
            <v>2</v>
          </cell>
          <cell r="B2701" t="str">
            <v>CD</v>
          </cell>
          <cell r="O2701">
            <v>1011253</v>
          </cell>
        </row>
        <row r="2702">
          <cell r="A2702">
            <v>2</v>
          </cell>
          <cell r="B2702" t="str">
            <v>CD</v>
          </cell>
          <cell r="O2702">
            <v>744141</v>
          </cell>
        </row>
        <row r="2703">
          <cell r="A2703">
            <v>2</v>
          </cell>
          <cell r="B2703" t="str">
            <v>CD</v>
          </cell>
          <cell r="O2703">
            <v>1202955</v>
          </cell>
        </row>
        <row r="2704">
          <cell r="A2704">
            <v>2</v>
          </cell>
          <cell r="B2704" t="str">
            <v>CD</v>
          </cell>
          <cell r="O2704">
            <v>705304</v>
          </cell>
        </row>
        <row r="2705">
          <cell r="A2705">
            <v>2</v>
          </cell>
          <cell r="B2705" t="str">
            <v>CD</v>
          </cell>
          <cell r="O2705">
            <v>451762</v>
          </cell>
        </row>
        <row r="2706">
          <cell r="A2706">
            <v>2</v>
          </cell>
          <cell r="B2706" t="str">
            <v>CD</v>
          </cell>
          <cell r="O2706">
            <v>741836</v>
          </cell>
        </row>
        <row r="2707">
          <cell r="A2707">
            <v>2</v>
          </cell>
          <cell r="B2707" t="str">
            <v>CD</v>
          </cell>
          <cell r="O2707">
            <v>32923</v>
          </cell>
        </row>
        <row r="2708">
          <cell r="A2708">
            <v>2</v>
          </cell>
          <cell r="B2708" t="str">
            <v>CD</v>
          </cell>
          <cell r="O2708">
            <v>549508</v>
          </cell>
        </row>
        <row r="2709">
          <cell r="A2709">
            <v>2</v>
          </cell>
          <cell r="B2709" t="str">
            <v>CD</v>
          </cell>
          <cell r="O2709">
            <v>253879</v>
          </cell>
        </row>
        <row r="2710">
          <cell r="A2710">
            <v>2</v>
          </cell>
          <cell r="B2710" t="str">
            <v>CD</v>
          </cell>
          <cell r="O2710">
            <v>209675</v>
          </cell>
        </row>
        <row r="2711">
          <cell r="A2711">
            <v>2</v>
          </cell>
          <cell r="B2711" t="str">
            <v>CD</v>
          </cell>
          <cell r="O2711">
            <v>40487</v>
          </cell>
        </row>
        <row r="2712">
          <cell r="A2712">
            <v>2</v>
          </cell>
          <cell r="B2712" t="str">
            <v>CD</v>
          </cell>
          <cell r="O2712">
            <v>686620</v>
          </cell>
        </row>
        <row r="2713">
          <cell r="A2713">
            <v>2</v>
          </cell>
          <cell r="B2713" t="str">
            <v>CD</v>
          </cell>
          <cell r="O2713">
            <v>441918</v>
          </cell>
        </row>
        <row r="2714">
          <cell r="A2714">
            <v>2</v>
          </cell>
          <cell r="B2714" t="str">
            <v>CD</v>
          </cell>
          <cell r="O2714">
            <v>1251862</v>
          </cell>
        </row>
        <row r="2715">
          <cell r="A2715">
            <v>2</v>
          </cell>
          <cell r="B2715" t="str">
            <v>CD</v>
          </cell>
          <cell r="O2715">
            <v>2882</v>
          </cell>
        </row>
        <row r="2716">
          <cell r="A2716">
            <v>2</v>
          </cell>
          <cell r="B2716" t="str">
            <v>CD</v>
          </cell>
          <cell r="O2716">
            <v>7464</v>
          </cell>
        </row>
        <row r="2717">
          <cell r="A2717">
            <v>2</v>
          </cell>
          <cell r="B2717" t="str">
            <v>CD</v>
          </cell>
          <cell r="O2717">
            <v>3865</v>
          </cell>
        </row>
        <row r="2718">
          <cell r="A2718">
            <v>2</v>
          </cell>
          <cell r="B2718" t="str">
            <v>CD</v>
          </cell>
          <cell r="O2718">
            <v>2352048</v>
          </cell>
        </row>
        <row r="2719">
          <cell r="A2719">
            <v>2</v>
          </cell>
          <cell r="B2719" t="str">
            <v>CD</v>
          </cell>
          <cell r="O2719">
            <v>83351</v>
          </cell>
        </row>
        <row r="2720">
          <cell r="A2720">
            <v>2</v>
          </cell>
          <cell r="B2720" t="str">
            <v>CD</v>
          </cell>
          <cell r="O2720">
            <v>223580</v>
          </cell>
        </row>
        <row r="2721">
          <cell r="A2721">
            <v>2</v>
          </cell>
          <cell r="B2721" t="str">
            <v>CD</v>
          </cell>
          <cell r="O2721">
            <v>47067</v>
          </cell>
        </row>
        <row r="2722">
          <cell r="A2722">
            <v>2</v>
          </cell>
          <cell r="B2722" t="str">
            <v>CD</v>
          </cell>
          <cell r="O2722">
            <v>496992</v>
          </cell>
        </row>
        <row r="2723">
          <cell r="A2723">
            <v>2</v>
          </cell>
          <cell r="B2723" t="str">
            <v>CD</v>
          </cell>
          <cell r="O2723">
            <v>8240</v>
          </cell>
        </row>
        <row r="2724">
          <cell r="A2724">
            <v>2</v>
          </cell>
          <cell r="B2724" t="str">
            <v>CD</v>
          </cell>
          <cell r="O2724">
            <v>36093</v>
          </cell>
        </row>
        <row r="2725">
          <cell r="A2725">
            <v>2</v>
          </cell>
          <cell r="B2725" t="str">
            <v>CD</v>
          </cell>
          <cell r="O2725">
            <v>545530</v>
          </cell>
        </row>
        <row r="2726">
          <cell r="A2726">
            <v>2</v>
          </cell>
          <cell r="B2726" t="str">
            <v>CD</v>
          </cell>
          <cell r="O2726">
            <v>134330</v>
          </cell>
        </row>
        <row r="2727">
          <cell r="A2727">
            <v>2</v>
          </cell>
          <cell r="B2727" t="str">
            <v>CD</v>
          </cell>
          <cell r="O2727">
            <v>216356</v>
          </cell>
        </row>
        <row r="2728">
          <cell r="A2728">
            <v>2</v>
          </cell>
          <cell r="B2728" t="str">
            <v>CD</v>
          </cell>
          <cell r="O2728">
            <v>210766</v>
          </cell>
        </row>
        <row r="2729">
          <cell r="A2729">
            <v>2</v>
          </cell>
          <cell r="B2729" t="str">
            <v>CD</v>
          </cell>
          <cell r="O2729">
            <v>162084</v>
          </cell>
        </row>
        <row r="2730">
          <cell r="A2730">
            <v>2</v>
          </cell>
          <cell r="B2730" t="str">
            <v>CD</v>
          </cell>
          <cell r="O2730">
            <v>90000</v>
          </cell>
        </row>
        <row r="2731">
          <cell r="A2731">
            <v>2</v>
          </cell>
          <cell r="B2731" t="str">
            <v>CD</v>
          </cell>
          <cell r="O2731">
            <v>888200</v>
          </cell>
        </row>
        <row r="2732">
          <cell r="A2732">
            <v>2</v>
          </cell>
          <cell r="B2732" t="str">
            <v>CD</v>
          </cell>
          <cell r="O2732">
            <v>75972</v>
          </cell>
        </row>
        <row r="2733">
          <cell r="A2733">
            <v>2</v>
          </cell>
          <cell r="B2733" t="str">
            <v>CD</v>
          </cell>
          <cell r="O2733">
            <v>338646</v>
          </cell>
        </row>
        <row r="2734">
          <cell r="A2734">
            <v>2</v>
          </cell>
          <cell r="B2734" t="str">
            <v>CD</v>
          </cell>
          <cell r="O2734">
            <v>10722162</v>
          </cell>
        </row>
        <row r="2735">
          <cell r="A2735">
            <v>2</v>
          </cell>
          <cell r="B2735" t="str">
            <v>CD</v>
          </cell>
          <cell r="O2735">
            <v>217594</v>
          </cell>
        </row>
        <row r="2736">
          <cell r="A2736">
            <v>2</v>
          </cell>
          <cell r="B2736" t="str">
            <v>CD</v>
          </cell>
          <cell r="O2736">
            <v>760880</v>
          </cell>
        </row>
        <row r="2737">
          <cell r="A2737">
            <v>2</v>
          </cell>
          <cell r="B2737" t="str">
            <v>CD</v>
          </cell>
          <cell r="O2737">
            <v>878657</v>
          </cell>
        </row>
        <row r="2738">
          <cell r="A2738">
            <v>2</v>
          </cell>
          <cell r="B2738" t="str">
            <v>CD</v>
          </cell>
          <cell r="O2738">
            <v>6000000</v>
          </cell>
        </row>
        <row r="2739">
          <cell r="A2739">
            <v>2</v>
          </cell>
          <cell r="B2739" t="str">
            <v>CD</v>
          </cell>
          <cell r="O2739">
            <v>92500</v>
          </cell>
        </row>
        <row r="2740">
          <cell r="A2740">
            <v>2</v>
          </cell>
          <cell r="B2740" t="str">
            <v>CD</v>
          </cell>
          <cell r="O2740">
            <v>1065349</v>
          </cell>
        </row>
        <row r="2741">
          <cell r="A2741">
            <v>2</v>
          </cell>
          <cell r="B2741" t="str">
            <v>CD</v>
          </cell>
          <cell r="O2741">
            <v>3772919</v>
          </cell>
        </row>
        <row r="2742">
          <cell r="A2742">
            <v>2</v>
          </cell>
          <cell r="B2742" t="str">
            <v>CD</v>
          </cell>
          <cell r="O2742">
            <v>1920414</v>
          </cell>
        </row>
        <row r="2743">
          <cell r="A2743">
            <v>2</v>
          </cell>
          <cell r="B2743" t="str">
            <v>CD</v>
          </cell>
          <cell r="O2743">
            <v>72552</v>
          </cell>
        </row>
        <row r="2744">
          <cell r="A2744">
            <v>2</v>
          </cell>
          <cell r="B2744" t="str">
            <v>CD</v>
          </cell>
          <cell r="O2744">
            <v>132555</v>
          </cell>
        </row>
        <row r="2745">
          <cell r="A2745">
            <v>2</v>
          </cell>
          <cell r="B2745" t="str">
            <v>CD</v>
          </cell>
          <cell r="O2745">
            <v>213374</v>
          </cell>
        </row>
        <row r="2746">
          <cell r="A2746">
            <v>2</v>
          </cell>
          <cell r="B2746" t="str">
            <v>CD</v>
          </cell>
          <cell r="O2746">
            <v>613877</v>
          </cell>
        </row>
        <row r="2747">
          <cell r="A2747">
            <v>2</v>
          </cell>
          <cell r="B2747" t="str">
            <v>CD</v>
          </cell>
          <cell r="O2747">
            <v>408587</v>
          </cell>
        </row>
        <row r="2748">
          <cell r="A2748">
            <v>2</v>
          </cell>
          <cell r="B2748" t="str">
            <v>CD</v>
          </cell>
          <cell r="O2748">
            <v>300663</v>
          </cell>
        </row>
        <row r="2749">
          <cell r="A2749">
            <v>2</v>
          </cell>
          <cell r="B2749" t="str">
            <v>CD</v>
          </cell>
          <cell r="O2749">
            <v>477843</v>
          </cell>
        </row>
        <row r="2750">
          <cell r="A2750">
            <v>2</v>
          </cell>
          <cell r="B2750" t="str">
            <v>CD</v>
          </cell>
          <cell r="O2750">
            <v>10308</v>
          </cell>
        </row>
        <row r="2751">
          <cell r="A2751">
            <v>2</v>
          </cell>
          <cell r="B2751" t="str">
            <v>CD</v>
          </cell>
          <cell r="O2751">
            <v>179363</v>
          </cell>
        </row>
        <row r="2752">
          <cell r="A2752">
            <v>2</v>
          </cell>
          <cell r="B2752" t="str">
            <v>CD</v>
          </cell>
          <cell r="O2752">
            <v>254672</v>
          </cell>
        </row>
        <row r="2753">
          <cell r="A2753">
            <v>2</v>
          </cell>
          <cell r="B2753" t="str">
            <v>CD</v>
          </cell>
          <cell r="O2753">
            <v>410178</v>
          </cell>
        </row>
        <row r="2754">
          <cell r="A2754">
            <v>2</v>
          </cell>
          <cell r="B2754" t="str">
            <v>CD</v>
          </cell>
          <cell r="O2754">
            <v>52537</v>
          </cell>
        </row>
        <row r="2755">
          <cell r="A2755">
            <v>2</v>
          </cell>
          <cell r="B2755" t="str">
            <v>CD</v>
          </cell>
          <cell r="O2755">
            <v>188645</v>
          </cell>
        </row>
        <row r="2756">
          <cell r="A2756">
            <v>2</v>
          </cell>
          <cell r="B2756" t="str">
            <v>CD</v>
          </cell>
          <cell r="O2756">
            <v>127319</v>
          </cell>
        </row>
        <row r="2757">
          <cell r="A2757">
            <v>2</v>
          </cell>
          <cell r="B2757" t="str">
            <v>CD</v>
          </cell>
          <cell r="O2757">
            <v>82301</v>
          </cell>
        </row>
        <row r="2758">
          <cell r="A2758">
            <v>2</v>
          </cell>
          <cell r="B2758" t="str">
            <v>CD</v>
          </cell>
          <cell r="O2758">
            <v>15744</v>
          </cell>
        </row>
        <row r="2759">
          <cell r="A2759">
            <v>2</v>
          </cell>
          <cell r="B2759" t="str">
            <v>CD</v>
          </cell>
          <cell r="O2759">
            <v>252642</v>
          </cell>
        </row>
        <row r="2760">
          <cell r="A2760">
            <v>2</v>
          </cell>
          <cell r="B2760" t="str">
            <v>CD</v>
          </cell>
          <cell r="O2760">
            <v>169191</v>
          </cell>
        </row>
        <row r="2761">
          <cell r="A2761">
            <v>2</v>
          </cell>
          <cell r="B2761" t="str">
            <v>CD</v>
          </cell>
          <cell r="O2761">
            <v>675906</v>
          </cell>
        </row>
        <row r="2762">
          <cell r="A2762">
            <v>2</v>
          </cell>
          <cell r="B2762" t="str">
            <v>CD</v>
          </cell>
          <cell r="O2762">
            <v>1464</v>
          </cell>
        </row>
        <row r="2763">
          <cell r="A2763">
            <v>2</v>
          </cell>
          <cell r="B2763" t="str">
            <v>CD</v>
          </cell>
          <cell r="O2763">
            <v>30972</v>
          </cell>
        </row>
        <row r="2764">
          <cell r="A2764">
            <v>2</v>
          </cell>
          <cell r="B2764" t="str">
            <v>CD</v>
          </cell>
          <cell r="O2764">
            <v>1963</v>
          </cell>
        </row>
        <row r="2765">
          <cell r="A2765">
            <v>2</v>
          </cell>
          <cell r="B2765" t="str">
            <v>CD</v>
          </cell>
          <cell r="O2765">
            <v>864536</v>
          </cell>
        </row>
        <row r="2766">
          <cell r="A2766">
            <v>2</v>
          </cell>
          <cell r="B2766" t="str">
            <v>CD</v>
          </cell>
          <cell r="O2766">
            <v>57704</v>
          </cell>
        </row>
        <row r="2767">
          <cell r="A2767">
            <v>2</v>
          </cell>
          <cell r="B2767" t="str">
            <v>CD</v>
          </cell>
          <cell r="O2767">
            <v>90335</v>
          </cell>
        </row>
        <row r="2768">
          <cell r="A2768">
            <v>2</v>
          </cell>
          <cell r="B2768" t="str">
            <v>CD</v>
          </cell>
          <cell r="O2768">
            <v>23908</v>
          </cell>
        </row>
        <row r="2769">
          <cell r="A2769">
            <v>2</v>
          </cell>
          <cell r="B2769" t="str">
            <v>CD</v>
          </cell>
          <cell r="O2769">
            <v>402825</v>
          </cell>
        </row>
        <row r="2770">
          <cell r="A2770">
            <v>2</v>
          </cell>
          <cell r="B2770" t="str">
            <v>CD</v>
          </cell>
          <cell r="O2770">
            <v>16236</v>
          </cell>
        </row>
        <row r="2771">
          <cell r="A2771">
            <v>2</v>
          </cell>
          <cell r="B2771" t="str">
            <v>CD</v>
          </cell>
          <cell r="O2771">
            <v>752904</v>
          </cell>
        </row>
        <row r="2772">
          <cell r="A2772">
            <v>2</v>
          </cell>
          <cell r="B2772" t="str">
            <v>CD</v>
          </cell>
          <cell r="O2772">
            <v>4185</v>
          </cell>
        </row>
        <row r="2773">
          <cell r="A2773">
            <v>2</v>
          </cell>
          <cell r="B2773" t="str">
            <v>CD</v>
          </cell>
          <cell r="O2773">
            <v>18334</v>
          </cell>
        </row>
        <row r="2774">
          <cell r="A2774">
            <v>2</v>
          </cell>
          <cell r="B2774" t="str">
            <v>CD</v>
          </cell>
          <cell r="O2774">
            <v>243506</v>
          </cell>
        </row>
        <row r="2775">
          <cell r="A2775">
            <v>2</v>
          </cell>
          <cell r="B2775" t="str">
            <v>CD</v>
          </cell>
          <cell r="O2775">
            <v>53334</v>
          </cell>
        </row>
        <row r="2776">
          <cell r="A2776">
            <v>2</v>
          </cell>
          <cell r="B2776" t="str">
            <v>CD</v>
          </cell>
          <cell r="O2776">
            <v>87416</v>
          </cell>
        </row>
        <row r="2777">
          <cell r="A2777">
            <v>2</v>
          </cell>
          <cell r="B2777" t="str">
            <v>CD</v>
          </cell>
          <cell r="O2777">
            <v>41772</v>
          </cell>
        </row>
        <row r="2778">
          <cell r="A2778">
            <v>2</v>
          </cell>
          <cell r="B2778" t="str">
            <v>CD</v>
          </cell>
          <cell r="O2778">
            <v>0</v>
          </cell>
        </row>
        <row r="2779">
          <cell r="A2779">
            <v>2</v>
          </cell>
          <cell r="B2779" t="str">
            <v>CD</v>
          </cell>
          <cell r="O2779">
            <v>5880</v>
          </cell>
        </row>
        <row r="2780">
          <cell r="A2780">
            <v>2</v>
          </cell>
          <cell r="B2780" t="str">
            <v>CD</v>
          </cell>
          <cell r="O2780">
            <v>934250</v>
          </cell>
        </row>
        <row r="2781">
          <cell r="A2781">
            <v>2</v>
          </cell>
          <cell r="B2781" t="str">
            <v>CD</v>
          </cell>
          <cell r="O2781">
            <v>42000</v>
          </cell>
        </row>
        <row r="2782">
          <cell r="A2782">
            <v>2</v>
          </cell>
          <cell r="B2782" t="str">
            <v>CD</v>
          </cell>
          <cell r="O2782">
            <v>89630</v>
          </cell>
        </row>
        <row r="2783">
          <cell r="A2783">
            <v>2</v>
          </cell>
          <cell r="B2783" t="str">
            <v>CD</v>
          </cell>
          <cell r="O2783">
            <v>5000</v>
          </cell>
        </row>
        <row r="2784">
          <cell r="A2784">
            <v>2</v>
          </cell>
          <cell r="B2784" t="str">
            <v>CD</v>
          </cell>
          <cell r="O2784">
            <v>759000</v>
          </cell>
        </row>
        <row r="2785">
          <cell r="A2785">
            <v>2</v>
          </cell>
          <cell r="B2785" t="str">
            <v>CD</v>
          </cell>
          <cell r="O2785">
            <v>86000</v>
          </cell>
        </row>
        <row r="2786">
          <cell r="A2786">
            <v>2</v>
          </cell>
          <cell r="B2786" t="str">
            <v>CD</v>
          </cell>
          <cell r="O2786">
            <v>4188200</v>
          </cell>
        </row>
        <row r="2787">
          <cell r="A2787">
            <v>2</v>
          </cell>
          <cell r="B2787" t="str">
            <v>CD</v>
          </cell>
          <cell r="O2787">
            <v>911180</v>
          </cell>
        </row>
        <row r="2788">
          <cell r="A2788">
            <v>2</v>
          </cell>
          <cell r="B2788" t="str">
            <v>CD</v>
          </cell>
          <cell r="O2788">
            <v>6928550</v>
          </cell>
        </row>
        <row r="2789">
          <cell r="A2789">
            <v>2</v>
          </cell>
          <cell r="B2789" t="str">
            <v>CD</v>
          </cell>
          <cell r="O2789">
            <v>1419030</v>
          </cell>
        </row>
        <row r="2790">
          <cell r="A2790">
            <v>2</v>
          </cell>
          <cell r="B2790" t="str">
            <v>CD</v>
          </cell>
          <cell r="O2790">
            <v>135720</v>
          </cell>
        </row>
        <row r="2791">
          <cell r="A2791">
            <v>2</v>
          </cell>
          <cell r="B2791" t="str">
            <v>CD</v>
          </cell>
          <cell r="O2791">
            <v>93067</v>
          </cell>
        </row>
        <row r="2792">
          <cell r="A2792">
            <v>2</v>
          </cell>
          <cell r="B2792" t="str">
            <v>CD</v>
          </cell>
          <cell r="O2792">
            <v>36184</v>
          </cell>
        </row>
        <row r="2793">
          <cell r="A2793">
            <v>2</v>
          </cell>
          <cell r="B2793" t="str">
            <v>CD</v>
          </cell>
          <cell r="O2793">
            <v>3290001</v>
          </cell>
        </row>
        <row r="2794">
          <cell r="A2794">
            <v>2</v>
          </cell>
          <cell r="B2794" t="str">
            <v>CD</v>
          </cell>
          <cell r="O2794">
            <v>4371967</v>
          </cell>
        </row>
        <row r="2795">
          <cell r="A2795">
            <v>2</v>
          </cell>
          <cell r="B2795" t="str">
            <v>CD</v>
          </cell>
          <cell r="O2795">
            <v>352193</v>
          </cell>
        </row>
        <row r="2796">
          <cell r="A2796">
            <v>2</v>
          </cell>
          <cell r="B2796" t="str">
            <v>CD</v>
          </cell>
          <cell r="O2796">
            <v>194375</v>
          </cell>
        </row>
        <row r="2797">
          <cell r="A2797">
            <v>2</v>
          </cell>
          <cell r="B2797" t="str">
            <v>CD</v>
          </cell>
          <cell r="O2797">
            <v>178696</v>
          </cell>
        </row>
        <row r="2798">
          <cell r="A2798">
            <v>2</v>
          </cell>
          <cell r="B2798" t="str">
            <v>CD</v>
          </cell>
          <cell r="O2798">
            <v>185000</v>
          </cell>
        </row>
        <row r="2799">
          <cell r="A2799">
            <v>2</v>
          </cell>
          <cell r="B2799" t="str">
            <v>CD</v>
          </cell>
          <cell r="O2799">
            <v>0</v>
          </cell>
        </row>
        <row r="2800">
          <cell r="A2800">
            <v>2</v>
          </cell>
          <cell r="B2800" t="str">
            <v>CD</v>
          </cell>
          <cell r="O2800">
            <v>2860870</v>
          </cell>
        </row>
        <row r="2801">
          <cell r="A2801">
            <v>2</v>
          </cell>
          <cell r="B2801" t="str">
            <v>CD</v>
          </cell>
          <cell r="O2801">
            <v>8247990</v>
          </cell>
        </row>
        <row r="2802">
          <cell r="A2802">
            <v>2</v>
          </cell>
          <cell r="B2802" t="str">
            <v>CD</v>
          </cell>
          <cell r="O2802">
            <v>45500</v>
          </cell>
        </row>
        <row r="2803">
          <cell r="A2803">
            <v>2</v>
          </cell>
          <cell r="B2803" t="str">
            <v>CD</v>
          </cell>
          <cell r="O2803">
            <v>2557310</v>
          </cell>
        </row>
        <row r="2804">
          <cell r="A2804">
            <v>2</v>
          </cell>
          <cell r="B2804" t="str">
            <v>CD</v>
          </cell>
          <cell r="O2804">
            <v>165055</v>
          </cell>
        </row>
        <row r="2805">
          <cell r="A2805">
            <v>2</v>
          </cell>
          <cell r="B2805" t="str">
            <v>CD</v>
          </cell>
          <cell r="O2805">
            <v>304352</v>
          </cell>
        </row>
        <row r="2806">
          <cell r="A2806">
            <v>2</v>
          </cell>
          <cell r="B2806" t="str">
            <v>CD</v>
          </cell>
          <cell r="O2806">
            <v>1148942</v>
          </cell>
        </row>
        <row r="2807">
          <cell r="A2807">
            <v>2</v>
          </cell>
          <cell r="B2807" t="str">
            <v>CD</v>
          </cell>
          <cell r="O2807">
            <v>284146</v>
          </cell>
        </row>
        <row r="2808">
          <cell r="A2808">
            <v>2</v>
          </cell>
          <cell r="B2808" t="str">
            <v>CD</v>
          </cell>
          <cell r="O2808">
            <v>929535</v>
          </cell>
        </row>
        <row r="2809">
          <cell r="A2809">
            <v>2</v>
          </cell>
          <cell r="B2809" t="str">
            <v>CD</v>
          </cell>
          <cell r="O2809">
            <v>684008</v>
          </cell>
        </row>
        <row r="2810">
          <cell r="A2810">
            <v>2</v>
          </cell>
          <cell r="B2810" t="str">
            <v>CD</v>
          </cell>
          <cell r="O2810">
            <v>24080</v>
          </cell>
        </row>
        <row r="2811">
          <cell r="A2811">
            <v>2</v>
          </cell>
          <cell r="B2811" t="str">
            <v>CD</v>
          </cell>
          <cell r="O2811">
            <v>1087093</v>
          </cell>
        </row>
        <row r="2812">
          <cell r="A2812">
            <v>2</v>
          </cell>
          <cell r="B2812" t="str">
            <v>CD</v>
          </cell>
          <cell r="O2812">
            <v>238842</v>
          </cell>
        </row>
        <row r="2813">
          <cell r="A2813">
            <v>2</v>
          </cell>
          <cell r="B2813" t="str">
            <v>CD</v>
          </cell>
          <cell r="O2813">
            <v>698996</v>
          </cell>
        </row>
        <row r="2814">
          <cell r="A2814">
            <v>2</v>
          </cell>
          <cell r="B2814" t="str">
            <v>CD</v>
          </cell>
          <cell r="O2814">
            <v>556739</v>
          </cell>
        </row>
        <row r="2815">
          <cell r="A2815">
            <v>2</v>
          </cell>
          <cell r="B2815" t="str">
            <v>CD</v>
          </cell>
          <cell r="O2815">
            <v>141084</v>
          </cell>
        </row>
        <row r="2816">
          <cell r="A2816">
            <v>2</v>
          </cell>
          <cell r="B2816" t="str">
            <v>CD</v>
          </cell>
          <cell r="O2816">
            <v>412399</v>
          </cell>
        </row>
        <row r="2817">
          <cell r="A2817">
            <v>2</v>
          </cell>
          <cell r="B2817" t="str">
            <v>CD</v>
          </cell>
          <cell r="O2817">
            <v>310981</v>
          </cell>
        </row>
        <row r="2818">
          <cell r="A2818">
            <v>2</v>
          </cell>
          <cell r="B2818" t="str">
            <v>CD</v>
          </cell>
          <cell r="O2818">
            <v>190408</v>
          </cell>
        </row>
        <row r="2819">
          <cell r="A2819">
            <v>2</v>
          </cell>
          <cell r="B2819" t="str">
            <v>CD</v>
          </cell>
          <cell r="O2819">
            <v>36192</v>
          </cell>
        </row>
        <row r="2820">
          <cell r="A2820">
            <v>2</v>
          </cell>
          <cell r="B2820" t="str">
            <v>CD</v>
          </cell>
          <cell r="O2820">
            <v>590504</v>
          </cell>
        </row>
        <row r="2821">
          <cell r="A2821">
            <v>2</v>
          </cell>
          <cell r="B2821" t="str">
            <v>CD</v>
          </cell>
          <cell r="O2821">
            <v>227272</v>
          </cell>
        </row>
        <row r="2822">
          <cell r="A2822">
            <v>2</v>
          </cell>
          <cell r="B2822" t="str">
            <v>CD</v>
          </cell>
          <cell r="O2822">
            <v>1555029</v>
          </cell>
        </row>
        <row r="2823">
          <cell r="A2823">
            <v>2</v>
          </cell>
          <cell r="B2823" t="str">
            <v>CD</v>
          </cell>
          <cell r="O2823">
            <v>3420</v>
          </cell>
        </row>
        <row r="2824">
          <cell r="A2824">
            <v>2</v>
          </cell>
          <cell r="B2824" t="str">
            <v>CD</v>
          </cell>
          <cell r="O2824">
            <v>28548</v>
          </cell>
        </row>
        <row r="2825">
          <cell r="A2825">
            <v>2</v>
          </cell>
          <cell r="B2825" t="str">
            <v>CD</v>
          </cell>
          <cell r="O2825">
            <v>4587</v>
          </cell>
        </row>
        <row r="2826">
          <cell r="A2826">
            <v>2</v>
          </cell>
          <cell r="B2826" t="str">
            <v>CD</v>
          </cell>
          <cell r="O2826">
            <v>1983349</v>
          </cell>
        </row>
        <row r="2827">
          <cell r="A2827">
            <v>2</v>
          </cell>
          <cell r="B2827" t="str">
            <v>CD</v>
          </cell>
          <cell r="O2827">
            <v>134644</v>
          </cell>
        </row>
        <row r="2828">
          <cell r="A2828">
            <v>2</v>
          </cell>
          <cell r="B2828" t="str">
            <v>CD</v>
          </cell>
          <cell r="O2828">
            <v>205513</v>
          </cell>
        </row>
        <row r="2829">
          <cell r="A2829">
            <v>2</v>
          </cell>
          <cell r="B2829" t="str">
            <v>CD</v>
          </cell>
          <cell r="O2829">
            <v>55853</v>
          </cell>
        </row>
        <row r="2830">
          <cell r="A2830">
            <v>2</v>
          </cell>
          <cell r="B2830" t="str">
            <v>CD</v>
          </cell>
          <cell r="O2830">
            <v>416427</v>
          </cell>
        </row>
        <row r="2831">
          <cell r="A2831">
            <v>2</v>
          </cell>
          <cell r="B2831" t="str">
            <v>CD</v>
          </cell>
          <cell r="O2831">
            <v>1633800</v>
          </cell>
        </row>
        <row r="2832">
          <cell r="A2832">
            <v>2</v>
          </cell>
          <cell r="B2832" t="str">
            <v>CD</v>
          </cell>
          <cell r="O2832">
            <v>9778</v>
          </cell>
        </row>
        <row r="2833">
          <cell r="A2833">
            <v>2</v>
          </cell>
          <cell r="B2833" t="str">
            <v>CD</v>
          </cell>
          <cell r="O2833">
            <v>42831</v>
          </cell>
        </row>
        <row r="2834">
          <cell r="A2834">
            <v>2</v>
          </cell>
          <cell r="B2834" t="str">
            <v>CD</v>
          </cell>
          <cell r="O2834">
            <v>552850</v>
          </cell>
        </row>
        <row r="2835">
          <cell r="A2835">
            <v>2</v>
          </cell>
          <cell r="B2835" t="str">
            <v>CD</v>
          </cell>
          <cell r="O2835">
            <v>71017</v>
          </cell>
        </row>
        <row r="2836">
          <cell r="A2836">
            <v>2</v>
          </cell>
          <cell r="B2836" t="str">
            <v>CD</v>
          </cell>
          <cell r="O2836">
            <v>198873</v>
          </cell>
        </row>
        <row r="2837">
          <cell r="A2837">
            <v>2</v>
          </cell>
          <cell r="B2837" t="str">
            <v>CD</v>
          </cell>
          <cell r="O2837">
            <v>100000</v>
          </cell>
        </row>
        <row r="2838">
          <cell r="A2838">
            <v>2</v>
          </cell>
          <cell r="B2838" t="str">
            <v>CD</v>
          </cell>
          <cell r="O2838">
            <v>0</v>
          </cell>
        </row>
        <row r="2839">
          <cell r="A2839">
            <v>2</v>
          </cell>
          <cell r="B2839" t="str">
            <v>CD</v>
          </cell>
          <cell r="O2839">
            <v>100000</v>
          </cell>
        </row>
        <row r="2840">
          <cell r="A2840">
            <v>2</v>
          </cell>
          <cell r="B2840" t="str">
            <v>CD</v>
          </cell>
          <cell r="O2840">
            <v>121440</v>
          </cell>
        </row>
        <row r="2841">
          <cell r="A2841">
            <v>2</v>
          </cell>
          <cell r="B2841" t="str">
            <v>CD</v>
          </cell>
          <cell r="O2841">
            <v>107225</v>
          </cell>
        </row>
        <row r="2842">
          <cell r="A2842">
            <v>2</v>
          </cell>
          <cell r="B2842" t="str">
            <v>CD</v>
          </cell>
          <cell r="O2842">
            <v>85100</v>
          </cell>
        </row>
        <row r="2843">
          <cell r="A2843">
            <v>2</v>
          </cell>
          <cell r="B2843" t="str">
            <v>CD</v>
          </cell>
          <cell r="O2843">
            <v>32346</v>
          </cell>
        </row>
        <row r="2844">
          <cell r="A2844">
            <v>2</v>
          </cell>
          <cell r="B2844" t="str">
            <v>CD</v>
          </cell>
          <cell r="O2844">
            <v>8694</v>
          </cell>
        </row>
        <row r="2845">
          <cell r="A2845">
            <v>2</v>
          </cell>
          <cell r="B2845" t="str">
            <v>CD</v>
          </cell>
          <cell r="O2845">
            <v>22037</v>
          </cell>
        </row>
        <row r="2846">
          <cell r="A2846">
            <v>2</v>
          </cell>
          <cell r="B2846" t="str">
            <v>CD</v>
          </cell>
          <cell r="O2846">
            <v>929</v>
          </cell>
        </row>
        <row r="2847">
          <cell r="A2847">
            <v>2</v>
          </cell>
          <cell r="B2847" t="str">
            <v>CD</v>
          </cell>
          <cell r="O2847">
            <v>6000000</v>
          </cell>
        </row>
        <row r="2848">
          <cell r="A2848">
            <v>2</v>
          </cell>
          <cell r="B2848" t="str">
            <v>CD</v>
          </cell>
          <cell r="O2848">
            <v>99071</v>
          </cell>
        </row>
        <row r="2849">
          <cell r="A2849">
            <v>2</v>
          </cell>
          <cell r="B2849" t="str">
            <v>CD</v>
          </cell>
          <cell r="O2849">
            <v>615125</v>
          </cell>
        </row>
        <row r="2850">
          <cell r="A2850">
            <v>2</v>
          </cell>
          <cell r="B2850" t="str">
            <v>CD</v>
          </cell>
          <cell r="O2850">
            <v>800000</v>
          </cell>
        </row>
        <row r="2851">
          <cell r="A2851">
            <v>2</v>
          </cell>
          <cell r="B2851" t="str">
            <v>CD</v>
          </cell>
          <cell r="O2851">
            <v>135269</v>
          </cell>
        </row>
        <row r="2852">
          <cell r="A2852">
            <v>2</v>
          </cell>
          <cell r="B2852" t="str">
            <v>CD</v>
          </cell>
          <cell r="O2852">
            <v>2184050</v>
          </cell>
        </row>
        <row r="2853">
          <cell r="A2853">
            <v>2</v>
          </cell>
          <cell r="B2853" t="str">
            <v>CD</v>
          </cell>
          <cell r="O2853">
            <v>594944</v>
          </cell>
        </row>
        <row r="2854">
          <cell r="A2854">
            <v>2</v>
          </cell>
          <cell r="B2854" t="str">
            <v>CD</v>
          </cell>
          <cell r="O2854">
            <v>34462</v>
          </cell>
        </row>
        <row r="2855">
          <cell r="A2855">
            <v>2</v>
          </cell>
          <cell r="B2855" t="str">
            <v>CD</v>
          </cell>
          <cell r="O2855">
            <v>63543</v>
          </cell>
        </row>
        <row r="2856">
          <cell r="A2856">
            <v>2</v>
          </cell>
          <cell r="B2856" t="str">
            <v>CD</v>
          </cell>
          <cell r="O2856">
            <v>66105</v>
          </cell>
        </row>
        <row r="2857">
          <cell r="A2857">
            <v>2</v>
          </cell>
          <cell r="B2857" t="str">
            <v>CD</v>
          </cell>
          <cell r="O2857">
            <v>276125</v>
          </cell>
        </row>
        <row r="2858">
          <cell r="A2858">
            <v>2</v>
          </cell>
          <cell r="B2858" t="str">
            <v>CD</v>
          </cell>
          <cell r="O2858">
            <v>194078</v>
          </cell>
        </row>
        <row r="2859">
          <cell r="A2859">
            <v>2</v>
          </cell>
          <cell r="B2859" t="str">
            <v>CD</v>
          </cell>
          <cell r="O2859">
            <v>142815</v>
          </cell>
        </row>
        <row r="2860">
          <cell r="A2860">
            <v>2</v>
          </cell>
          <cell r="B2860" t="str">
            <v>CD</v>
          </cell>
          <cell r="O2860">
            <v>226975</v>
          </cell>
        </row>
        <row r="2861">
          <cell r="A2861">
            <v>2</v>
          </cell>
          <cell r="B2861" t="str">
            <v>CD</v>
          </cell>
          <cell r="O2861">
            <v>4023</v>
          </cell>
        </row>
        <row r="2862">
          <cell r="A2862">
            <v>2</v>
          </cell>
          <cell r="B2862" t="str">
            <v>CD</v>
          </cell>
          <cell r="O2862">
            <v>190100</v>
          </cell>
        </row>
        <row r="2863">
          <cell r="A2863">
            <v>2</v>
          </cell>
          <cell r="B2863" t="str">
            <v>CD</v>
          </cell>
          <cell r="O2863">
            <v>55563</v>
          </cell>
        </row>
        <row r="2864">
          <cell r="A2864">
            <v>2</v>
          </cell>
          <cell r="B2864" t="str">
            <v>CD</v>
          </cell>
          <cell r="O2864">
            <v>147423</v>
          </cell>
        </row>
        <row r="2865">
          <cell r="A2865">
            <v>2</v>
          </cell>
          <cell r="B2865" t="str">
            <v>CD</v>
          </cell>
          <cell r="O2865">
            <v>6670</v>
          </cell>
        </row>
        <row r="2866">
          <cell r="A2866">
            <v>2</v>
          </cell>
          <cell r="B2866" t="str">
            <v>CD</v>
          </cell>
          <cell r="O2866">
            <v>109202</v>
          </cell>
        </row>
        <row r="2867">
          <cell r="A2867">
            <v>2</v>
          </cell>
          <cell r="B2867" t="str">
            <v>CD</v>
          </cell>
          <cell r="O2867">
            <v>50585</v>
          </cell>
        </row>
        <row r="2868">
          <cell r="A2868">
            <v>2</v>
          </cell>
          <cell r="B2868" t="str">
            <v>CD</v>
          </cell>
          <cell r="O2868">
            <v>40347</v>
          </cell>
        </row>
        <row r="2869">
          <cell r="A2869">
            <v>2</v>
          </cell>
          <cell r="B2869" t="str">
            <v>CD</v>
          </cell>
          <cell r="O2869">
            <v>7565</v>
          </cell>
        </row>
        <row r="2870">
          <cell r="A2870">
            <v>2</v>
          </cell>
          <cell r="B2870" t="str">
            <v>CD</v>
          </cell>
          <cell r="O2870">
            <v>137178</v>
          </cell>
        </row>
        <row r="2871">
          <cell r="A2871">
            <v>2</v>
          </cell>
          <cell r="B2871" t="str">
            <v>CD</v>
          </cell>
          <cell r="O2871">
            <v>55555</v>
          </cell>
        </row>
        <row r="2872">
          <cell r="A2872">
            <v>2</v>
          </cell>
          <cell r="B2872" t="str">
            <v>CD</v>
          </cell>
          <cell r="O2872">
            <v>330225</v>
          </cell>
        </row>
        <row r="2873">
          <cell r="A2873">
            <v>2</v>
          </cell>
          <cell r="B2873" t="str">
            <v>CD</v>
          </cell>
          <cell r="O2873">
            <v>571</v>
          </cell>
        </row>
        <row r="2874">
          <cell r="A2874">
            <v>2</v>
          </cell>
          <cell r="B2874" t="str">
            <v>CD</v>
          </cell>
          <cell r="O2874">
            <v>766</v>
          </cell>
        </row>
        <row r="2875">
          <cell r="A2875">
            <v>2</v>
          </cell>
          <cell r="B2875" t="str">
            <v>CD</v>
          </cell>
          <cell r="O2875">
            <v>470409</v>
          </cell>
        </row>
        <row r="2876">
          <cell r="A2876">
            <v>2</v>
          </cell>
          <cell r="B2876" t="str">
            <v>CD</v>
          </cell>
          <cell r="O2876">
            <v>42909</v>
          </cell>
        </row>
        <row r="2877">
          <cell r="A2877">
            <v>2</v>
          </cell>
          <cell r="B2877" t="str">
            <v>CD</v>
          </cell>
          <cell r="O2877">
            <v>9333</v>
          </cell>
        </row>
        <row r="2878">
          <cell r="A2878">
            <v>2</v>
          </cell>
          <cell r="B2878" t="str">
            <v>CD</v>
          </cell>
          <cell r="O2878">
            <v>191341</v>
          </cell>
        </row>
        <row r="2879">
          <cell r="A2879">
            <v>2</v>
          </cell>
          <cell r="B2879" t="str">
            <v>CD</v>
          </cell>
          <cell r="O2879">
            <v>197580</v>
          </cell>
        </row>
        <row r="2880">
          <cell r="A2880">
            <v>2</v>
          </cell>
          <cell r="B2880" t="str">
            <v>CD</v>
          </cell>
          <cell r="O2880">
            <v>1633</v>
          </cell>
        </row>
        <row r="2881">
          <cell r="A2881">
            <v>2</v>
          </cell>
          <cell r="B2881" t="str">
            <v>CD</v>
          </cell>
          <cell r="O2881">
            <v>7157</v>
          </cell>
        </row>
        <row r="2882">
          <cell r="A2882">
            <v>2</v>
          </cell>
          <cell r="B2882" t="str">
            <v>CD</v>
          </cell>
          <cell r="O2882">
            <v>113594</v>
          </cell>
        </row>
        <row r="2883">
          <cell r="A2883">
            <v>2</v>
          </cell>
          <cell r="B2883" t="str">
            <v>CD</v>
          </cell>
          <cell r="O2883">
            <v>16520</v>
          </cell>
        </row>
        <row r="2884">
          <cell r="A2884">
            <v>2</v>
          </cell>
          <cell r="B2884" t="str">
            <v>CD</v>
          </cell>
          <cell r="O2884">
            <v>41523</v>
          </cell>
        </row>
        <row r="2885">
          <cell r="A2885">
            <v>2</v>
          </cell>
          <cell r="B2885" t="str">
            <v>CD</v>
          </cell>
          <cell r="O2885">
            <v>60000</v>
          </cell>
        </row>
        <row r="2886">
          <cell r="A2886">
            <v>2</v>
          </cell>
          <cell r="B2886" t="str">
            <v>CD</v>
          </cell>
          <cell r="O2886">
            <v>2220000</v>
          </cell>
        </row>
        <row r="2887">
          <cell r="A2887">
            <v>2</v>
          </cell>
          <cell r="B2887" t="str">
            <v>CD</v>
          </cell>
          <cell r="O2887">
            <v>85100</v>
          </cell>
        </row>
        <row r="2888">
          <cell r="A2888">
            <v>2</v>
          </cell>
          <cell r="B2888" t="str">
            <v>CD</v>
          </cell>
          <cell r="O2888">
            <v>247500</v>
          </cell>
        </row>
        <row r="2889">
          <cell r="A2889">
            <v>2</v>
          </cell>
          <cell r="B2889" t="str">
            <v>CD</v>
          </cell>
          <cell r="O2889">
            <v>165600</v>
          </cell>
        </row>
        <row r="2890">
          <cell r="A2890">
            <v>2</v>
          </cell>
          <cell r="B2890" t="str">
            <v>CD</v>
          </cell>
          <cell r="O2890">
            <v>75900</v>
          </cell>
        </row>
        <row r="2891">
          <cell r="A2891">
            <v>2</v>
          </cell>
          <cell r="B2891" t="str">
            <v>CD</v>
          </cell>
          <cell r="O2891">
            <v>711000</v>
          </cell>
        </row>
        <row r="2892">
          <cell r="A2892">
            <v>2</v>
          </cell>
          <cell r="B2892" t="str">
            <v>CD</v>
          </cell>
          <cell r="O2892">
            <v>165405</v>
          </cell>
        </row>
        <row r="2893">
          <cell r="A2893">
            <v>2</v>
          </cell>
          <cell r="B2893" t="str">
            <v>CD</v>
          </cell>
          <cell r="O2893">
            <v>26082</v>
          </cell>
        </row>
        <row r="2894">
          <cell r="A2894">
            <v>2</v>
          </cell>
          <cell r="B2894" t="str">
            <v>CD</v>
          </cell>
          <cell r="O2894">
            <v>56780</v>
          </cell>
        </row>
        <row r="2895">
          <cell r="A2895">
            <v>2</v>
          </cell>
          <cell r="B2895" t="str">
            <v>CD</v>
          </cell>
          <cell r="O2895">
            <v>20000</v>
          </cell>
        </row>
        <row r="2896">
          <cell r="A2896">
            <v>2</v>
          </cell>
          <cell r="B2896" t="str">
            <v>CD</v>
          </cell>
          <cell r="O2896">
            <v>51733</v>
          </cell>
        </row>
        <row r="2897">
          <cell r="A2897">
            <v>2</v>
          </cell>
          <cell r="B2897" t="str">
            <v>CD</v>
          </cell>
          <cell r="O2897">
            <v>0</v>
          </cell>
        </row>
        <row r="2898">
          <cell r="A2898">
            <v>2</v>
          </cell>
          <cell r="B2898" t="str">
            <v>CD</v>
          </cell>
          <cell r="O2898">
            <v>0</v>
          </cell>
        </row>
        <row r="2899">
          <cell r="A2899">
            <v>2</v>
          </cell>
          <cell r="B2899" t="str">
            <v>CD</v>
          </cell>
          <cell r="O2899">
            <v>0</v>
          </cell>
        </row>
        <row r="2900">
          <cell r="A2900">
            <v>2</v>
          </cell>
          <cell r="B2900" t="str">
            <v>CD</v>
          </cell>
          <cell r="O2900">
            <v>4803616</v>
          </cell>
        </row>
        <row r="2901">
          <cell r="A2901">
            <v>2</v>
          </cell>
          <cell r="B2901" t="str">
            <v>CD</v>
          </cell>
          <cell r="O2901">
            <v>599547</v>
          </cell>
        </row>
        <row r="2902">
          <cell r="A2902">
            <v>2</v>
          </cell>
          <cell r="B2902" t="str">
            <v>CD</v>
          </cell>
          <cell r="O2902">
            <v>733243</v>
          </cell>
        </row>
        <row r="2903">
          <cell r="A2903">
            <v>2</v>
          </cell>
          <cell r="B2903" t="str">
            <v>CD</v>
          </cell>
          <cell r="O2903">
            <v>1063750</v>
          </cell>
        </row>
        <row r="2904">
          <cell r="A2904">
            <v>2</v>
          </cell>
          <cell r="B2904" t="str">
            <v>CD</v>
          </cell>
          <cell r="O2904">
            <v>360000</v>
          </cell>
        </row>
        <row r="2905">
          <cell r="A2905">
            <v>2</v>
          </cell>
          <cell r="B2905" t="str">
            <v>CD</v>
          </cell>
          <cell r="O2905">
            <v>643288</v>
          </cell>
        </row>
        <row r="2906">
          <cell r="A2906">
            <v>2</v>
          </cell>
          <cell r="B2906" t="str">
            <v>CD</v>
          </cell>
          <cell r="O2906">
            <v>8417995</v>
          </cell>
        </row>
        <row r="2907">
          <cell r="A2907">
            <v>2</v>
          </cell>
          <cell r="B2907" t="str">
            <v>CD</v>
          </cell>
          <cell r="O2907">
            <v>5963778</v>
          </cell>
        </row>
        <row r="2908">
          <cell r="A2908">
            <v>2</v>
          </cell>
          <cell r="B2908" t="str">
            <v>CD</v>
          </cell>
          <cell r="O2908">
            <v>147824</v>
          </cell>
        </row>
        <row r="2909">
          <cell r="A2909">
            <v>2</v>
          </cell>
          <cell r="B2909" t="str">
            <v>CD</v>
          </cell>
          <cell r="O2909">
            <v>248254</v>
          </cell>
        </row>
        <row r="2910">
          <cell r="A2910">
            <v>2</v>
          </cell>
          <cell r="B2910" t="str">
            <v>CD</v>
          </cell>
          <cell r="O2910">
            <v>743017</v>
          </cell>
        </row>
        <row r="2911">
          <cell r="A2911">
            <v>2</v>
          </cell>
          <cell r="B2911" t="str">
            <v>CD</v>
          </cell>
          <cell r="O2911">
            <v>662632</v>
          </cell>
        </row>
        <row r="2912">
          <cell r="A2912">
            <v>2</v>
          </cell>
          <cell r="B2912" t="str">
            <v>CD</v>
          </cell>
          <cell r="O2912">
            <v>832496</v>
          </cell>
        </row>
        <row r="2913">
          <cell r="A2913">
            <v>2</v>
          </cell>
          <cell r="B2913" t="str">
            <v>CD</v>
          </cell>
          <cell r="O2913">
            <v>612601</v>
          </cell>
        </row>
        <row r="2914">
          <cell r="A2914">
            <v>2</v>
          </cell>
          <cell r="B2914" t="str">
            <v>CD</v>
          </cell>
          <cell r="O2914">
            <v>16894</v>
          </cell>
        </row>
        <row r="2915">
          <cell r="A2915">
            <v>2</v>
          </cell>
          <cell r="B2915" t="str">
            <v>CD</v>
          </cell>
          <cell r="O2915">
            <v>973606</v>
          </cell>
        </row>
        <row r="2916">
          <cell r="A2916">
            <v>2</v>
          </cell>
          <cell r="B2916" t="str">
            <v>CD</v>
          </cell>
          <cell r="O2916">
            <v>556993</v>
          </cell>
        </row>
        <row r="2917">
          <cell r="A2917">
            <v>2</v>
          </cell>
          <cell r="B2917" t="str">
            <v>CD</v>
          </cell>
          <cell r="O2917">
            <v>744693</v>
          </cell>
        </row>
        <row r="2918">
          <cell r="A2918">
            <v>2</v>
          </cell>
          <cell r="B2918" t="str">
            <v>CD</v>
          </cell>
          <cell r="O2918">
            <v>568214</v>
          </cell>
        </row>
        <row r="2919">
          <cell r="A2919">
            <v>2</v>
          </cell>
          <cell r="B2919" t="str">
            <v>CD</v>
          </cell>
          <cell r="O2919">
            <v>31723</v>
          </cell>
        </row>
        <row r="2920">
          <cell r="A2920">
            <v>2</v>
          </cell>
          <cell r="B2920" t="str">
            <v>CD</v>
          </cell>
          <cell r="O2920">
            <v>420899</v>
          </cell>
        </row>
        <row r="2921">
          <cell r="A2921">
            <v>2</v>
          </cell>
          <cell r="B2921" t="str">
            <v>CD</v>
          </cell>
          <cell r="O2921">
            <v>201194</v>
          </cell>
        </row>
        <row r="2922">
          <cell r="A2922">
            <v>2</v>
          </cell>
          <cell r="B2922" t="str">
            <v>CD</v>
          </cell>
          <cell r="O2922">
            <v>162944</v>
          </cell>
        </row>
        <row r="2923">
          <cell r="A2923">
            <v>2</v>
          </cell>
          <cell r="B2923" t="str">
            <v>CD</v>
          </cell>
          <cell r="O2923">
            <v>33330</v>
          </cell>
        </row>
        <row r="2924">
          <cell r="A2924">
            <v>2</v>
          </cell>
          <cell r="B2924" t="str">
            <v>CD</v>
          </cell>
          <cell r="O2924">
            <v>520340</v>
          </cell>
        </row>
        <row r="2925">
          <cell r="A2925">
            <v>2</v>
          </cell>
          <cell r="B2925" t="str">
            <v>CD</v>
          </cell>
          <cell r="O2925">
            <v>530302</v>
          </cell>
        </row>
        <row r="2926">
          <cell r="A2926">
            <v>2</v>
          </cell>
          <cell r="B2926" t="str">
            <v>CD</v>
          </cell>
          <cell r="O2926">
            <v>1427727</v>
          </cell>
        </row>
        <row r="2927">
          <cell r="A2927">
            <v>2</v>
          </cell>
          <cell r="B2927" t="str">
            <v>CD</v>
          </cell>
          <cell r="O2927">
            <v>2399</v>
          </cell>
        </row>
        <row r="2928">
          <cell r="A2928">
            <v>2</v>
          </cell>
          <cell r="B2928" t="str">
            <v>CD</v>
          </cell>
          <cell r="O2928">
            <v>17352</v>
          </cell>
        </row>
        <row r="2929">
          <cell r="A2929">
            <v>2</v>
          </cell>
          <cell r="B2929" t="str">
            <v>CD</v>
          </cell>
          <cell r="O2929">
            <v>3218</v>
          </cell>
        </row>
        <row r="2930">
          <cell r="A2930">
            <v>2</v>
          </cell>
          <cell r="B2930" t="str">
            <v>CD</v>
          </cell>
          <cell r="O2930">
            <v>1779928</v>
          </cell>
        </row>
        <row r="2931">
          <cell r="A2931">
            <v>2</v>
          </cell>
          <cell r="B2931" t="str">
            <v>CD</v>
          </cell>
          <cell r="O2931">
            <v>147467</v>
          </cell>
        </row>
        <row r="2932">
          <cell r="A2932">
            <v>2</v>
          </cell>
          <cell r="B2932" t="str">
            <v>CD</v>
          </cell>
          <cell r="O2932">
            <v>184059</v>
          </cell>
        </row>
        <row r="2933">
          <cell r="A2933">
            <v>2</v>
          </cell>
          <cell r="B2933" t="str">
            <v>CD</v>
          </cell>
          <cell r="O2933">
            <v>39186</v>
          </cell>
        </row>
        <row r="2934">
          <cell r="A2934">
            <v>2</v>
          </cell>
          <cell r="B2934" t="str">
            <v>CD</v>
          </cell>
          <cell r="O2934">
            <v>320756</v>
          </cell>
        </row>
        <row r="2935">
          <cell r="A2935">
            <v>2</v>
          </cell>
          <cell r="B2935" t="str">
            <v>CD</v>
          </cell>
          <cell r="O2935">
            <v>6860</v>
          </cell>
        </row>
        <row r="2936">
          <cell r="A2936">
            <v>2</v>
          </cell>
          <cell r="B2936" t="str">
            <v>CD</v>
          </cell>
          <cell r="O2936">
            <v>30050</v>
          </cell>
        </row>
        <row r="2937">
          <cell r="A2937">
            <v>2</v>
          </cell>
          <cell r="B2937" t="str">
            <v>CD</v>
          </cell>
          <cell r="O2937">
            <v>426957</v>
          </cell>
        </row>
        <row r="2938">
          <cell r="A2938">
            <v>2</v>
          </cell>
          <cell r="B2938" t="str">
            <v>CD</v>
          </cell>
          <cell r="O2938">
            <v>165611</v>
          </cell>
        </row>
        <row r="2939">
          <cell r="A2939">
            <v>2</v>
          </cell>
          <cell r="B2939" t="str">
            <v>CD</v>
          </cell>
          <cell r="O2939">
            <v>178111</v>
          </cell>
        </row>
        <row r="2940">
          <cell r="A2940">
            <v>2</v>
          </cell>
          <cell r="B2940" t="str">
            <v>CD</v>
          </cell>
          <cell r="O2940">
            <v>35110</v>
          </cell>
        </row>
        <row r="2941">
          <cell r="A2941">
            <v>2</v>
          </cell>
          <cell r="B2941" t="str">
            <v>CD</v>
          </cell>
          <cell r="O2941">
            <v>4745000</v>
          </cell>
        </row>
        <row r="2942">
          <cell r="A2942">
            <v>2</v>
          </cell>
          <cell r="B2942" t="str">
            <v>CD</v>
          </cell>
          <cell r="O2942">
            <v>56106</v>
          </cell>
        </row>
        <row r="2943">
          <cell r="A2943">
            <v>2</v>
          </cell>
          <cell r="B2943" t="str">
            <v>CD</v>
          </cell>
          <cell r="O2943">
            <v>2268200</v>
          </cell>
        </row>
        <row r="2944">
          <cell r="A2944">
            <v>2</v>
          </cell>
          <cell r="B2944" t="str">
            <v>CD</v>
          </cell>
          <cell r="O2944">
            <v>3654000</v>
          </cell>
        </row>
        <row r="2945">
          <cell r="A2945">
            <v>2</v>
          </cell>
          <cell r="B2945" t="str">
            <v>CD</v>
          </cell>
          <cell r="O2945">
            <v>0</v>
          </cell>
        </row>
        <row r="2946">
          <cell r="A2946">
            <v>2</v>
          </cell>
          <cell r="B2946" t="str">
            <v>CD</v>
          </cell>
          <cell r="O2946">
            <v>3809631</v>
          </cell>
        </row>
        <row r="2947">
          <cell r="A2947">
            <v>2</v>
          </cell>
          <cell r="B2947" t="str">
            <v>CD</v>
          </cell>
          <cell r="O2947">
            <v>1102290</v>
          </cell>
        </row>
        <row r="2948">
          <cell r="A2948">
            <v>2</v>
          </cell>
          <cell r="B2948" t="str">
            <v>CD</v>
          </cell>
          <cell r="O2948">
            <v>400000</v>
          </cell>
        </row>
        <row r="2949">
          <cell r="A2949">
            <v>2</v>
          </cell>
          <cell r="B2949" t="str">
            <v>CD</v>
          </cell>
          <cell r="O2949">
            <v>2500000</v>
          </cell>
        </row>
        <row r="2950">
          <cell r="A2950">
            <v>2</v>
          </cell>
          <cell r="B2950" t="str">
            <v>CD</v>
          </cell>
          <cell r="O2950">
            <v>1500000</v>
          </cell>
        </row>
        <row r="2951">
          <cell r="A2951">
            <v>2</v>
          </cell>
          <cell r="B2951" t="str">
            <v>CD</v>
          </cell>
          <cell r="O2951">
            <v>1615976</v>
          </cell>
        </row>
        <row r="2952">
          <cell r="A2952">
            <v>2</v>
          </cell>
          <cell r="B2952" t="str">
            <v>CD</v>
          </cell>
          <cell r="O2952">
            <v>4679689</v>
          </cell>
        </row>
        <row r="2953">
          <cell r="A2953">
            <v>2</v>
          </cell>
          <cell r="B2953" t="str">
            <v>CD</v>
          </cell>
          <cell r="O2953">
            <v>1166100</v>
          </cell>
        </row>
        <row r="2954">
          <cell r="A2954">
            <v>2</v>
          </cell>
          <cell r="B2954" t="str">
            <v>CD</v>
          </cell>
          <cell r="O2954">
            <v>838656</v>
          </cell>
        </row>
        <row r="2955">
          <cell r="A2955">
            <v>2</v>
          </cell>
          <cell r="B2955" t="str">
            <v>CD</v>
          </cell>
          <cell r="O2955">
            <v>87969</v>
          </cell>
        </row>
        <row r="2956">
          <cell r="A2956">
            <v>2</v>
          </cell>
          <cell r="B2956" t="str">
            <v>CD</v>
          </cell>
          <cell r="O2956">
            <v>172484</v>
          </cell>
        </row>
        <row r="2957">
          <cell r="A2957">
            <v>2</v>
          </cell>
          <cell r="B2957" t="str">
            <v>CD</v>
          </cell>
          <cell r="O2957">
            <v>483793</v>
          </cell>
        </row>
        <row r="2958">
          <cell r="A2958">
            <v>2</v>
          </cell>
          <cell r="B2958" t="str">
            <v>CD</v>
          </cell>
          <cell r="O2958">
            <v>93182</v>
          </cell>
        </row>
        <row r="2959">
          <cell r="A2959">
            <v>2</v>
          </cell>
          <cell r="B2959" t="str">
            <v>CD</v>
          </cell>
          <cell r="O2959">
            <v>495411</v>
          </cell>
        </row>
        <row r="2960">
          <cell r="A2960">
            <v>2</v>
          </cell>
          <cell r="B2960" t="str">
            <v>CD</v>
          </cell>
          <cell r="O2960">
            <v>364554</v>
          </cell>
        </row>
        <row r="2961">
          <cell r="A2961">
            <v>2</v>
          </cell>
          <cell r="B2961" t="str">
            <v>CD</v>
          </cell>
          <cell r="O2961">
            <v>579385</v>
          </cell>
        </row>
        <row r="2962">
          <cell r="A2962">
            <v>2</v>
          </cell>
          <cell r="B2962" t="str">
            <v>CD</v>
          </cell>
          <cell r="O2962">
            <v>12931</v>
          </cell>
        </row>
        <row r="2963">
          <cell r="A2963">
            <v>2</v>
          </cell>
          <cell r="B2963" t="str">
            <v>CD</v>
          </cell>
          <cell r="O2963">
            <v>78327</v>
          </cell>
        </row>
        <row r="2964">
          <cell r="A2964">
            <v>2</v>
          </cell>
          <cell r="B2964" t="str">
            <v>CD</v>
          </cell>
          <cell r="O2964">
            <v>537726</v>
          </cell>
        </row>
        <row r="2965">
          <cell r="A2965">
            <v>2</v>
          </cell>
          <cell r="B2965" t="str">
            <v>CD</v>
          </cell>
          <cell r="O2965">
            <v>315879</v>
          </cell>
        </row>
        <row r="2966">
          <cell r="A2966">
            <v>2</v>
          </cell>
          <cell r="B2966" t="str">
            <v>CD</v>
          </cell>
          <cell r="O2966">
            <v>79692</v>
          </cell>
        </row>
        <row r="2967">
          <cell r="A2967">
            <v>2</v>
          </cell>
          <cell r="B2967" t="str">
            <v>CD</v>
          </cell>
          <cell r="O2967">
            <v>233984</v>
          </cell>
        </row>
        <row r="2968">
          <cell r="A2968">
            <v>2</v>
          </cell>
          <cell r="B2968" t="str">
            <v>CD</v>
          </cell>
          <cell r="O2968">
            <v>176075</v>
          </cell>
        </row>
        <row r="2969">
          <cell r="A2969">
            <v>2</v>
          </cell>
          <cell r="B2969" t="str">
            <v>CD</v>
          </cell>
          <cell r="O2969">
            <v>110132</v>
          </cell>
        </row>
        <row r="2970">
          <cell r="A2970">
            <v>2</v>
          </cell>
          <cell r="B2970" t="str">
            <v>CD</v>
          </cell>
          <cell r="O2970">
            <v>19425</v>
          </cell>
        </row>
        <row r="2971">
          <cell r="A2971">
            <v>2</v>
          </cell>
          <cell r="B2971" t="str">
            <v>CD</v>
          </cell>
          <cell r="O2971">
            <v>341260</v>
          </cell>
        </row>
        <row r="2972">
          <cell r="A2972">
            <v>2</v>
          </cell>
          <cell r="B2972" t="str">
            <v>CD</v>
          </cell>
          <cell r="O2972">
            <v>75757</v>
          </cell>
        </row>
        <row r="2973">
          <cell r="A2973">
            <v>2</v>
          </cell>
          <cell r="B2973" t="str">
            <v>CD</v>
          </cell>
          <cell r="O2973">
            <v>844347</v>
          </cell>
        </row>
        <row r="2974">
          <cell r="A2974">
            <v>2</v>
          </cell>
          <cell r="B2974" t="str">
            <v>CD</v>
          </cell>
          <cell r="O2974">
            <v>1836</v>
          </cell>
        </row>
        <row r="2975">
          <cell r="A2975">
            <v>2</v>
          </cell>
          <cell r="B2975" t="str">
            <v>CD</v>
          </cell>
          <cell r="O2975">
            <v>48744</v>
          </cell>
        </row>
        <row r="2976">
          <cell r="A2976">
            <v>2</v>
          </cell>
          <cell r="B2976" t="str">
            <v>CD</v>
          </cell>
          <cell r="O2976">
            <v>2463</v>
          </cell>
        </row>
        <row r="2977">
          <cell r="A2977">
            <v>2</v>
          </cell>
          <cell r="B2977" t="str">
            <v>CD</v>
          </cell>
          <cell r="O2977">
            <v>1169667</v>
          </cell>
        </row>
        <row r="2978">
          <cell r="A2978">
            <v>2</v>
          </cell>
          <cell r="B2978" t="str">
            <v>CD</v>
          </cell>
          <cell r="O2978">
            <v>19234</v>
          </cell>
        </row>
        <row r="2979">
          <cell r="A2979">
            <v>2</v>
          </cell>
          <cell r="B2979" t="str">
            <v>CD</v>
          </cell>
          <cell r="O2979">
            <v>109532</v>
          </cell>
        </row>
        <row r="2980">
          <cell r="A2980">
            <v>2</v>
          </cell>
          <cell r="B2980" t="str">
            <v>CD</v>
          </cell>
          <cell r="O2980">
            <v>29993</v>
          </cell>
        </row>
        <row r="2981">
          <cell r="A2981">
            <v>2</v>
          </cell>
          <cell r="B2981" t="str">
            <v>CD</v>
          </cell>
          <cell r="O2981">
            <v>488425</v>
          </cell>
        </row>
        <row r="2982">
          <cell r="A2982">
            <v>2</v>
          </cell>
          <cell r="B2982" t="str">
            <v>CD</v>
          </cell>
          <cell r="O2982">
            <v>394716</v>
          </cell>
        </row>
        <row r="2983">
          <cell r="A2983">
            <v>2</v>
          </cell>
          <cell r="B2983" t="str">
            <v>CD</v>
          </cell>
          <cell r="O2983">
            <v>5250</v>
          </cell>
        </row>
        <row r="2984">
          <cell r="A2984">
            <v>2</v>
          </cell>
          <cell r="B2984" t="str">
            <v>CD</v>
          </cell>
          <cell r="O2984">
            <v>23000</v>
          </cell>
        </row>
        <row r="2985">
          <cell r="A2985">
            <v>2</v>
          </cell>
          <cell r="B2985" t="str">
            <v>CD</v>
          </cell>
          <cell r="O2985">
            <v>297930</v>
          </cell>
        </row>
        <row r="2986">
          <cell r="A2986">
            <v>2</v>
          </cell>
          <cell r="B2986" t="str">
            <v>CD</v>
          </cell>
          <cell r="O2986">
            <v>23289</v>
          </cell>
        </row>
        <row r="2987">
          <cell r="A2987">
            <v>2</v>
          </cell>
          <cell r="B2987" t="str">
            <v>CD</v>
          </cell>
          <cell r="O2987">
            <v>105993</v>
          </cell>
        </row>
        <row r="2988">
          <cell r="A2988">
            <v>2</v>
          </cell>
          <cell r="B2988" t="str">
            <v>CD</v>
          </cell>
          <cell r="O2988">
            <v>6100</v>
          </cell>
        </row>
        <row r="2989">
          <cell r="A2989">
            <v>2</v>
          </cell>
          <cell r="B2989" t="str">
            <v>CD</v>
          </cell>
          <cell r="O2989">
            <v>750000</v>
          </cell>
        </row>
        <row r="2990">
          <cell r="A2990">
            <v>2</v>
          </cell>
          <cell r="B2990" t="str">
            <v>CD</v>
          </cell>
          <cell r="O2990">
            <v>31170</v>
          </cell>
        </row>
        <row r="2991">
          <cell r="A2991">
            <v>2</v>
          </cell>
          <cell r="B2991" t="str">
            <v>CD</v>
          </cell>
          <cell r="O2991">
            <v>87120</v>
          </cell>
        </row>
        <row r="2992">
          <cell r="A2992">
            <v>2</v>
          </cell>
          <cell r="B2992" t="str">
            <v>CD</v>
          </cell>
          <cell r="O2992">
            <v>16800000</v>
          </cell>
        </row>
        <row r="2993">
          <cell r="A2993">
            <v>2</v>
          </cell>
          <cell r="B2993" t="str">
            <v>CD</v>
          </cell>
          <cell r="O2993">
            <v>12720000</v>
          </cell>
        </row>
        <row r="2994">
          <cell r="A2994">
            <v>2</v>
          </cell>
          <cell r="B2994" t="str">
            <v>CD</v>
          </cell>
          <cell r="O2994">
            <v>1000000</v>
          </cell>
        </row>
        <row r="2995">
          <cell r="A2995">
            <v>2</v>
          </cell>
          <cell r="B2995" t="str">
            <v>CD</v>
          </cell>
          <cell r="O2995">
            <v>954809</v>
          </cell>
        </row>
        <row r="2996">
          <cell r="A2996">
            <v>2</v>
          </cell>
          <cell r="B2996" t="str">
            <v>CD</v>
          </cell>
          <cell r="O2996">
            <v>759789</v>
          </cell>
        </row>
        <row r="2997">
          <cell r="A2997">
            <v>2</v>
          </cell>
          <cell r="B2997" t="str">
            <v>CD</v>
          </cell>
          <cell r="O2997">
            <v>220400</v>
          </cell>
        </row>
        <row r="2998">
          <cell r="A2998">
            <v>2</v>
          </cell>
          <cell r="B2998" t="str">
            <v>CD</v>
          </cell>
          <cell r="O2998">
            <v>24360</v>
          </cell>
        </row>
        <row r="2999">
          <cell r="A2999">
            <v>2</v>
          </cell>
          <cell r="B2999" t="str">
            <v>CD</v>
          </cell>
          <cell r="O2999">
            <v>13456</v>
          </cell>
        </row>
        <row r="3000">
          <cell r="A3000">
            <v>2</v>
          </cell>
          <cell r="B3000" t="str">
            <v>CD</v>
          </cell>
          <cell r="O3000">
            <v>4714751</v>
          </cell>
        </row>
        <row r="3001">
          <cell r="A3001">
            <v>2</v>
          </cell>
          <cell r="B3001" t="str">
            <v>CD</v>
          </cell>
          <cell r="O3001">
            <v>148050</v>
          </cell>
        </row>
        <row r="3002">
          <cell r="A3002">
            <v>2</v>
          </cell>
          <cell r="B3002" t="str">
            <v>CD</v>
          </cell>
          <cell r="O3002">
            <v>272516</v>
          </cell>
        </row>
        <row r="3003">
          <cell r="A3003">
            <v>2</v>
          </cell>
          <cell r="B3003" t="str">
            <v>CD</v>
          </cell>
          <cell r="O3003">
            <v>45771</v>
          </cell>
        </row>
        <row r="3004">
          <cell r="A3004">
            <v>2</v>
          </cell>
          <cell r="B3004" t="str">
            <v>CD</v>
          </cell>
          <cell r="O3004">
            <v>786250</v>
          </cell>
        </row>
        <row r="3005">
          <cell r="A3005">
            <v>2</v>
          </cell>
          <cell r="B3005" t="str">
            <v>CD</v>
          </cell>
          <cell r="O3005">
            <v>337649</v>
          </cell>
        </row>
        <row r="3006">
          <cell r="A3006">
            <v>2</v>
          </cell>
          <cell r="B3006" t="str">
            <v>CD</v>
          </cell>
          <cell r="O3006">
            <v>2110000</v>
          </cell>
        </row>
        <row r="3007">
          <cell r="A3007">
            <v>2</v>
          </cell>
          <cell r="B3007" t="str">
            <v>CD</v>
          </cell>
          <cell r="O3007">
            <v>2224650</v>
          </cell>
        </row>
        <row r="3008">
          <cell r="A3008">
            <v>2</v>
          </cell>
          <cell r="B3008" t="str">
            <v>CD</v>
          </cell>
          <cell r="O3008">
            <v>4652496</v>
          </cell>
        </row>
        <row r="3009">
          <cell r="A3009">
            <v>2</v>
          </cell>
          <cell r="B3009" t="str">
            <v>CD</v>
          </cell>
          <cell r="O3009">
            <v>2416083</v>
          </cell>
        </row>
        <row r="3010">
          <cell r="A3010">
            <v>2</v>
          </cell>
          <cell r="B3010" t="str">
            <v>CD</v>
          </cell>
          <cell r="O3010">
            <v>102479</v>
          </cell>
        </row>
        <row r="3011">
          <cell r="A3011">
            <v>2</v>
          </cell>
          <cell r="B3011" t="str">
            <v>CD</v>
          </cell>
          <cell r="O3011">
            <v>188415</v>
          </cell>
        </row>
        <row r="3012">
          <cell r="A3012">
            <v>2</v>
          </cell>
          <cell r="B3012" t="str">
            <v>CD</v>
          </cell>
          <cell r="O3012">
            <v>268453</v>
          </cell>
        </row>
        <row r="3013">
          <cell r="A3013">
            <v>2</v>
          </cell>
          <cell r="B3013" t="str">
            <v>CD</v>
          </cell>
          <cell r="O3013">
            <v>606562</v>
          </cell>
        </row>
        <row r="3014">
          <cell r="A3014">
            <v>2</v>
          </cell>
          <cell r="B3014" t="str">
            <v>CD</v>
          </cell>
          <cell r="O3014">
            <v>577129</v>
          </cell>
        </row>
        <row r="3015">
          <cell r="A3015">
            <v>2</v>
          </cell>
          <cell r="B3015" t="str">
            <v>CD</v>
          </cell>
          <cell r="O3015">
            <v>424686</v>
          </cell>
        </row>
        <row r="3016">
          <cell r="A3016">
            <v>2</v>
          </cell>
          <cell r="B3016" t="str">
            <v>CD</v>
          </cell>
          <cell r="O3016">
            <v>674953</v>
          </cell>
        </row>
        <row r="3017">
          <cell r="A3017">
            <v>2</v>
          </cell>
          <cell r="B3017" t="str">
            <v>CD</v>
          </cell>
          <cell r="O3017">
            <v>15806</v>
          </cell>
        </row>
        <row r="3018">
          <cell r="A3018">
            <v>2</v>
          </cell>
          <cell r="B3018" t="str">
            <v>CD</v>
          </cell>
          <cell r="O3018">
            <v>595378</v>
          </cell>
        </row>
        <row r="3019">
          <cell r="A3019">
            <v>2</v>
          </cell>
          <cell r="B3019" t="str">
            <v>CD</v>
          </cell>
          <cell r="O3019">
            <v>314043</v>
          </cell>
        </row>
        <row r="3020">
          <cell r="A3020">
            <v>2</v>
          </cell>
          <cell r="B3020" t="str">
            <v>CD</v>
          </cell>
          <cell r="O3020">
            <v>225650</v>
          </cell>
        </row>
        <row r="3021">
          <cell r="A3021">
            <v>2</v>
          </cell>
          <cell r="B3021" t="str">
            <v>CD</v>
          </cell>
          <cell r="O3021">
            <v>109708</v>
          </cell>
        </row>
        <row r="3022">
          <cell r="A3022">
            <v>2</v>
          </cell>
          <cell r="B3022" t="str">
            <v>CD</v>
          </cell>
          <cell r="O3022">
            <v>232624</v>
          </cell>
        </row>
        <row r="3023">
          <cell r="A3023">
            <v>2</v>
          </cell>
          <cell r="B3023" t="str">
            <v>CD</v>
          </cell>
          <cell r="O3023">
            <v>206598</v>
          </cell>
        </row>
        <row r="3024">
          <cell r="A3024">
            <v>2</v>
          </cell>
          <cell r="B3024" t="str">
            <v>CD</v>
          </cell>
          <cell r="O3024">
            <v>118109</v>
          </cell>
        </row>
        <row r="3025">
          <cell r="A3025">
            <v>2</v>
          </cell>
          <cell r="B3025" t="str">
            <v>CD</v>
          </cell>
          <cell r="O3025">
            <v>22492</v>
          </cell>
        </row>
        <row r="3026">
          <cell r="A3026">
            <v>2</v>
          </cell>
          <cell r="B3026" t="str">
            <v>CD</v>
          </cell>
          <cell r="O3026">
            <v>338448</v>
          </cell>
        </row>
        <row r="3027">
          <cell r="A3027">
            <v>2</v>
          </cell>
          <cell r="B3027" t="str">
            <v>CD</v>
          </cell>
          <cell r="O3027">
            <v>214646</v>
          </cell>
        </row>
        <row r="3028">
          <cell r="A3028">
            <v>2</v>
          </cell>
          <cell r="B3028" t="str">
            <v>CD</v>
          </cell>
          <cell r="O3028">
            <v>709406</v>
          </cell>
        </row>
        <row r="3029">
          <cell r="A3029">
            <v>2</v>
          </cell>
          <cell r="B3029" t="str">
            <v>CD</v>
          </cell>
          <cell r="O3029">
            <v>2244</v>
          </cell>
        </row>
        <row r="3030">
          <cell r="A3030">
            <v>2</v>
          </cell>
          <cell r="B3030" t="str">
            <v>CD</v>
          </cell>
          <cell r="O3030">
            <v>14928</v>
          </cell>
        </row>
        <row r="3031">
          <cell r="A3031">
            <v>2</v>
          </cell>
          <cell r="B3031" t="str">
            <v>CD</v>
          </cell>
          <cell r="O3031">
            <v>3011</v>
          </cell>
        </row>
        <row r="3032">
          <cell r="A3032">
            <v>2</v>
          </cell>
          <cell r="B3032" t="str">
            <v>CD</v>
          </cell>
          <cell r="O3032">
            <v>1156953</v>
          </cell>
        </row>
        <row r="3033">
          <cell r="A3033">
            <v>2</v>
          </cell>
          <cell r="B3033" t="str">
            <v>CD</v>
          </cell>
          <cell r="O3033">
            <v>121821</v>
          </cell>
        </row>
        <row r="3034">
          <cell r="A3034">
            <v>2</v>
          </cell>
          <cell r="B3034" t="str">
            <v>CD</v>
          </cell>
          <cell r="O3034">
            <v>127599</v>
          </cell>
        </row>
        <row r="3035">
          <cell r="A3035">
            <v>2</v>
          </cell>
          <cell r="B3035" t="str">
            <v>CD</v>
          </cell>
          <cell r="O3035">
            <v>36662</v>
          </cell>
        </row>
        <row r="3036">
          <cell r="A3036">
            <v>2</v>
          </cell>
          <cell r="B3036" t="str">
            <v>CD</v>
          </cell>
          <cell r="O3036">
            <v>568990</v>
          </cell>
        </row>
        <row r="3037">
          <cell r="A3037">
            <v>2</v>
          </cell>
          <cell r="B3037" t="str">
            <v>CD</v>
          </cell>
          <cell r="O3037">
            <v>926124</v>
          </cell>
        </row>
        <row r="3038">
          <cell r="A3038">
            <v>2</v>
          </cell>
          <cell r="B3038" t="str">
            <v>CD</v>
          </cell>
          <cell r="O3038">
            <v>6418</v>
          </cell>
        </row>
        <row r="3039">
          <cell r="A3039">
            <v>2</v>
          </cell>
          <cell r="B3039" t="str">
            <v>CD</v>
          </cell>
          <cell r="O3039">
            <v>28114</v>
          </cell>
        </row>
        <row r="3040">
          <cell r="A3040">
            <v>2</v>
          </cell>
          <cell r="B3040" t="str">
            <v>CD</v>
          </cell>
          <cell r="O3040">
            <v>336724</v>
          </cell>
        </row>
        <row r="3041">
          <cell r="A3041">
            <v>2</v>
          </cell>
          <cell r="B3041" t="str">
            <v>CD</v>
          </cell>
          <cell r="O3041">
            <v>67091</v>
          </cell>
        </row>
        <row r="3042">
          <cell r="A3042">
            <v>2</v>
          </cell>
          <cell r="B3042" t="str">
            <v>CD</v>
          </cell>
          <cell r="O3042">
            <v>123476</v>
          </cell>
        </row>
        <row r="3043">
          <cell r="A3043">
            <v>2</v>
          </cell>
          <cell r="B3043" t="str">
            <v>CD</v>
          </cell>
          <cell r="O3043">
            <v>23560</v>
          </cell>
        </row>
        <row r="3044">
          <cell r="A3044">
            <v>2</v>
          </cell>
          <cell r="B3044" t="str">
            <v>CD</v>
          </cell>
          <cell r="O3044">
            <v>0</v>
          </cell>
        </row>
        <row r="3045">
          <cell r="A3045">
            <v>2</v>
          </cell>
          <cell r="B3045" t="str">
            <v>CD</v>
          </cell>
          <cell r="O3045">
            <v>95938</v>
          </cell>
        </row>
        <row r="3046">
          <cell r="A3046">
            <v>2</v>
          </cell>
          <cell r="B3046" t="str">
            <v>CD</v>
          </cell>
          <cell r="O3046">
            <v>4000000</v>
          </cell>
        </row>
        <row r="3047">
          <cell r="A3047">
            <v>2</v>
          </cell>
          <cell r="B3047" t="str">
            <v>CD</v>
          </cell>
          <cell r="O3047">
            <v>26006</v>
          </cell>
        </row>
        <row r="3048">
          <cell r="A3048">
            <v>2</v>
          </cell>
          <cell r="B3048" t="str">
            <v>CD</v>
          </cell>
          <cell r="O3048">
            <v>0</v>
          </cell>
        </row>
        <row r="3049">
          <cell r="A3049">
            <v>2</v>
          </cell>
          <cell r="B3049" t="str">
            <v>CD</v>
          </cell>
          <cell r="O3049">
            <v>0</v>
          </cell>
        </row>
        <row r="3050">
          <cell r="A3050">
            <v>2</v>
          </cell>
          <cell r="B3050" t="str">
            <v>CD</v>
          </cell>
          <cell r="O3050">
            <v>1709400</v>
          </cell>
        </row>
        <row r="3051">
          <cell r="A3051">
            <v>2</v>
          </cell>
          <cell r="B3051" t="str">
            <v>CD</v>
          </cell>
          <cell r="O3051">
            <v>112524</v>
          </cell>
        </row>
        <row r="3052">
          <cell r="A3052">
            <v>2</v>
          </cell>
          <cell r="B3052" t="str">
            <v>CD</v>
          </cell>
          <cell r="O3052">
            <v>189810</v>
          </cell>
        </row>
        <row r="3053">
          <cell r="A3053">
            <v>2</v>
          </cell>
          <cell r="B3053" t="str">
            <v>CD</v>
          </cell>
          <cell r="O3053">
            <v>21200</v>
          </cell>
        </row>
        <row r="3054">
          <cell r="A3054">
            <v>2</v>
          </cell>
          <cell r="B3054" t="str">
            <v>CD</v>
          </cell>
          <cell r="O3054">
            <v>138084</v>
          </cell>
        </row>
        <row r="3055">
          <cell r="A3055">
            <v>2</v>
          </cell>
          <cell r="B3055" t="str">
            <v>CD</v>
          </cell>
          <cell r="O3055">
            <v>605710</v>
          </cell>
        </row>
        <row r="3056">
          <cell r="A3056">
            <v>2</v>
          </cell>
          <cell r="B3056" t="str">
            <v>CD</v>
          </cell>
          <cell r="O3056">
            <v>241500</v>
          </cell>
        </row>
        <row r="3057">
          <cell r="A3057">
            <v>2</v>
          </cell>
          <cell r="B3057" t="str">
            <v>CD</v>
          </cell>
          <cell r="O3057">
            <v>199917</v>
          </cell>
        </row>
        <row r="3058">
          <cell r="A3058">
            <v>2</v>
          </cell>
          <cell r="B3058" t="str">
            <v>CD</v>
          </cell>
          <cell r="O3058">
            <v>1212323</v>
          </cell>
        </row>
        <row r="3059">
          <cell r="A3059">
            <v>2</v>
          </cell>
          <cell r="B3059" t="str">
            <v>CD</v>
          </cell>
          <cell r="O3059">
            <v>10131014</v>
          </cell>
        </row>
        <row r="3060">
          <cell r="A3060">
            <v>2</v>
          </cell>
          <cell r="B3060" t="str">
            <v>CD</v>
          </cell>
          <cell r="O3060">
            <v>0</v>
          </cell>
        </row>
        <row r="3061">
          <cell r="A3061">
            <v>2</v>
          </cell>
          <cell r="B3061" t="str">
            <v>CD</v>
          </cell>
          <cell r="O3061">
            <v>418948</v>
          </cell>
        </row>
        <row r="3062">
          <cell r="A3062">
            <v>2</v>
          </cell>
          <cell r="B3062" t="str">
            <v>CD</v>
          </cell>
          <cell r="O3062">
            <v>1328812</v>
          </cell>
        </row>
        <row r="3063">
          <cell r="A3063">
            <v>2</v>
          </cell>
          <cell r="B3063" t="str">
            <v>CD</v>
          </cell>
          <cell r="O3063">
            <v>1649275</v>
          </cell>
        </row>
        <row r="3064">
          <cell r="A3064">
            <v>2</v>
          </cell>
          <cell r="B3064" t="str">
            <v>CD</v>
          </cell>
          <cell r="O3064">
            <v>2875000</v>
          </cell>
        </row>
        <row r="3065">
          <cell r="A3065">
            <v>2</v>
          </cell>
          <cell r="B3065" t="str">
            <v>CD</v>
          </cell>
          <cell r="O3065">
            <v>1173000</v>
          </cell>
        </row>
        <row r="3066">
          <cell r="A3066">
            <v>2</v>
          </cell>
          <cell r="B3066" t="str">
            <v>CD</v>
          </cell>
          <cell r="O3066">
            <v>4335460</v>
          </cell>
        </row>
        <row r="3067">
          <cell r="A3067">
            <v>2</v>
          </cell>
          <cell r="B3067" t="str">
            <v>CD</v>
          </cell>
          <cell r="O3067">
            <v>14355145</v>
          </cell>
        </row>
        <row r="3068">
          <cell r="A3068">
            <v>2</v>
          </cell>
          <cell r="B3068" t="str">
            <v>CD</v>
          </cell>
          <cell r="O3068">
            <v>72132382</v>
          </cell>
        </row>
        <row r="3069">
          <cell r="A3069">
            <v>2</v>
          </cell>
          <cell r="B3069" t="str">
            <v>CD</v>
          </cell>
          <cell r="O3069">
            <v>9899030</v>
          </cell>
        </row>
        <row r="3070">
          <cell r="A3070">
            <v>2</v>
          </cell>
          <cell r="B3070" t="str">
            <v>CD</v>
          </cell>
          <cell r="O3070">
            <v>1268754</v>
          </cell>
        </row>
        <row r="3071">
          <cell r="A3071">
            <v>2</v>
          </cell>
          <cell r="B3071" t="str">
            <v>CD</v>
          </cell>
          <cell r="O3071">
            <v>2369521</v>
          </cell>
        </row>
        <row r="3072">
          <cell r="A3072">
            <v>2</v>
          </cell>
          <cell r="B3072" t="str">
            <v>CD</v>
          </cell>
          <cell r="O3072">
            <v>1099862</v>
          </cell>
        </row>
        <row r="3073">
          <cell r="A3073">
            <v>2</v>
          </cell>
          <cell r="B3073" t="str">
            <v>CD</v>
          </cell>
          <cell r="O3073">
            <v>1521942</v>
          </cell>
        </row>
        <row r="3074">
          <cell r="A3074">
            <v>2</v>
          </cell>
          <cell r="B3074" t="str">
            <v>CD</v>
          </cell>
          <cell r="O3074">
            <v>7145168</v>
          </cell>
        </row>
        <row r="3075">
          <cell r="A3075">
            <v>2</v>
          </cell>
          <cell r="B3075" t="str">
            <v>CD</v>
          </cell>
          <cell r="O3075">
            <v>5257848</v>
          </cell>
        </row>
        <row r="3076">
          <cell r="A3076">
            <v>2</v>
          </cell>
          <cell r="B3076" t="str">
            <v>CD</v>
          </cell>
          <cell r="O3076">
            <v>185024</v>
          </cell>
        </row>
        <row r="3077">
          <cell r="A3077">
            <v>2</v>
          </cell>
          <cell r="B3077" t="str">
            <v>CD</v>
          </cell>
          <cell r="O3077">
            <v>4856288</v>
          </cell>
        </row>
        <row r="3078">
          <cell r="A3078">
            <v>2</v>
          </cell>
          <cell r="B3078" t="str">
            <v>CD</v>
          </cell>
          <cell r="O3078">
            <v>924549</v>
          </cell>
        </row>
        <row r="3079">
          <cell r="A3079">
            <v>2</v>
          </cell>
          <cell r="B3079" t="str">
            <v>CD</v>
          </cell>
          <cell r="O3079">
            <v>2250718</v>
          </cell>
        </row>
        <row r="3080">
          <cell r="A3080">
            <v>2</v>
          </cell>
          <cell r="B3080" t="str">
            <v>CD</v>
          </cell>
          <cell r="O3080">
            <v>3618935</v>
          </cell>
        </row>
        <row r="3081">
          <cell r="A3081">
            <v>2</v>
          </cell>
          <cell r="B3081" t="str">
            <v>CD</v>
          </cell>
          <cell r="O3081">
            <v>707925</v>
          </cell>
        </row>
        <row r="3082">
          <cell r="A3082">
            <v>2</v>
          </cell>
          <cell r="B3082" t="str">
            <v>CD</v>
          </cell>
          <cell r="O3082">
            <v>3606619</v>
          </cell>
        </row>
        <row r="3083">
          <cell r="A3083">
            <v>2</v>
          </cell>
          <cell r="B3083" t="str">
            <v>CD</v>
          </cell>
          <cell r="O3083">
            <v>1170999</v>
          </cell>
        </row>
        <row r="3084">
          <cell r="A3084">
            <v>2</v>
          </cell>
          <cell r="B3084" t="str">
            <v>CD</v>
          </cell>
          <cell r="O3084">
            <v>1550444</v>
          </cell>
        </row>
        <row r="3085">
          <cell r="A3085">
            <v>2</v>
          </cell>
          <cell r="B3085" t="str">
            <v>CD</v>
          </cell>
          <cell r="O3085">
            <v>285658</v>
          </cell>
        </row>
        <row r="3086">
          <cell r="A3086">
            <v>2</v>
          </cell>
          <cell r="B3086" t="str">
            <v>CD</v>
          </cell>
          <cell r="O3086">
            <v>5099142</v>
          </cell>
        </row>
        <row r="3087">
          <cell r="A3087">
            <v>2</v>
          </cell>
          <cell r="B3087" t="str">
            <v>CD</v>
          </cell>
          <cell r="O3087">
            <v>796463</v>
          </cell>
        </row>
        <row r="3088">
          <cell r="A3088">
            <v>2</v>
          </cell>
          <cell r="B3088" t="str">
            <v>CD</v>
          </cell>
          <cell r="O3088">
            <v>5436936</v>
          </cell>
        </row>
        <row r="3089">
          <cell r="A3089">
            <v>2</v>
          </cell>
          <cell r="B3089" t="str">
            <v>CD</v>
          </cell>
          <cell r="O3089">
            <v>26278</v>
          </cell>
        </row>
        <row r="3090">
          <cell r="A3090">
            <v>2</v>
          </cell>
          <cell r="B3090" t="str">
            <v>CD</v>
          </cell>
          <cell r="O3090">
            <v>21084</v>
          </cell>
        </row>
        <row r="3091">
          <cell r="A3091">
            <v>2</v>
          </cell>
          <cell r="B3091" t="str">
            <v>CD</v>
          </cell>
          <cell r="O3091">
            <v>35245</v>
          </cell>
        </row>
        <row r="3092">
          <cell r="A3092">
            <v>2</v>
          </cell>
          <cell r="B3092" t="str">
            <v>CD</v>
          </cell>
          <cell r="O3092">
            <v>15341593</v>
          </cell>
        </row>
        <row r="3093">
          <cell r="A3093">
            <v>2</v>
          </cell>
          <cell r="B3093" t="str">
            <v>CD</v>
          </cell>
          <cell r="O3093">
            <v>211583</v>
          </cell>
        </row>
        <row r="3094">
          <cell r="A3094">
            <v>2</v>
          </cell>
          <cell r="B3094" t="str">
            <v>CD</v>
          </cell>
          <cell r="O3094">
            <v>1579746</v>
          </cell>
        </row>
        <row r="3095">
          <cell r="A3095">
            <v>2</v>
          </cell>
          <cell r="B3095" t="str">
            <v>CD</v>
          </cell>
          <cell r="O3095">
            <v>429153</v>
          </cell>
        </row>
        <row r="3096">
          <cell r="A3096">
            <v>2</v>
          </cell>
          <cell r="B3096" t="str">
            <v>CD</v>
          </cell>
          <cell r="O3096">
            <v>544406</v>
          </cell>
        </row>
        <row r="3097">
          <cell r="A3097">
            <v>2</v>
          </cell>
          <cell r="B3097" t="str">
            <v>CD</v>
          </cell>
          <cell r="O3097">
            <v>143712</v>
          </cell>
        </row>
        <row r="3098">
          <cell r="A3098">
            <v>2</v>
          </cell>
          <cell r="B3098" t="str">
            <v>CD</v>
          </cell>
          <cell r="O3098">
            <v>394716</v>
          </cell>
        </row>
        <row r="3099">
          <cell r="A3099">
            <v>2</v>
          </cell>
          <cell r="B3099" t="str">
            <v>CD</v>
          </cell>
          <cell r="O3099">
            <v>75131</v>
          </cell>
        </row>
        <row r="3100">
          <cell r="A3100">
            <v>2</v>
          </cell>
          <cell r="B3100" t="str">
            <v>CD</v>
          </cell>
          <cell r="O3100">
            <v>329095</v>
          </cell>
        </row>
        <row r="3101">
          <cell r="A3101">
            <v>2</v>
          </cell>
          <cell r="B3101" t="str">
            <v>CD</v>
          </cell>
          <cell r="O3101">
            <v>2023655</v>
          </cell>
        </row>
        <row r="3102">
          <cell r="A3102">
            <v>2</v>
          </cell>
          <cell r="B3102" t="str">
            <v>CD</v>
          </cell>
          <cell r="O3102">
            <v>274875</v>
          </cell>
        </row>
        <row r="3103">
          <cell r="A3103">
            <v>2</v>
          </cell>
          <cell r="B3103" t="str">
            <v>CD</v>
          </cell>
          <cell r="O3103">
            <v>1028703</v>
          </cell>
        </row>
        <row r="3104">
          <cell r="A3104">
            <v>2</v>
          </cell>
          <cell r="B3104" t="str">
            <v>CD</v>
          </cell>
          <cell r="O3104">
            <v>61480</v>
          </cell>
        </row>
        <row r="3105">
          <cell r="A3105">
            <v>2</v>
          </cell>
          <cell r="B3105" t="str">
            <v>CD</v>
          </cell>
          <cell r="O3105">
            <v>0</v>
          </cell>
        </row>
        <row r="3106">
          <cell r="A3106">
            <v>2</v>
          </cell>
          <cell r="B3106" t="str">
            <v>CD</v>
          </cell>
          <cell r="O3106">
            <v>139820</v>
          </cell>
        </row>
        <row r="3107">
          <cell r="A3107">
            <v>2</v>
          </cell>
          <cell r="B3107" t="str">
            <v>CD</v>
          </cell>
          <cell r="O3107">
            <v>27337</v>
          </cell>
        </row>
        <row r="3108">
          <cell r="A3108">
            <v>2</v>
          </cell>
          <cell r="B3108" t="str">
            <v>CD</v>
          </cell>
          <cell r="O3108">
            <v>433434</v>
          </cell>
        </row>
        <row r="3109">
          <cell r="A3109">
            <v>2</v>
          </cell>
          <cell r="B3109" t="str">
            <v>CD</v>
          </cell>
          <cell r="O3109">
            <v>0</v>
          </cell>
        </row>
        <row r="3110">
          <cell r="A3110">
            <v>2</v>
          </cell>
          <cell r="B3110" t="str">
            <v>CD</v>
          </cell>
          <cell r="O3110">
            <v>378325</v>
          </cell>
        </row>
        <row r="3111">
          <cell r="A3111">
            <v>2</v>
          </cell>
          <cell r="B3111" t="str">
            <v>CD</v>
          </cell>
          <cell r="O3111">
            <v>460800</v>
          </cell>
        </row>
        <row r="3112">
          <cell r="A3112">
            <v>2</v>
          </cell>
          <cell r="B3112" t="str">
            <v>CD</v>
          </cell>
          <cell r="O3112">
            <v>411100</v>
          </cell>
        </row>
        <row r="3113">
          <cell r="A3113">
            <v>2</v>
          </cell>
          <cell r="B3113" t="str">
            <v>CD</v>
          </cell>
          <cell r="O3113">
            <v>680015</v>
          </cell>
        </row>
        <row r="3114">
          <cell r="A3114">
            <v>2</v>
          </cell>
          <cell r="B3114" t="str">
            <v>CD</v>
          </cell>
          <cell r="O3114">
            <v>73500</v>
          </cell>
        </row>
        <row r="3115">
          <cell r="A3115">
            <v>2</v>
          </cell>
          <cell r="B3115" t="str">
            <v>CD</v>
          </cell>
          <cell r="O3115">
            <v>11600000</v>
          </cell>
        </row>
        <row r="3116">
          <cell r="A3116">
            <v>2</v>
          </cell>
          <cell r="B3116" t="str">
            <v>CD</v>
          </cell>
          <cell r="O3116">
            <v>8657377</v>
          </cell>
        </row>
        <row r="3117">
          <cell r="A3117">
            <v>2</v>
          </cell>
          <cell r="B3117" t="str">
            <v>CD</v>
          </cell>
          <cell r="O3117">
            <v>223604</v>
          </cell>
        </row>
        <row r="3118">
          <cell r="A3118">
            <v>2</v>
          </cell>
          <cell r="B3118" t="str">
            <v>CD</v>
          </cell>
          <cell r="O3118">
            <v>12448</v>
          </cell>
        </row>
        <row r="3119">
          <cell r="A3119">
            <v>2</v>
          </cell>
          <cell r="B3119" t="str">
            <v>CD</v>
          </cell>
          <cell r="O3119">
            <v>11155</v>
          </cell>
        </row>
        <row r="3120">
          <cell r="A3120">
            <v>2</v>
          </cell>
          <cell r="B3120" t="str">
            <v>CD</v>
          </cell>
          <cell r="O3120">
            <v>2136</v>
          </cell>
        </row>
        <row r="3121">
          <cell r="A3121">
            <v>2</v>
          </cell>
          <cell r="B3121" t="str">
            <v>CD</v>
          </cell>
          <cell r="O3121">
            <v>7850</v>
          </cell>
        </row>
        <row r="3122">
          <cell r="A3122">
            <v>2</v>
          </cell>
          <cell r="B3122" t="str">
            <v>CD</v>
          </cell>
          <cell r="O3122">
            <v>523997</v>
          </cell>
        </row>
        <row r="3123">
          <cell r="A3123">
            <v>2</v>
          </cell>
          <cell r="B3123" t="str">
            <v>CD</v>
          </cell>
          <cell r="O3123">
            <v>397607</v>
          </cell>
        </row>
        <row r="3124">
          <cell r="A3124">
            <v>2</v>
          </cell>
          <cell r="B3124" t="str">
            <v>CD</v>
          </cell>
          <cell r="O3124">
            <v>17406000</v>
          </cell>
        </row>
        <row r="3125">
          <cell r="A3125">
            <v>2</v>
          </cell>
          <cell r="B3125" t="str">
            <v>CD</v>
          </cell>
          <cell r="O3125">
            <v>5000000</v>
          </cell>
        </row>
        <row r="3126">
          <cell r="A3126">
            <v>2</v>
          </cell>
          <cell r="B3126" t="str">
            <v>CD</v>
          </cell>
          <cell r="O3126">
            <v>10039632</v>
          </cell>
        </row>
        <row r="3127">
          <cell r="A3127">
            <v>2</v>
          </cell>
          <cell r="B3127" t="str">
            <v>CD</v>
          </cell>
          <cell r="O3127">
            <v>0</v>
          </cell>
        </row>
        <row r="3128">
          <cell r="A3128">
            <v>2</v>
          </cell>
          <cell r="B3128" t="str">
            <v>CD</v>
          </cell>
          <cell r="O3128">
            <v>846022</v>
          </cell>
        </row>
        <row r="3129">
          <cell r="A3129">
            <v>2</v>
          </cell>
          <cell r="B3129" t="str">
            <v>CD</v>
          </cell>
          <cell r="O3129">
            <v>12153978</v>
          </cell>
        </row>
        <row r="3130">
          <cell r="A3130">
            <v>2</v>
          </cell>
          <cell r="B3130" t="str">
            <v>CD</v>
          </cell>
          <cell r="O3130">
            <v>176500</v>
          </cell>
        </row>
        <row r="3131">
          <cell r="A3131">
            <v>2</v>
          </cell>
          <cell r="B3131" t="str">
            <v>CD</v>
          </cell>
          <cell r="O3131">
            <v>483600</v>
          </cell>
        </row>
        <row r="3132">
          <cell r="A3132">
            <v>2</v>
          </cell>
          <cell r="B3132" t="str">
            <v>CD</v>
          </cell>
          <cell r="O3132">
            <v>62781</v>
          </cell>
        </row>
        <row r="3133">
          <cell r="A3133">
            <v>2</v>
          </cell>
          <cell r="B3133" t="str">
            <v>CD</v>
          </cell>
          <cell r="O3133">
            <v>4554</v>
          </cell>
        </row>
        <row r="3134">
          <cell r="A3134">
            <v>2</v>
          </cell>
          <cell r="B3134" t="str">
            <v>CD</v>
          </cell>
          <cell r="O3134">
            <v>1000000</v>
          </cell>
        </row>
        <row r="3135">
          <cell r="A3135">
            <v>2</v>
          </cell>
          <cell r="B3135" t="str">
            <v>CD</v>
          </cell>
          <cell r="O3135">
            <v>100000</v>
          </cell>
        </row>
        <row r="3136">
          <cell r="A3136">
            <v>2</v>
          </cell>
          <cell r="B3136" t="str">
            <v>CD</v>
          </cell>
          <cell r="O3136">
            <v>310000</v>
          </cell>
        </row>
        <row r="3137">
          <cell r="A3137">
            <v>2</v>
          </cell>
          <cell r="B3137" t="str">
            <v>CD</v>
          </cell>
          <cell r="O3137">
            <v>550000</v>
          </cell>
        </row>
        <row r="3138">
          <cell r="A3138">
            <v>2</v>
          </cell>
          <cell r="B3138" t="str">
            <v>CD</v>
          </cell>
          <cell r="O3138">
            <v>82000</v>
          </cell>
        </row>
        <row r="3139">
          <cell r="A3139">
            <v>2</v>
          </cell>
          <cell r="B3139" t="str">
            <v>CD</v>
          </cell>
          <cell r="O3139">
            <v>17288</v>
          </cell>
        </row>
        <row r="3140">
          <cell r="A3140">
            <v>2</v>
          </cell>
          <cell r="B3140" t="str">
            <v>CD</v>
          </cell>
          <cell r="O3140">
            <v>3900</v>
          </cell>
        </row>
        <row r="3141">
          <cell r="A3141">
            <v>2</v>
          </cell>
          <cell r="B3141" t="str">
            <v>CD</v>
          </cell>
          <cell r="O3141">
            <v>275475</v>
          </cell>
        </row>
        <row r="3142">
          <cell r="A3142">
            <v>2</v>
          </cell>
          <cell r="B3142" t="str">
            <v>CD</v>
          </cell>
          <cell r="O3142">
            <v>100</v>
          </cell>
        </row>
        <row r="3143">
          <cell r="A3143">
            <v>2</v>
          </cell>
          <cell r="B3143" t="str">
            <v>CD</v>
          </cell>
          <cell r="O3143">
            <v>3465</v>
          </cell>
        </row>
        <row r="3144">
          <cell r="A3144">
            <v>2</v>
          </cell>
          <cell r="B3144" t="str">
            <v>CD</v>
          </cell>
          <cell r="O3144">
            <v>6000</v>
          </cell>
        </row>
        <row r="3145">
          <cell r="A3145">
            <v>2</v>
          </cell>
          <cell r="B3145" t="str">
            <v>CD</v>
          </cell>
          <cell r="O3145">
            <v>800000</v>
          </cell>
        </row>
        <row r="3146">
          <cell r="A3146">
            <v>2</v>
          </cell>
          <cell r="B3146" t="str">
            <v>CD</v>
          </cell>
          <cell r="O3146">
            <v>150000</v>
          </cell>
        </row>
        <row r="3147">
          <cell r="A3147">
            <v>2</v>
          </cell>
          <cell r="B3147" t="str">
            <v>CD</v>
          </cell>
          <cell r="O3147">
            <v>56789</v>
          </cell>
        </row>
        <row r="3148">
          <cell r="A3148">
            <v>2</v>
          </cell>
          <cell r="B3148" t="str">
            <v>CD</v>
          </cell>
          <cell r="O3148">
            <v>75237</v>
          </cell>
        </row>
        <row r="3149">
          <cell r="A3149">
            <v>2</v>
          </cell>
          <cell r="B3149" t="str">
            <v>CD</v>
          </cell>
          <cell r="O3149">
            <v>21677</v>
          </cell>
        </row>
        <row r="3150">
          <cell r="A3150">
            <v>2</v>
          </cell>
          <cell r="B3150" t="str">
            <v>CD</v>
          </cell>
          <cell r="O3150">
            <v>1026729</v>
          </cell>
        </row>
        <row r="3151">
          <cell r="A3151">
            <v>2</v>
          </cell>
          <cell r="B3151" t="str">
            <v>CD</v>
          </cell>
          <cell r="O3151">
            <v>4531</v>
          </cell>
        </row>
        <row r="3152">
          <cell r="A3152">
            <v>2</v>
          </cell>
          <cell r="B3152" t="str">
            <v>CD</v>
          </cell>
          <cell r="O3152">
            <v>448500</v>
          </cell>
        </row>
        <row r="3153">
          <cell r="A3153">
            <v>2</v>
          </cell>
          <cell r="B3153" t="str">
            <v>CD</v>
          </cell>
          <cell r="O3153">
            <v>3290</v>
          </cell>
        </row>
        <row r="3154">
          <cell r="A3154">
            <v>2</v>
          </cell>
          <cell r="B3154" t="str">
            <v>CD</v>
          </cell>
          <cell r="O3154">
            <v>300000</v>
          </cell>
        </row>
        <row r="3155">
          <cell r="A3155">
            <v>2</v>
          </cell>
          <cell r="B3155" t="str">
            <v>CD</v>
          </cell>
          <cell r="O3155">
            <v>100000</v>
          </cell>
        </row>
        <row r="3156">
          <cell r="A3156">
            <v>2</v>
          </cell>
          <cell r="B3156" t="str">
            <v>CD</v>
          </cell>
          <cell r="O3156">
            <v>150000</v>
          </cell>
        </row>
        <row r="3157">
          <cell r="A3157">
            <v>2</v>
          </cell>
          <cell r="B3157" t="str">
            <v>CD</v>
          </cell>
          <cell r="O3157">
            <v>283459</v>
          </cell>
        </row>
        <row r="3158">
          <cell r="A3158">
            <v>2</v>
          </cell>
          <cell r="B3158" t="str">
            <v>CD</v>
          </cell>
          <cell r="O3158">
            <v>3401155</v>
          </cell>
        </row>
        <row r="3159">
          <cell r="A3159">
            <v>2</v>
          </cell>
          <cell r="B3159" t="str">
            <v>CD</v>
          </cell>
          <cell r="O3159">
            <v>286000</v>
          </cell>
        </row>
        <row r="3160">
          <cell r="A3160">
            <v>2</v>
          </cell>
          <cell r="B3160" t="str">
            <v>CD</v>
          </cell>
          <cell r="O3160">
            <v>55320</v>
          </cell>
        </row>
        <row r="3161">
          <cell r="A3161">
            <v>2</v>
          </cell>
          <cell r="B3161" t="str">
            <v>CD</v>
          </cell>
          <cell r="O3161">
            <v>100948</v>
          </cell>
        </row>
        <row r="3162">
          <cell r="A3162">
            <v>2</v>
          </cell>
          <cell r="B3162" t="str">
            <v>CD</v>
          </cell>
          <cell r="O3162">
            <v>414285</v>
          </cell>
        </row>
        <row r="3163">
          <cell r="A3163">
            <v>2</v>
          </cell>
          <cell r="B3163" t="str">
            <v>CD</v>
          </cell>
          <cell r="O3163">
            <v>311547</v>
          </cell>
        </row>
        <row r="3164">
          <cell r="A3164">
            <v>2</v>
          </cell>
          <cell r="B3164" t="str">
            <v>CD</v>
          </cell>
          <cell r="O3164">
            <v>229255</v>
          </cell>
        </row>
        <row r="3165">
          <cell r="A3165">
            <v>2</v>
          </cell>
          <cell r="B3165" t="str">
            <v>CD</v>
          </cell>
          <cell r="O3165">
            <v>364355</v>
          </cell>
        </row>
        <row r="3166">
          <cell r="A3166">
            <v>2</v>
          </cell>
          <cell r="B3166" t="str">
            <v>CD</v>
          </cell>
          <cell r="O3166">
            <v>6681</v>
          </cell>
        </row>
        <row r="3167">
          <cell r="A3167">
            <v>2</v>
          </cell>
          <cell r="B3167" t="str">
            <v>CD</v>
          </cell>
          <cell r="O3167">
            <v>229577</v>
          </cell>
        </row>
        <row r="3168">
          <cell r="A3168">
            <v>2</v>
          </cell>
          <cell r="B3168" t="str">
            <v>CD</v>
          </cell>
          <cell r="O3168">
            <v>303197</v>
          </cell>
        </row>
        <row r="3169">
          <cell r="A3169">
            <v>2</v>
          </cell>
          <cell r="B3169" t="str">
            <v>CD</v>
          </cell>
          <cell r="O3169">
            <v>13978</v>
          </cell>
        </row>
        <row r="3170">
          <cell r="A3170">
            <v>2</v>
          </cell>
          <cell r="B3170" t="str">
            <v>CD</v>
          </cell>
          <cell r="O3170">
            <v>170057</v>
          </cell>
        </row>
        <row r="3171">
          <cell r="A3171">
            <v>2</v>
          </cell>
          <cell r="B3171" t="str">
            <v>CD</v>
          </cell>
          <cell r="O3171">
            <v>82491</v>
          </cell>
        </row>
        <row r="3172">
          <cell r="A3172">
            <v>2</v>
          </cell>
          <cell r="B3172" t="str">
            <v>CD</v>
          </cell>
          <cell r="O3172">
            <v>65084</v>
          </cell>
        </row>
        <row r="3173">
          <cell r="A3173">
            <v>2</v>
          </cell>
          <cell r="B3173" t="str">
            <v>CD</v>
          </cell>
          <cell r="O3173">
            <v>12268</v>
          </cell>
        </row>
        <row r="3174">
          <cell r="A3174">
            <v>2</v>
          </cell>
          <cell r="B3174" t="str">
            <v>CD</v>
          </cell>
          <cell r="O3174">
            <v>218800</v>
          </cell>
        </row>
        <row r="3175">
          <cell r="A3175">
            <v>2</v>
          </cell>
          <cell r="B3175" t="str">
            <v>CD</v>
          </cell>
          <cell r="O3175">
            <v>534324</v>
          </cell>
        </row>
        <row r="3176">
          <cell r="A3176">
            <v>2</v>
          </cell>
          <cell r="B3176" t="str">
            <v>CD</v>
          </cell>
          <cell r="O3176">
            <v>948</v>
          </cell>
        </row>
        <row r="3177">
          <cell r="A3177">
            <v>2</v>
          </cell>
          <cell r="B3177" t="str">
            <v>CD</v>
          </cell>
          <cell r="O3177">
            <v>1272</v>
          </cell>
        </row>
        <row r="3178">
          <cell r="A3178">
            <v>2</v>
          </cell>
          <cell r="B3178" t="str">
            <v>CD</v>
          </cell>
          <cell r="O3178">
            <v>750112</v>
          </cell>
        </row>
        <row r="3179">
          <cell r="A3179">
            <v>2</v>
          </cell>
          <cell r="B3179" t="str">
            <v>CD</v>
          </cell>
          <cell r="O3179">
            <v>6411</v>
          </cell>
        </row>
        <row r="3180">
          <cell r="A3180">
            <v>2</v>
          </cell>
          <cell r="B3180" t="str">
            <v>CD</v>
          </cell>
          <cell r="O3180">
            <v>68881</v>
          </cell>
        </row>
        <row r="3181">
          <cell r="A3181">
            <v>2</v>
          </cell>
          <cell r="B3181" t="str">
            <v>CD</v>
          </cell>
          <cell r="O3181">
            <v>15496</v>
          </cell>
        </row>
        <row r="3182">
          <cell r="A3182">
            <v>2</v>
          </cell>
          <cell r="B3182" t="str">
            <v>CD</v>
          </cell>
          <cell r="O3182">
            <v>307154</v>
          </cell>
        </row>
        <row r="3183">
          <cell r="A3183">
            <v>2</v>
          </cell>
          <cell r="B3183" t="str">
            <v>CD</v>
          </cell>
          <cell r="O3183">
            <v>94428</v>
          </cell>
        </row>
        <row r="3184">
          <cell r="A3184">
            <v>2</v>
          </cell>
          <cell r="B3184" t="str">
            <v>CD</v>
          </cell>
          <cell r="O3184">
            <v>2713</v>
          </cell>
        </row>
        <row r="3185">
          <cell r="A3185">
            <v>2</v>
          </cell>
          <cell r="B3185" t="str">
            <v>CD</v>
          </cell>
          <cell r="O3185">
            <v>11883</v>
          </cell>
        </row>
        <row r="3186">
          <cell r="A3186">
            <v>2</v>
          </cell>
          <cell r="B3186" t="str">
            <v>CD</v>
          </cell>
          <cell r="O3186">
            <v>172342</v>
          </cell>
        </row>
        <row r="3187">
          <cell r="A3187">
            <v>2</v>
          </cell>
          <cell r="B3187" t="str">
            <v>CD</v>
          </cell>
          <cell r="O3187">
            <v>66655</v>
          </cell>
        </row>
        <row r="3188">
          <cell r="A3188">
            <v>2</v>
          </cell>
          <cell r="B3188" t="str">
            <v>CD</v>
          </cell>
          <cell r="O3188">
            <v>50000</v>
          </cell>
        </row>
        <row r="3189">
          <cell r="A3189">
            <v>2</v>
          </cell>
          <cell r="B3189" t="str">
            <v>CD</v>
          </cell>
          <cell r="O3189">
            <v>950000</v>
          </cell>
        </row>
        <row r="3190">
          <cell r="A3190">
            <v>2</v>
          </cell>
          <cell r="B3190" t="str">
            <v>CD</v>
          </cell>
          <cell r="O3190">
            <v>65000</v>
          </cell>
        </row>
        <row r="3191">
          <cell r="A3191">
            <v>2</v>
          </cell>
          <cell r="B3191" t="str">
            <v>CD</v>
          </cell>
          <cell r="O3191">
            <v>130000</v>
          </cell>
        </row>
        <row r="3192">
          <cell r="A3192">
            <v>2</v>
          </cell>
          <cell r="B3192" t="str">
            <v>CD</v>
          </cell>
          <cell r="O3192">
            <v>2028000</v>
          </cell>
        </row>
        <row r="3193">
          <cell r="A3193">
            <v>2</v>
          </cell>
          <cell r="B3193" t="str">
            <v>CD</v>
          </cell>
          <cell r="O3193">
            <v>2028000</v>
          </cell>
        </row>
        <row r="3194">
          <cell r="A3194">
            <v>2</v>
          </cell>
          <cell r="B3194" t="str">
            <v>CD</v>
          </cell>
          <cell r="O3194">
            <v>4147776</v>
          </cell>
        </row>
        <row r="3195">
          <cell r="A3195">
            <v>2</v>
          </cell>
          <cell r="B3195" t="str">
            <v>CD</v>
          </cell>
          <cell r="O3195">
            <v>33176</v>
          </cell>
        </row>
        <row r="3196">
          <cell r="A3196">
            <v>2</v>
          </cell>
          <cell r="B3196" t="str">
            <v>CD</v>
          </cell>
          <cell r="O3196">
            <v>160000</v>
          </cell>
        </row>
        <row r="3197">
          <cell r="A3197">
            <v>2</v>
          </cell>
          <cell r="B3197" t="str">
            <v>CD</v>
          </cell>
          <cell r="O3197">
            <v>130000</v>
          </cell>
        </row>
        <row r="3198">
          <cell r="A3198">
            <v>2</v>
          </cell>
          <cell r="B3198" t="str">
            <v>CD</v>
          </cell>
          <cell r="O3198">
            <v>130000</v>
          </cell>
        </row>
        <row r="3199">
          <cell r="A3199">
            <v>2</v>
          </cell>
          <cell r="B3199" t="str">
            <v>CD</v>
          </cell>
          <cell r="O3199">
            <v>130000</v>
          </cell>
        </row>
        <row r="3200">
          <cell r="A3200">
            <v>2</v>
          </cell>
          <cell r="B3200" t="str">
            <v>CD</v>
          </cell>
          <cell r="O3200">
            <v>130000</v>
          </cell>
        </row>
        <row r="3201">
          <cell r="A3201">
            <v>2</v>
          </cell>
          <cell r="B3201" t="str">
            <v>CD</v>
          </cell>
          <cell r="O3201">
            <v>130000</v>
          </cell>
        </row>
        <row r="3202">
          <cell r="A3202">
            <v>2</v>
          </cell>
          <cell r="B3202" t="str">
            <v>CD</v>
          </cell>
          <cell r="O3202">
            <v>130000</v>
          </cell>
        </row>
        <row r="3203">
          <cell r="A3203">
            <v>2</v>
          </cell>
          <cell r="B3203" t="str">
            <v>CD</v>
          </cell>
          <cell r="O3203">
            <v>130000</v>
          </cell>
        </row>
        <row r="3204">
          <cell r="A3204">
            <v>2</v>
          </cell>
          <cell r="B3204" t="str">
            <v>CD</v>
          </cell>
          <cell r="O3204">
            <v>3067107</v>
          </cell>
        </row>
        <row r="3205">
          <cell r="A3205">
            <v>2</v>
          </cell>
          <cell r="B3205" t="str">
            <v>CD</v>
          </cell>
          <cell r="O3205">
            <v>4289346</v>
          </cell>
        </row>
        <row r="3206">
          <cell r="A3206">
            <v>2</v>
          </cell>
          <cell r="B3206" t="str">
            <v>CD</v>
          </cell>
          <cell r="O3206">
            <v>2892027</v>
          </cell>
        </row>
        <row r="3207">
          <cell r="A3207">
            <v>2</v>
          </cell>
          <cell r="B3207" t="str">
            <v>CD</v>
          </cell>
          <cell r="O3207">
            <v>100665</v>
          </cell>
        </row>
        <row r="3208">
          <cell r="A3208">
            <v>2</v>
          </cell>
          <cell r="B3208" t="str">
            <v>CD</v>
          </cell>
          <cell r="O3208">
            <v>201546</v>
          </cell>
        </row>
        <row r="3209">
          <cell r="A3209">
            <v>2</v>
          </cell>
          <cell r="B3209" t="str">
            <v>CD</v>
          </cell>
          <cell r="O3209">
            <v>321334</v>
          </cell>
        </row>
        <row r="3210">
          <cell r="A3210">
            <v>2</v>
          </cell>
          <cell r="B3210" t="str">
            <v>CD</v>
          </cell>
          <cell r="O3210">
            <v>934177</v>
          </cell>
        </row>
        <row r="3211">
          <cell r="A3211">
            <v>2</v>
          </cell>
          <cell r="B3211" t="str">
            <v>CD</v>
          </cell>
          <cell r="O3211">
            <v>566914</v>
          </cell>
        </row>
        <row r="3212">
          <cell r="A3212">
            <v>2</v>
          </cell>
          <cell r="B3212" t="str">
            <v>CD</v>
          </cell>
          <cell r="O3212">
            <v>417170</v>
          </cell>
        </row>
        <row r="3213">
          <cell r="A3213">
            <v>2</v>
          </cell>
          <cell r="B3213" t="str">
            <v>CD</v>
          </cell>
          <cell r="O3213">
            <v>663007</v>
          </cell>
        </row>
        <row r="3214">
          <cell r="A3214">
            <v>2</v>
          </cell>
          <cell r="B3214" t="str">
            <v>CD</v>
          </cell>
          <cell r="O3214">
            <v>17546</v>
          </cell>
        </row>
        <row r="3215">
          <cell r="A3215">
            <v>2</v>
          </cell>
          <cell r="B3215" t="str">
            <v>CD</v>
          </cell>
          <cell r="O3215">
            <v>270113</v>
          </cell>
        </row>
        <row r="3216">
          <cell r="A3216">
            <v>2</v>
          </cell>
          <cell r="B3216" t="str">
            <v>CD</v>
          </cell>
          <cell r="O3216">
            <v>648824</v>
          </cell>
        </row>
        <row r="3217">
          <cell r="A3217">
            <v>2</v>
          </cell>
          <cell r="B3217" t="str">
            <v>CD</v>
          </cell>
          <cell r="O3217">
            <v>289530</v>
          </cell>
        </row>
        <row r="3218">
          <cell r="A3218">
            <v>2</v>
          </cell>
          <cell r="B3218" t="str">
            <v>CD</v>
          </cell>
          <cell r="O3218">
            <v>151254</v>
          </cell>
        </row>
        <row r="3219">
          <cell r="A3219">
            <v>2</v>
          </cell>
          <cell r="B3219" t="str">
            <v>CD</v>
          </cell>
          <cell r="O3219">
            <v>214467</v>
          </cell>
        </row>
        <row r="3220">
          <cell r="A3220">
            <v>2</v>
          </cell>
          <cell r="B3220" t="str">
            <v>CD</v>
          </cell>
          <cell r="O3220">
            <v>242335</v>
          </cell>
        </row>
        <row r="3221">
          <cell r="A3221">
            <v>2</v>
          </cell>
          <cell r="B3221" t="str">
            <v>CD</v>
          </cell>
          <cell r="O3221">
            <v>124397</v>
          </cell>
        </row>
        <row r="3222">
          <cell r="A3222">
            <v>2</v>
          </cell>
          <cell r="B3222" t="str">
            <v>CD</v>
          </cell>
          <cell r="O3222">
            <v>21674</v>
          </cell>
        </row>
        <row r="3223">
          <cell r="A3223">
            <v>2</v>
          </cell>
          <cell r="B3223" t="str">
            <v>CD</v>
          </cell>
          <cell r="O3223">
            <v>392998</v>
          </cell>
        </row>
        <row r="3224">
          <cell r="A3224">
            <v>2</v>
          </cell>
          <cell r="B3224" t="str">
            <v>CD</v>
          </cell>
          <cell r="O3224">
            <v>68181</v>
          </cell>
        </row>
        <row r="3225">
          <cell r="A3225">
            <v>2</v>
          </cell>
          <cell r="B3225" t="str">
            <v>CD</v>
          </cell>
          <cell r="O3225">
            <v>944874</v>
          </cell>
        </row>
        <row r="3226">
          <cell r="A3226">
            <v>2</v>
          </cell>
          <cell r="B3226" t="str">
            <v>CD</v>
          </cell>
          <cell r="O3226">
            <v>2492</v>
          </cell>
        </row>
        <row r="3227">
          <cell r="A3227">
            <v>2</v>
          </cell>
          <cell r="B3227" t="str">
            <v>CD</v>
          </cell>
          <cell r="O3227">
            <v>28548</v>
          </cell>
        </row>
        <row r="3228">
          <cell r="A3228">
            <v>2</v>
          </cell>
          <cell r="B3228" t="str">
            <v>CD</v>
          </cell>
          <cell r="O3228">
            <v>3342</v>
          </cell>
        </row>
        <row r="3229">
          <cell r="A3229">
            <v>2</v>
          </cell>
          <cell r="B3229" t="str">
            <v>CD</v>
          </cell>
          <cell r="O3229">
            <v>1334946</v>
          </cell>
        </row>
        <row r="3230">
          <cell r="A3230">
            <v>2</v>
          </cell>
          <cell r="B3230" t="str">
            <v>CD</v>
          </cell>
          <cell r="O3230">
            <v>6411</v>
          </cell>
        </row>
        <row r="3231">
          <cell r="A3231">
            <v>2</v>
          </cell>
          <cell r="B3231" t="str">
            <v>CD</v>
          </cell>
          <cell r="O3231">
            <v>125340</v>
          </cell>
        </row>
        <row r="3232">
          <cell r="A3232">
            <v>2</v>
          </cell>
          <cell r="B3232" t="str">
            <v>CD</v>
          </cell>
          <cell r="O3232">
            <v>40697</v>
          </cell>
        </row>
        <row r="3233">
          <cell r="A3233">
            <v>2</v>
          </cell>
          <cell r="B3233" t="str">
            <v>CD</v>
          </cell>
          <cell r="O3233">
            <v>558920</v>
          </cell>
        </row>
        <row r="3234">
          <cell r="A3234">
            <v>2</v>
          </cell>
          <cell r="B3234" t="str">
            <v>CD</v>
          </cell>
          <cell r="O3234">
            <v>1151916</v>
          </cell>
        </row>
        <row r="3235">
          <cell r="A3235">
            <v>2</v>
          </cell>
          <cell r="B3235" t="str">
            <v>CD</v>
          </cell>
          <cell r="O3235">
            <v>7124</v>
          </cell>
        </row>
        <row r="3236">
          <cell r="A3236">
            <v>2</v>
          </cell>
          <cell r="B3236" t="str">
            <v>CD</v>
          </cell>
          <cell r="O3236">
            <v>31208</v>
          </cell>
        </row>
        <row r="3237">
          <cell r="A3237">
            <v>2</v>
          </cell>
          <cell r="B3237" t="str">
            <v>CD</v>
          </cell>
          <cell r="O3237">
            <v>364559</v>
          </cell>
        </row>
        <row r="3238">
          <cell r="A3238">
            <v>2</v>
          </cell>
          <cell r="B3238" t="str">
            <v>CD</v>
          </cell>
          <cell r="O3238">
            <v>80332</v>
          </cell>
        </row>
        <row r="3239">
          <cell r="A3239">
            <v>2</v>
          </cell>
          <cell r="B3239" t="str">
            <v>CD</v>
          </cell>
          <cell r="O3239">
            <v>121290</v>
          </cell>
        </row>
        <row r="3240">
          <cell r="A3240">
            <v>2</v>
          </cell>
          <cell r="B3240" t="str">
            <v>CD</v>
          </cell>
          <cell r="O3240">
            <v>521987</v>
          </cell>
        </row>
        <row r="3241">
          <cell r="A3241">
            <v>2</v>
          </cell>
          <cell r="B3241" t="str">
            <v>CD</v>
          </cell>
          <cell r="O3241">
            <v>3344</v>
          </cell>
        </row>
        <row r="3242">
          <cell r="A3242">
            <v>2</v>
          </cell>
          <cell r="B3242" t="str">
            <v>CD</v>
          </cell>
          <cell r="O3242">
            <v>20000</v>
          </cell>
        </row>
        <row r="3243">
          <cell r="A3243">
            <v>2</v>
          </cell>
          <cell r="B3243" t="str">
            <v>CD</v>
          </cell>
          <cell r="O3243">
            <v>10000</v>
          </cell>
        </row>
        <row r="3244">
          <cell r="A3244">
            <v>2</v>
          </cell>
          <cell r="B3244" t="str">
            <v>CD</v>
          </cell>
          <cell r="O3244">
            <v>30000</v>
          </cell>
        </row>
        <row r="3245">
          <cell r="A3245">
            <v>2</v>
          </cell>
          <cell r="B3245" t="str">
            <v>CD</v>
          </cell>
          <cell r="O3245">
            <v>10000</v>
          </cell>
        </row>
        <row r="3246">
          <cell r="A3246">
            <v>2</v>
          </cell>
          <cell r="B3246" t="str">
            <v>CD</v>
          </cell>
          <cell r="O3246">
            <v>949340</v>
          </cell>
        </row>
        <row r="3247">
          <cell r="A3247">
            <v>2</v>
          </cell>
          <cell r="B3247" t="str">
            <v>CD</v>
          </cell>
          <cell r="O3247">
            <v>1857959</v>
          </cell>
        </row>
        <row r="3248">
          <cell r="A3248">
            <v>2</v>
          </cell>
          <cell r="B3248" t="str">
            <v>CD</v>
          </cell>
          <cell r="O3248">
            <v>227500</v>
          </cell>
        </row>
        <row r="3249">
          <cell r="A3249">
            <v>2</v>
          </cell>
          <cell r="B3249" t="str">
            <v>CD</v>
          </cell>
          <cell r="O3249">
            <v>37182</v>
          </cell>
        </row>
        <row r="3250">
          <cell r="A3250">
            <v>2</v>
          </cell>
          <cell r="B3250" t="str">
            <v>CD</v>
          </cell>
          <cell r="O3250">
            <v>76912</v>
          </cell>
        </row>
        <row r="3251">
          <cell r="A3251">
            <v>2</v>
          </cell>
          <cell r="B3251" t="str">
            <v>CD</v>
          </cell>
          <cell r="O3251">
            <v>419188</v>
          </cell>
        </row>
        <row r="3252">
          <cell r="A3252">
            <v>2</v>
          </cell>
          <cell r="B3252" t="str">
            <v>CD</v>
          </cell>
          <cell r="O3252">
            <v>209400</v>
          </cell>
        </row>
        <row r="3253">
          <cell r="A3253">
            <v>2</v>
          </cell>
          <cell r="B3253" t="str">
            <v>CD</v>
          </cell>
          <cell r="O3253">
            <v>154089</v>
          </cell>
        </row>
        <row r="3254">
          <cell r="A3254">
            <v>2</v>
          </cell>
          <cell r="B3254" t="str">
            <v>CD</v>
          </cell>
          <cell r="O3254">
            <v>251352</v>
          </cell>
        </row>
        <row r="3255">
          <cell r="A3255">
            <v>2</v>
          </cell>
          <cell r="B3255" t="str">
            <v>CD</v>
          </cell>
          <cell r="O3255">
            <v>243754</v>
          </cell>
        </row>
        <row r="3256">
          <cell r="A3256">
            <v>2</v>
          </cell>
          <cell r="B3256" t="str">
            <v>CD</v>
          </cell>
          <cell r="O3256">
            <v>125412</v>
          </cell>
        </row>
        <row r="3257">
          <cell r="A3257">
            <v>2</v>
          </cell>
          <cell r="B3257" t="str">
            <v>CD</v>
          </cell>
          <cell r="O3257">
            <v>46816</v>
          </cell>
        </row>
        <row r="3258">
          <cell r="A3258">
            <v>2</v>
          </cell>
          <cell r="B3258" t="str">
            <v>CD</v>
          </cell>
          <cell r="O3258">
            <v>92897</v>
          </cell>
        </row>
        <row r="3259">
          <cell r="A3259">
            <v>2</v>
          </cell>
          <cell r="B3259" t="str">
            <v>CD</v>
          </cell>
          <cell r="O3259">
            <v>85614</v>
          </cell>
        </row>
        <row r="3260">
          <cell r="A3260">
            <v>2</v>
          </cell>
          <cell r="B3260" t="str">
            <v>CD</v>
          </cell>
          <cell r="O3260">
            <v>44306</v>
          </cell>
        </row>
        <row r="3261">
          <cell r="A3261">
            <v>2</v>
          </cell>
          <cell r="B3261" t="str">
            <v>CD</v>
          </cell>
          <cell r="O3261">
            <v>7565</v>
          </cell>
        </row>
        <row r="3262">
          <cell r="A3262">
            <v>2</v>
          </cell>
          <cell r="B3262" t="str">
            <v>CD</v>
          </cell>
          <cell r="O3262">
            <v>133527</v>
          </cell>
        </row>
        <row r="3263">
          <cell r="A3263">
            <v>2</v>
          </cell>
          <cell r="B3263" t="str">
            <v>CD</v>
          </cell>
          <cell r="O3263">
            <v>329049</v>
          </cell>
        </row>
        <row r="3264">
          <cell r="A3264">
            <v>2</v>
          </cell>
          <cell r="B3264" t="str">
            <v>CD</v>
          </cell>
          <cell r="O3264">
            <v>917</v>
          </cell>
        </row>
        <row r="3265">
          <cell r="A3265">
            <v>2</v>
          </cell>
          <cell r="B3265" t="str">
            <v>CD</v>
          </cell>
          <cell r="O3265">
            <v>69996</v>
          </cell>
        </row>
        <row r="3266">
          <cell r="A3266">
            <v>2</v>
          </cell>
          <cell r="B3266" t="str">
            <v>CD</v>
          </cell>
          <cell r="O3266">
            <v>1230</v>
          </cell>
        </row>
        <row r="3267">
          <cell r="A3267">
            <v>2</v>
          </cell>
          <cell r="B3267" t="str">
            <v>CD</v>
          </cell>
          <cell r="O3267">
            <v>457696</v>
          </cell>
        </row>
        <row r="3268">
          <cell r="A3268">
            <v>2</v>
          </cell>
          <cell r="B3268" t="str">
            <v>CD</v>
          </cell>
          <cell r="O3268">
            <v>6411</v>
          </cell>
        </row>
        <row r="3269">
          <cell r="A3269">
            <v>2</v>
          </cell>
          <cell r="B3269" t="str">
            <v>CD</v>
          </cell>
          <cell r="O3269">
            <v>46297</v>
          </cell>
        </row>
        <row r="3270">
          <cell r="A3270">
            <v>2</v>
          </cell>
          <cell r="B3270" t="str">
            <v>CD</v>
          </cell>
          <cell r="O3270">
            <v>14977</v>
          </cell>
        </row>
        <row r="3271">
          <cell r="A3271">
            <v>2</v>
          </cell>
          <cell r="B3271" t="str">
            <v>CD</v>
          </cell>
          <cell r="O3271">
            <v>206447</v>
          </cell>
        </row>
        <row r="3272">
          <cell r="A3272">
            <v>2</v>
          </cell>
          <cell r="B3272" t="str">
            <v>CD</v>
          </cell>
          <cell r="O3272">
            <v>1003848</v>
          </cell>
        </row>
        <row r="3273">
          <cell r="A3273">
            <v>2</v>
          </cell>
          <cell r="B3273" t="str">
            <v>CD</v>
          </cell>
          <cell r="O3273">
            <v>2622</v>
          </cell>
        </row>
        <row r="3274">
          <cell r="A3274">
            <v>2</v>
          </cell>
          <cell r="B3274" t="str">
            <v>CD</v>
          </cell>
          <cell r="O3274">
            <v>11485</v>
          </cell>
        </row>
        <row r="3275">
          <cell r="A3275">
            <v>2</v>
          </cell>
          <cell r="B3275" t="str">
            <v>CD</v>
          </cell>
          <cell r="O3275">
            <v>154081</v>
          </cell>
        </row>
        <row r="3276">
          <cell r="A3276">
            <v>2</v>
          </cell>
          <cell r="B3276" t="str">
            <v>CD</v>
          </cell>
          <cell r="O3276">
            <v>44801</v>
          </cell>
        </row>
        <row r="3277">
          <cell r="A3277">
            <v>2</v>
          </cell>
          <cell r="B3277" t="str">
            <v>CD</v>
          </cell>
          <cell r="O3277">
            <v>3290</v>
          </cell>
        </row>
        <row r="3278">
          <cell r="A3278">
            <v>2</v>
          </cell>
          <cell r="B3278" t="str">
            <v>CD</v>
          </cell>
          <cell r="O3278">
            <v>0</v>
          </cell>
        </row>
        <row r="3279">
          <cell r="A3279">
            <v>2</v>
          </cell>
          <cell r="B3279" t="str">
            <v>CD</v>
          </cell>
          <cell r="O3279">
            <v>3500000</v>
          </cell>
        </row>
        <row r="3280">
          <cell r="A3280">
            <v>2</v>
          </cell>
          <cell r="B3280" t="str">
            <v>CD</v>
          </cell>
          <cell r="O3280">
            <v>541022</v>
          </cell>
        </row>
        <row r="3281">
          <cell r="A3281">
            <v>2</v>
          </cell>
          <cell r="B3281" t="str">
            <v>CD</v>
          </cell>
          <cell r="O3281">
            <v>64000</v>
          </cell>
        </row>
        <row r="3282">
          <cell r="A3282">
            <v>2</v>
          </cell>
          <cell r="B3282" t="str">
            <v>CD</v>
          </cell>
          <cell r="O3282">
            <v>10000000</v>
          </cell>
        </row>
        <row r="3283">
          <cell r="A3283">
            <v>2</v>
          </cell>
          <cell r="B3283" t="str">
            <v>CD</v>
          </cell>
          <cell r="O3283">
            <v>100000</v>
          </cell>
        </row>
        <row r="3284">
          <cell r="A3284">
            <v>2</v>
          </cell>
          <cell r="B3284" t="str">
            <v>CD</v>
          </cell>
          <cell r="O3284">
            <v>81130</v>
          </cell>
        </row>
        <row r="3285">
          <cell r="A3285">
            <v>2</v>
          </cell>
          <cell r="B3285" t="str">
            <v>CD</v>
          </cell>
          <cell r="O3285">
            <v>222394</v>
          </cell>
        </row>
        <row r="3286">
          <cell r="A3286">
            <v>2</v>
          </cell>
          <cell r="B3286" t="str">
            <v>CD</v>
          </cell>
          <cell r="O3286">
            <v>339729</v>
          </cell>
        </row>
        <row r="3287">
          <cell r="A3287">
            <v>2</v>
          </cell>
          <cell r="B3287" t="str">
            <v>CD</v>
          </cell>
          <cell r="O3287">
            <v>7255</v>
          </cell>
        </row>
        <row r="3288">
          <cell r="A3288">
            <v>2</v>
          </cell>
          <cell r="B3288" t="str">
            <v>CD</v>
          </cell>
          <cell r="O3288">
            <v>15400</v>
          </cell>
        </row>
        <row r="3289">
          <cell r="A3289">
            <v>2</v>
          </cell>
          <cell r="B3289" t="str">
            <v>CD</v>
          </cell>
          <cell r="O3289">
            <v>87642</v>
          </cell>
        </row>
        <row r="3290">
          <cell r="A3290">
            <v>2</v>
          </cell>
          <cell r="B3290" t="str">
            <v>CD</v>
          </cell>
          <cell r="O3290">
            <v>40858</v>
          </cell>
        </row>
        <row r="3291">
          <cell r="A3291">
            <v>2</v>
          </cell>
          <cell r="B3291" t="str">
            <v>CD</v>
          </cell>
          <cell r="O3291">
            <v>30066</v>
          </cell>
        </row>
        <row r="3292">
          <cell r="A3292">
            <v>2</v>
          </cell>
          <cell r="B3292" t="str">
            <v>CD</v>
          </cell>
          <cell r="O3292">
            <v>49113</v>
          </cell>
        </row>
        <row r="3293">
          <cell r="A3293">
            <v>2</v>
          </cell>
          <cell r="B3293" t="str">
            <v>CD</v>
          </cell>
          <cell r="O3293">
            <v>49370</v>
          </cell>
        </row>
        <row r="3294">
          <cell r="A3294">
            <v>2</v>
          </cell>
          <cell r="B3294" t="str">
            <v>CD</v>
          </cell>
          <cell r="O3294">
            <v>22931</v>
          </cell>
        </row>
        <row r="3295">
          <cell r="A3295">
            <v>2</v>
          </cell>
          <cell r="B3295" t="str">
            <v>CD</v>
          </cell>
          <cell r="O3295">
            <v>10967</v>
          </cell>
        </row>
        <row r="3296">
          <cell r="A3296">
            <v>2</v>
          </cell>
          <cell r="B3296" t="str">
            <v>CD</v>
          </cell>
          <cell r="O3296">
            <v>16986</v>
          </cell>
        </row>
        <row r="3297">
          <cell r="A3297">
            <v>2</v>
          </cell>
          <cell r="B3297" t="str">
            <v>CD</v>
          </cell>
          <cell r="O3297">
            <v>18145</v>
          </cell>
        </row>
        <row r="3298">
          <cell r="A3298">
            <v>2</v>
          </cell>
          <cell r="B3298" t="str">
            <v>CD</v>
          </cell>
          <cell r="O3298">
            <v>8616</v>
          </cell>
        </row>
        <row r="3299">
          <cell r="A3299">
            <v>2</v>
          </cell>
          <cell r="B3299" t="str">
            <v>CD</v>
          </cell>
          <cell r="O3299">
            <v>1431</v>
          </cell>
        </row>
        <row r="3300">
          <cell r="A3300">
            <v>2</v>
          </cell>
          <cell r="B3300" t="str">
            <v>CD</v>
          </cell>
          <cell r="O3300">
            <v>25952</v>
          </cell>
        </row>
        <row r="3301">
          <cell r="A3301">
            <v>2</v>
          </cell>
          <cell r="B3301" t="str">
            <v>CD</v>
          </cell>
          <cell r="O3301">
            <v>62475</v>
          </cell>
        </row>
        <row r="3302">
          <cell r="A3302">
            <v>2</v>
          </cell>
          <cell r="B3302" t="str">
            <v>CD</v>
          </cell>
          <cell r="O3302">
            <v>188</v>
          </cell>
        </row>
        <row r="3303">
          <cell r="A3303">
            <v>2</v>
          </cell>
          <cell r="B3303" t="str">
            <v>CD</v>
          </cell>
          <cell r="O3303">
            <v>253</v>
          </cell>
        </row>
        <row r="3304">
          <cell r="A3304">
            <v>2</v>
          </cell>
          <cell r="B3304" t="str">
            <v>CD</v>
          </cell>
          <cell r="O3304">
            <v>88996</v>
          </cell>
        </row>
        <row r="3305">
          <cell r="A3305">
            <v>2</v>
          </cell>
          <cell r="B3305" t="str">
            <v>CD</v>
          </cell>
          <cell r="O3305">
            <v>9033</v>
          </cell>
        </row>
        <row r="3306">
          <cell r="A3306">
            <v>2</v>
          </cell>
          <cell r="B3306" t="str">
            <v>CD</v>
          </cell>
          <cell r="O3306">
            <v>3083</v>
          </cell>
        </row>
        <row r="3307">
          <cell r="A3307">
            <v>2</v>
          </cell>
          <cell r="B3307" t="str">
            <v>CD</v>
          </cell>
          <cell r="O3307">
            <v>40282</v>
          </cell>
        </row>
        <row r="3308">
          <cell r="A3308">
            <v>2</v>
          </cell>
          <cell r="B3308" t="str">
            <v>CD</v>
          </cell>
          <cell r="O3308">
            <v>234360</v>
          </cell>
        </row>
        <row r="3309">
          <cell r="A3309">
            <v>2</v>
          </cell>
          <cell r="B3309" t="str">
            <v>CD</v>
          </cell>
          <cell r="O3309">
            <v>539</v>
          </cell>
        </row>
        <row r="3310">
          <cell r="A3310">
            <v>2</v>
          </cell>
          <cell r="B3310" t="str">
            <v>CD</v>
          </cell>
          <cell r="O3310">
            <v>2364</v>
          </cell>
        </row>
        <row r="3311">
          <cell r="A3311">
            <v>2</v>
          </cell>
          <cell r="B3311" t="str">
            <v>CD</v>
          </cell>
          <cell r="O3311">
            <v>31141</v>
          </cell>
        </row>
        <row r="3312">
          <cell r="A3312">
            <v>2</v>
          </cell>
          <cell r="B3312" t="str">
            <v>CD</v>
          </cell>
          <cell r="O3312">
            <v>8741</v>
          </cell>
        </row>
        <row r="3313">
          <cell r="A3313">
            <v>2</v>
          </cell>
          <cell r="B3313" t="str">
            <v>CD</v>
          </cell>
          <cell r="O3313">
            <v>45000</v>
          </cell>
        </row>
        <row r="3314">
          <cell r="A3314">
            <v>2</v>
          </cell>
          <cell r="B3314" t="str">
            <v>CD</v>
          </cell>
          <cell r="O3314">
            <v>0</v>
          </cell>
        </row>
        <row r="3315">
          <cell r="A3315">
            <v>2</v>
          </cell>
          <cell r="B3315" t="str">
            <v>CD</v>
          </cell>
          <cell r="O3315">
            <v>20000</v>
          </cell>
        </row>
        <row r="3316">
          <cell r="A3316">
            <v>2</v>
          </cell>
          <cell r="B3316" t="str">
            <v>CD</v>
          </cell>
          <cell r="O3316">
            <v>10000</v>
          </cell>
        </row>
        <row r="3317">
          <cell r="A3317">
            <v>2</v>
          </cell>
          <cell r="B3317" t="str">
            <v>CD</v>
          </cell>
          <cell r="O3317">
            <v>50000</v>
          </cell>
        </row>
        <row r="3318">
          <cell r="A3318">
            <v>2</v>
          </cell>
          <cell r="B3318" t="str">
            <v>CD</v>
          </cell>
          <cell r="O3318">
            <v>60000</v>
          </cell>
        </row>
        <row r="3319">
          <cell r="A3319">
            <v>2</v>
          </cell>
          <cell r="B3319" t="str">
            <v>CD</v>
          </cell>
          <cell r="O3319">
            <v>80761</v>
          </cell>
        </row>
        <row r="3320">
          <cell r="A3320">
            <v>2</v>
          </cell>
          <cell r="B3320" t="str">
            <v>CD</v>
          </cell>
          <cell r="O3320">
            <v>131906824</v>
          </cell>
        </row>
        <row r="3321">
          <cell r="A3321">
            <v>2</v>
          </cell>
          <cell r="B3321" t="str">
            <v>CD</v>
          </cell>
          <cell r="O3321">
            <v>80673778</v>
          </cell>
        </row>
        <row r="3322">
          <cell r="A3322">
            <v>2</v>
          </cell>
          <cell r="B3322" t="str">
            <v>CD</v>
          </cell>
          <cell r="O3322">
            <v>13445630</v>
          </cell>
        </row>
        <row r="3323">
          <cell r="A3323">
            <v>2</v>
          </cell>
          <cell r="B3323" t="str">
            <v>CD</v>
          </cell>
          <cell r="O3323">
            <v>30700</v>
          </cell>
        </row>
        <row r="3324">
          <cell r="A3324">
            <v>2</v>
          </cell>
          <cell r="B3324" t="str">
            <v>CD</v>
          </cell>
          <cell r="O3324">
            <v>30767</v>
          </cell>
        </row>
        <row r="3325">
          <cell r="A3325">
            <v>2</v>
          </cell>
          <cell r="B3325" t="str">
            <v>CD</v>
          </cell>
          <cell r="O3325">
            <v>30700</v>
          </cell>
        </row>
        <row r="3326">
          <cell r="A3326">
            <v>2</v>
          </cell>
          <cell r="B3326" t="str">
            <v>CD</v>
          </cell>
          <cell r="O3326">
            <v>30700</v>
          </cell>
        </row>
        <row r="3327">
          <cell r="A3327">
            <v>2</v>
          </cell>
          <cell r="B3327" t="str">
            <v>CD</v>
          </cell>
          <cell r="O3327">
            <v>30700</v>
          </cell>
        </row>
        <row r="3328">
          <cell r="A3328">
            <v>2</v>
          </cell>
          <cell r="B3328" t="str">
            <v>CD</v>
          </cell>
          <cell r="O3328">
            <v>30700</v>
          </cell>
        </row>
        <row r="3329">
          <cell r="A3329">
            <v>2</v>
          </cell>
          <cell r="B3329" t="str">
            <v>CD</v>
          </cell>
          <cell r="O3329">
            <v>30700</v>
          </cell>
        </row>
        <row r="3330">
          <cell r="A3330">
            <v>2</v>
          </cell>
          <cell r="B3330" t="str">
            <v>CD</v>
          </cell>
          <cell r="O3330">
            <v>30700</v>
          </cell>
        </row>
        <row r="3331">
          <cell r="A3331">
            <v>2</v>
          </cell>
          <cell r="B3331" t="str">
            <v>CD</v>
          </cell>
          <cell r="O3331">
            <v>30700</v>
          </cell>
        </row>
        <row r="3332">
          <cell r="A3332">
            <v>1</v>
          </cell>
          <cell r="B3332" t="str">
            <v>PD</v>
          </cell>
          <cell r="O3332">
            <v>3719702</v>
          </cell>
        </row>
        <row r="3333">
          <cell r="A3333">
            <v>1</v>
          </cell>
          <cell r="B3333" t="str">
            <v>PD</v>
          </cell>
          <cell r="O3333">
            <v>4939772</v>
          </cell>
        </row>
        <row r="3334">
          <cell r="A3334">
            <v>1</v>
          </cell>
          <cell r="B3334" t="str">
            <v>PD</v>
          </cell>
          <cell r="O3334">
            <v>11526136</v>
          </cell>
        </row>
        <row r="3335">
          <cell r="A3335">
            <v>1</v>
          </cell>
          <cell r="B3335" t="str">
            <v>PD</v>
          </cell>
          <cell r="O3335">
            <v>491466</v>
          </cell>
        </row>
        <row r="3336">
          <cell r="A3336">
            <v>1</v>
          </cell>
          <cell r="B3336" t="str">
            <v>PD</v>
          </cell>
          <cell r="O3336">
            <v>491466</v>
          </cell>
        </row>
        <row r="3337">
          <cell r="A3337">
            <v>1</v>
          </cell>
          <cell r="B3337" t="str">
            <v>PD</v>
          </cell>
          <cell r="O3337">
            <v>98293</v>
          </cell>
        </row>
        <row r="3338">
          <cell r="A3338">
            <v>1</v>
          </cell>
          <cell r="B3338" t="str">
            <v>PD</v>
          </cell>
          <cell r="O3338">
            <v>3308980</v>
          </cell>
        </row>
        <row r="3339">
          <cell r="A3339">
            <v>1</v>
          </cell>
          <cell r="B3339" t="str">
            <v>PD</v>
          </cell>
          <cell r="O3339">
            <v>147440</v>
          </cell>
        </row>
        <row r="3340">
          <cell r="A3340">
            <v>1</v>
          </cell>
          <cell r="B3340" t="str">
            <v>PD</v>
          </cell>
          <cell r="O3340">
            <v>79126</v>
          </cell>
        </row>
        <row r="3341">
          <cell r="A3341">
            <v>1</v>
          </cell>
          <cell r="B3341" t="str">
            <v>PD</v>
          </cell>
          <cell r="O3341">
            <v>98293</v>
          </cell>
        </row>
        <row r="3342">
          <cell r="A3342">
            <v>1</v>
          </cell>
          <cell r="B3342" t="str">
            <v>PD</v>
          </cell>
          <cell r="O3342">
            <v>1159859</v>
          </cell>
        </row>
        <row r="3343">
          <cell r="A3343">
            <v>1</v>
          </cell>
          <cell r="B3343" t="str">
            <v>PD</v>
          </cell>
          <cell r="O3343">
            <v>445569</v>
          </cell>
        </row>
        <row r="3344">
          <cell r="A3344">
            <v>1</v>
          </cell>
          <cell r="B3344" t="str">
            <v>PD</v>
          </cell>
          <cell r="O3344">
            <v>55696</v>
          </cell>
        </row>
        <row r="3345">
          <cell r="A3345">
            <v>1</v>
          </cell>
          <cell r="B3345" t="str">
            <v>PD</v>
          </cell>
          <cell r="O3345">
            <v>41324</v>
          </cell>
        </row>
        <row r="3346">
          <cell r="A3346">
            <v>1</v>
          </cell>
          <cell r="B3346" t="str">
            <v>PD</v>
          </cell>
          <cell r="O3346">
            <v>636144</v>
          </cell>
        </row>
        <row r="3347">
          <cell r="A3347">
            <v>1</v>
          </cell>
          <cell r="B3347" t="str">
            <v>PD</v>
          </cell>
          <cell r="O3347">
            <v>3415638</v>
          </cell>
        </row>
        <row r="3348">
          <cell r="A3348">
            <v>1</v>
          </cell>
          <cell r="B3348" t="str">
            <v>PD</v>
          </cell>
          <cell r="O3348">
            <v>3732512</v>
          </cell>
        </row>
        <row r="3349">
          <cell r="A3349">
            <v>1</v>
          </cell>
          <cell r="B3349" t="str">
            <v>PD</v>
          </cell>
          <cell r="O3349">
            <v>29551</v>
          </cell>
        </row>
        <row r="3350">
          <cell r="A3350">
            <v>1</v>
          </cell>
          <cell r="B3350" t="str">
            <v>PD</v>
          </cell>
          <cell r="O3350">
            <v>3415896</v>
          </cell>
        </row>
        <row r="3351">
          <cell r="A3351">
            <v>1</v>
          </cell>
          <cell r="B3351" t="str">
            <v>PD</v>
          </cell>
          <cell r="O3351">
            <v>1970095</v>
          </cell>
        </row>
        <row r="3352">
          <cell r="A3352">
            <v>1</v>
          </cell>
          <cell r="B3352" t="str">
            <v>PD</v>
          </cell>
          <cell r="O3352">
            <v>5959536</v>
          </cell>
        </row>
        <row r="3353">
          <cell r="A3353">
            <v>1</v>
          </cell>
          <cell r="B3353" t="str">
            <v>PD</v>
          </cell>
          <cell r="O3353">
            <v>669832</v>
          </cell>
        </row>
        <row r="3354">
          <cell r="A3354">
            <v>1</v>
          </cell>
          <cell r="B3354" t="str">
            <v>PD</v>
          </cell>
          <cell r="O3354">
            <v>24626</v>
          </cell>
        </row>
        <row r="3355">
          <cell r="A3355">
            <v>1</v>
          </cell>
          <cell r="B3355" t="str">
            <v>PD</v>
          </cell>
          <cell r="O3355">
            <v>246262</v>
          </cell>
        </row>
        <row r="3356">
          <cell r="A3356">
            <v>1</v>
          </cell>
          <cell r="B3356" t="str">
            <v>PD</v>
          </cell>
          <cell r="O3356">
            <v>98505</v>
          </cell>
        </row>
        <row r="3357">
          <cell r="A3357">
            <v>1</v>
          </cell>
          <cell r="B3357" t="str">
            <v>PD</v>
          </cell>
          <cell r="O3357">
            <v>154119</v>
          </cell>
        </row>
        <row r="3358">
          <cell r="A3358">
            <v>1</v>
          </cell>
          <cell r="B3358" t="str">
            <v>PD</v>
          </cell>
          <cell r="O3358">
            <v>94737</v>
          </cell>
        </row>
        <row r="3359">
          <cell r="A3359">
            <v>1</v>
          </cell>
          <cell r="B3359" t="str">
            <v>PD</v>
          </cell>
          <cell r="O3359">
            <v>98505</v>
          </cell>
        </row>
        <row r="3360">
          <cell r="A3360">
            <v>1</v>
          </cell>
          <cell r="B3360" t="str">
            <v>PD</v>
          </cell>
          <cell r="O3360">
            <v>38000000</v>
          </cell>
        </row>
        <row r="3361">
          <cell r="A3361">
            <v>1</v>
          </cell>
          <cell r="B3361" t="str">
            <v>PD</v>
          </cell>
          <cell r="O3361">
            <v>12000000</v>
          </cell>
        </row>
        <row r="3362">
          <cell r="A3362">
            <v>1</v>
          </cell>
          <cell r="B3362" t="str">
            <v>PD</v>
          </cell>
          <cell r="O3362">
            <v>500000</v>
          </cell>
        </row>
        <row r="3363">
          <cell r="A3363">
            <v>1</v>
          </cell>
          <cell r="B3363" t="str">
            <v>PD</v>
          </cell>
          <cell r="O3363">
            <v>800013</v>
          </cell>
        </row>
        <row r="3364">
          <cell r="A3364">
            <v>1</v>
          </cell>
          <cell r="B3364" t="str">
            <v>PD</v>
          </cell>
          <cell r="O3364">
            <v>16398000</v>
          </cell>
        </row>
        <row r="3365">
          <cell r="A3365">
            <v>1</v>
          </cell>
          <cell r="B3365" t="str">
            <v>PD</v>
          </cell>
          <cell r="O3365">
            <v>36917999</v>
          </cell>
        </row>
        <row r="3366">
          <cell r="A3366">
            <v>1</v>
          </cell>
          <cell r="B3366" t="str">
            <v>PD</v>
          </cell>
          <cell r="O3366">
            <v>79325</v>
          </cell>
        </row>
        <row r="3367">
          <cell r="A3367">
            <v>1</v>
          </cell>
          <cell r="B3367" t="str">
            <v>PD</v>
          </cell>
          <cell r="O3367">
            <v>421586</v>
          </cell>
        </row>
        <row r="3368">
          <cell r="A3368">
            <v>1</v>
          </cell>
          <cell r="B3368" t="str">
            <v>PD</v>
          </cell>
          <cell r="O3368">
            <v>1042547</v>
          </cell>
        </row>
        <row r="3369">
          <cell r="A3369">
            <v>1</v>
          </cell>
          <cell r="B3369" t="str">
            <v>PD</v>
          </cell>
          <cell r="O3369">
            <v>23924</v>
          </cell>
        </row>
        <row r="3370">
          <cell r="A3370">
            <v>1</v>
          </cell>
          <cell r="B3370" t="str">
            <v>PD</v>
          </cell>
          <cell r="O3370">
            <v>4772934</v>
          </cell>
        </row>
        <row r="3371">
          <cell r="A3371">
            <v>1</v>
          </cell>
          <cell r="B3371" t="str">
            <v>PD</v>
          </cell>
          <cell r="O3371">
            <v>1682132</v>
          </cell>
        </row>
        <row r="3372">
          <cell r="A3372">
            <v>1</v>
          </cell>
          <cell r="B3372" t="str">
            <v>PD</v>
          </cell>
          <cell r="O3372">
            <v>791734</v>
          </cell>
        </row>
        <row r="3373">
          <cell r="A3373">
            <v>1</v>
          </cell>
          <cell r="B3373" t="str">
            <v>PD</v>
          </cell>
          <cell r="O3373">
            <v>651166</v>
          </cell>
        </row>
        <row r="3374">
          <cell r="A3374">
            <v>1</v>
          </cell>
          <cell r="B3374" t="str">
            <v>PD</v>
          </cell>
          <cell r="O3374">
            <v>3629772</v>
          </cell>
        </row>
        <row r="3375">
          <cell r="A3375">
            <v>1</v>
          </cell>
          <cell r="B3375" t="str">
            <v>PD</v>
          </cell>
          <cell r="O3375">
            <v>1845899</v>
          </cell>
        </row>
        <row r="3376">
          <cell r="A3376">
            <v>1</v>
          </cell>
          <cell r="B3376" t="str">
            <v>PD</v>
          </cell>
          <cell r="O3376">
            <v>586995</v>
          </cell>
        </row>
        <row r="3377">
          <cell r="A3377">
            <v>1</v>
          </cell>
          <cell r="B3377" t="str">
            <v>PD</v>
          </cell>
          <cell r="O3377">
            <v>75564</v>
          </cell>
        </row>
        <row r="3378">
          <cell r="A3378">
            <v>1</v>
          </cell>
          <cell r="B3378" t="str">
            <v>PD</v>
          </cell>
          <cell r="O3378">
            <v>2176213</v>
          </cell>
        </row>
        <row r="3379">
          <cell r="A3379">
            <v>1</v>
          </cell>
          <cell r="B3379" t="str">
            <v>PD</v>
          </cell>
          <cell r="O3379">
            <v>1792217</v>
          </cell>
        </row>
        <row r="3380">
          <cell r="A3380">
            <v>1</v>
          </cell>
          <cell r="B3380" t="str">
            <v>PD</v>
          </cell>
          <cell r="O3380">
            <v>1943590</v>
          </cell>
        </row>
        <row r="3381">
          <cell r="A3381">
            <v>1</v>
          </cell>
          <cell r="B3381" t="str">
            <v>PD</v>
          </cell>
          <cell r="O3381">
            <v>148450</v>
          </cell>
        </row>
        <row r="3382">
          <cell r="A3382">
            <v>1</v>
          </cell>
          <cell r="B3382" t="str">
            <v>PD</v>
          </cell>
          <cell r="O3382">
            <v>692767</v>
          </cell>
        </row>
        <row r="3383">
          <cell r="A3383">
            <v>1</v>
          </cell>
          <cell r="B3383" t="str">
            <v>PD</v>
          </cell>
          <cell r="O3383">
            <v>5710727</v>
          </cell>
        </row>
        <row r="3384">
          <cell r="A3384">
            <v>1</v>
          </cell>
          <cell r="B3384" t="str">
            <v>PD</v>
          </cell>
          <cell r="O3384">
            <v>2993408</v>
          </cell>
        </row>
        <row r="3385">
          <cell r="A3385">
            <v>1</v>
          </cell>
          <cell r="B3385" t="str">
            <v>PD</v>
          </cell>
          <cell r="O3385">
            <v>445350</v>
          </cell>
        </row>
        <row r="3386">
          <cell r="A3386">
            <v>1</v>
          </cell>
          <cell r="B3386" t="str">
            <v>PD</v>
          </cell>
          <cell r="O3386">
            <v>1306361</v>
          </cell>
        </row>
        <row r="3387">
          <cell r="A3387">
            <v>1</v>
          </cell>
          <cell r="B3387" t="str">
            <v>PD</v>
          </cell>
          <cell r="O3387">
            <v>6940317</v>
          </cell>
        </row>
        <row r="3388">
          <cell r="A3388">
            <v>1</v>
          </cell>
          <cell r="B3388" t="str">
            <v>PD</v>
          </cell>
          <cell r="O3388">
            <v>2488159</v>
          </cell>
        </row>
        <row r="3389">
          <cell r="A3389">
            <v>1</v>
          </cell>
          <cell r="B3389" t="str">
            <v>PD</v>
          </cell>
          <cell r="O3389">
            <v>98967</v>
          </cell>
        </row>
        <row r="3390">
          <cell r="A3390">
            <v>1</v>
          </cell>
          <cell r="B3390" t="str">
            <v>PD</v>
          </cell>
          <cell r="O3390">
            <v>2911050</v>
          </cell>
        </row>
        <row r="3391">
          <cell r="A3391">
            <v>1</v>
          </cell>
          <cell r="B3391" t="str">
            <v>PD</v>
          </cell>
          <cell r="O3391">
            <v>45990</v>
          </cell>
        </row>
        <row r="3392">
          <cell r="A3392">
            <v>1</v>
          </cell>
          <cell r="B3392" t="str">
            <v>PD</v>
          </cell>
          <cell r="O3392">
            <v>3402</v>
          </cell>
        </row>
        <row r="3393">
          <cell r="A3393">
            <v>1</v>
          </cell>
          <cell r="B3393" t="str">
            <v>PD</v>
          </cell>
          <cell r="O3393">
            <v>680</v>
          </cell>
        </row>
        <row r="3394">
          <cell r="A3394">
            <v>1</v>
          </cell>
          <cell r="B3394" t="str">
            <v>PD</v>
          </cell>
          <cell r="O3394">
            <v>2610972</v>
          </cell>
        </row>
        <row r="3395">
          <cell r="A3395">
            <v>1</v>
          </cell>
          <cell r="B3395" t="str">
            <v>PD</v>
          </cell>
          <cell r="O3395">
            <v>1021</v>
          </cell>
        </row>
        <row r="3396">
          <cell r="A3396">
            <v>1</v>
          </cell>
          <cell r="B3396" t="str">
            <v>PD</v>
          </cell>
          <cell r="O3396">
            <v>548</v>
          </cell>
        </row>
        <row r="3397">
          <cell r="A3397">
            <v>1</v>
          </cell>
          <cell r="B3397" t="str">
            <v>PD</v>
          </cell>
          <cell r="O3397">
            <v>680</v>
          </cell>
        </row>
        <row r="3398">
          <cell r="A3398">
            <v>1</v>
          </cell>
          <cell r="B3398" t="str">
            <v>PD</v>
          </cell>
          <cell r="O3398">
            <v>8029</v>
          </cell>
        </row>
        <row r="3399">
          <cell r="A3399">
            <v>1</v>
          </cell>
          <cell r="B3399" t="str">
            <v>PD</v>
          </cell>
          <cell r="O3399">
            <v>3085</v>
          </cell>
        </row>
        <row r="3400">
          <cell r="A3400">
            <v>1</v>
          </cell>
          <cell r="B3400" t="str">
            <v>PD</v>
          </cell>
          <cell r="O3400">
            <v>386</v>
          </cell>
        </row>
        <row r="3401">
          <cell r="A3401">
            <v>1</v>
          </cell>
          <cell r="B3401" t="str">
            <v>PD</v>
          </cell>
          <cell r="O3401">
            <v>36818</v>
          </cell>
        </row>
        <row r="3402">
          <cell r="A3402">
            <v>1</v>
          </cell>
          <cell r="B3402" t="str">
            <v>PD</v>
          </cell>
          <cell r="O3402">
            <v>78189</v>
          </cell>
        </row>
        <row r="3403">
          <cell r="A3403">
            <v>1</v>
          </cell>
          <cell r="B3403" t="str">
            <v>PD</v>
          </cell>
          <cell r="O3403">
            <v>28603</v>
          </cell>
        </row>
        <row r="3404">
          <cell r="A3404">
            <v>1</v>
          </cell>
          <cell r="B3404" t="str">
            <v>PD</v>
          </cell>
          <cell r="O3404">
            <v>51466</v>
          </cell>
        </row>
        <row r="3405">
          <cell r="A3405">
            <v>1</v>
          </cell>
          <cell r="B3405" t="str">
            <v>PD</v>
          </cell>
          <cell r="O3405">
            <v>5000</v>
          </cell>
        </row>
        <row r="3406">
          <cell r="A3406">
            <v>1</v>
          </cell>
          <cell r="B3406" t="str">
            <v>PD</v>
          </cell>
          <cell r="O3406">
            <v>111000</v>
          </cell>
        </row>
        <row r="3407">
          <cell r="A3407">
            <v>1</v>
          </cell>
          <cell r="B3407" t="str">
            <v>PD</v>
          </cell>
          <cell r="O3407">
            <v>2565224</v>
          </cell>
        </row>
        <row r="3408">
          <cell r="A3408">
            <v>1</v>
          </cell>
          <cell r="B3408" t="str">
            <v>PD</v>
          </cell>
          <cell r="O3408">
            <v>1735023</v>
          </cell>
        </row>
        <row r="3409">
          <cell r="A3409">
            <v>1</v>
          </cell>
          <cell r="B3409" t="str">
            <v>PD</v>
          </cell>
          <cell r="O3409">
            <v>650000</v>
          </cell>
        </row>
        <row r="3410">
          <cell r="A3410">
            <v>1</v>
          </cell>
          <cell r="B3410" t="str">
            <v>PD</v>
          </cell>
          <cell r="O3410">
            <v>500000</v>
          </cell>
        </row>
        <row r="3411">
          <cell r="A3411">
            <v>1</v>
          </cell>
          <cell r="B3411" t="str">
            <v>PD</v>
          </cell>
          <cell r="O3411">
            <v>0</v>
          </cell>
        </row>
        <row r="3412">
          <cell r="A3412">
            <v>1</v>
          </cell>
          <cell r="B3412" t="str">
            <v>PD</v>
          </cell>
          <cell r="O3412">
            <v>52095</v>
          </cell>
        </row>
        <row r="3413">
          <cell r="A3413">
            <v>1</v>
          </cell>
          <cell r="B3413" t="str">
            <v>PD</v>
          </cell>
          <cell r="O3413">
            <v>49147</v>
          </cell>
        </row>
        <row r="3414">
          <cell r="A3414">
            <v>1</v>
          </cell>
          <cell r="B3414" t="str">
            <v>PD</v>
          </cell>
          <cell r="O3414">
            <v>145474</v>
          </cell>
        </row>
        <row r="3415">
          <cell r="A3415">
            <v>1</v>
          </cell>
          <cell r="B3415" t="str">
            <v>PD</v>
          </cell>
          <cell r="O3415">
            <v>445569</v>
          </cell>
        </row>
        <row r="3416">
          <cell r="A3416">
            <v>1</v>
          </cell>
          <cell r="B3416" t="str">
            <v>PD</v>
          </cell>
          <cell r="O3416">
            <v>55696</v>
          </cell>
        </row>
        <row r="3417">
          <cell r="A3417">
            <v>1</v>
          </cell>
          <cell r="B3417" t="str">
            <v>PD</v>
          </cell>
          <cell r="O3417">
            <v>361</v>
          </cell>
        </row>
        <row r="3418">
          <cell r="A3418">
            <v>1</v>
          </cell>
          <cell r="B3418" t="str">
            <v>PD</v>
          </cell>
          <cell r="O3418">
            <v>369172</v>
          </cell>
        </row>
        <row r="3419">
          <cell r="A3419">
            <v>1</v>
          </cell>
          <cell r="B3419" t="str">
            <v>PD</v>
          </cell>
          <cell r="O3419">
            <v>340</v>
          </cell>
        </row>
        <row r="3420">
          <cell r="A3420">
            <v>1</v>
          </cell>
          <cell r="B3420" t="str">
            <v>PD</v>
          </cell>
          <cell r="O3420">
            <v>551836</v>
          </cell>
        </row>
        <row r="3421">
          <cell r="A3421">
            <v>1</v>
          </cell>
          <cell r="B3421" t="str">
            <v>PD</v>
          </cell>
          <cell r="O3421">
            <v>1007</v>
          </cell>
        </row>
        <row r="3422">
          <cell r="A3422">
            <v>1</v>
          </cell>
          <cell r="B3422" t="str">
            <v>PD</v>
          </cell>
          <cell r="O3422">
            <v>3085</v>
          </cell>
        </row>
        <row r="3423">
          <cell r="A3423">
            <v>1</v>
          </cell>
          <cell r="B3423" t="str">
            <v>PD</v>
          </cell>
          <cell r="O3423">
            <v>386</v>
          </cell>
        </row>
        <row r="3424">
          <cell r="A3424">
            <v>1</v>
          </cell>
          <cell r="B3424" t="str">
            <v>PD</v>
          </cell>
          <cell r="O3424">
            <v>52000</v>
          </cell>
        </row>
        <row r="3425">
          <cell r="A3425">
            <v>1</v>
          </cell>
          <cell r="B3425" t="str">
            <v>PD</v>
          </cell>
          <cell r="O3425">
            <v>1000000</v>
          </cell>
        </row>
        <row r="3426">
          <cell r="A3426">
            <v>1</v>
          </cell>
          <cell r="B3426" t="str">
            <v>PD</v>
          </cell>
          <cell r="O3426">
            <v>199480</v>
          </cell>
        </row>
        <row r="3427">
          <cell r="A3427">
            <v>1</v>
          </cell>
          <cell r="B3427" t="str">
            <v>PD</v>
          </cell>
          <cell r="O3427">
            <v>465454</v>
          </cell>
        </row>
        <row r="3428">
          <cell r="A3428">
            <v>1</v>
          </cell>
          <cell r="B3428" t="str">
            <v>PD</v>
          </cell>
          <cell r="O3428">
            <v>445569</v>
          </cell>
        </row>
        <row r="3429">
          <cell r="A3429">
            <v>1</v>
          </cell>
          <cell r="B3429" t="str">
            <v>PD</v>
          </cell>
          <cell r="O3429">
            <v>55696</v>
          </cell>
        </row>
        <row r="3430">
          <cell r="A3430">
            <v>1</v>
          </cell>
          <cell r="B3430" t="str">
            <v>PD</v>
          </cell>
          <cell r="O3430">
            <v>1904027</v>
          </cell>
        </row>
        <row r="3431">
          <cell r="A3431">
            <v>1</v>
          </cell>
          <cell r="B3431" t="str">
            <v>PD</v>
          </cell>
          <cell r="O3431">
            <v>30824</v>
          </cell>
        </row>
        <row r="3432">
          <cell r="A3432">
            <v>1</v>
          </cell>
          <cell r="B3432" t="str">
            <v>PD</v>
          </cell>
          <cell r="O3432">
            <v>1490841</v>
          </cell>
        </row>
        <row r="3433">
          <cell r="A3433">
            <v>1</v>
          </cell>
          <cell r="B3433" t="str">
            <v>PD</v>
          </cell>
          <cell r="O3433">
            <v>17024</v>
          </cell>
        </row>
        <row r="3434">
          <cell r="A3434">
            <v>1</v>
          </cell>
          <cell r="B3434" t="str">
            <v>PD</v>
          </cell>
          <cell r="O3434">
            <v>42100</v>
          </cell>
        </row>
        <row r="3435">
          <cell r="A3435">
            <v>1</v>
          </cell>
          <cell r="B3435" t="str">
            <v>PD</v>
          </cell>
          <cell r="O3435">
            <v>966</v>
          </cell>
        </row>
        <row r="3436">
          <cell r="A3436">
            <v>1</v>
          </cell>
          <cell r="B3436" t="str">
            <v>PD</v>
          </cell>
          <cell r="O3436">
            <v>192743</v>
          </cell>
        </row>
        <row r="3437">
          <cell r="A3437">
            <v>1</v>
          </cell>
          <cell r="B3437" t="str">
            <v>PD</v>
          </cell>
          <cell r="O3437">
            <v>67929</v>
          </cell>
        </row>
        <row r="3438">
          <cell r="A3438">
            <v>1</v>
          </cell>
          <cell r="B3438" t="str">
            <v>PD</v>
          </cell>
          <cell r="O3438">
            <v>26295</v>
          </cell>
        </row>
        <row r="3439">
          <cell r="A3439">
            <v>1</v>
          </cell>
          <cell r="B3439" t="str">
            <v>PD</v>
          </cell>
          <cell r="O3439">
            <v>146579</v>
          </cell>
        </row>
        <row r="3440">
          <cell r="A3440">
            <v>1</v>
          </cell>
          <cell r="B3440" t="str">
            <v>PD</v>
          </cell>
          <cell r="O3440">
            <v>74542</v>
          </cell>
        </row>
        <row r="3441">
          <cell r="A3441">
            <v>1</v>
          </cell>
          <cell r="B3441" t="str">
            <v>PD</v>
          </cell>
          <cell r="O3441">
            <v>23704</v>
          </cell>
        </row>
        <row r="3442">
          <cell r="A3442">
            <v>1</v>
          </cell>
          <cell r="B3442" t="str">
            <v>PD</v>
          </cell>
          <cell r="O3442">
            <v>3051</v>
          </cell>
        </row>
        <row r="3443">
          <cell r="A3443">
            <v>1</v>
          </cell>
          <cell r="B3443" t="str">
            <v>PD</v>
          </cell>
          <cell r="O3443">
            <v>87880</v>
          </cell>
        </row>
        <row r="3444">
          <cell r="A3444">
            <v>1</v>
          </cell>
          <cell r="B3444" t="str">
            <v>PD</v>
          </cell>
          <cell r="O3444">
            <v>72373</v>
          </cell>
        </row>
        <row r="3445">
          <cell r="A3445">
            <v>1</v>
          </cell>
          <cell r="B3445" t="str">
            <v>PD</v>
          </cell>
          <cell r="O3445">
            <v>78487</v>
          </cell>
        </row>
        <row r="3446">
          <cell r="A3446">
            <v>1</v>
          </cell>
          <cell r="B3446" t="str">
            <v>PD</v>
          </cell>
          <cell r="O3446">
            <v>230613</v>
          </cell>
        </row>
        <row r="3447">
          <cell r="A3447">
            <v>1</v>
          </cell>
          <cell r="B3447" t="str">
            <v>PD</v>
          </cell>
          <cell r="O3447">
            <v>120881</v>
          </cell>
        </row>
        <row r="3448">
          <cell r="A3448">
            <v>1</v>
          </cell>
          <cell r="B3448" t="str">
            <v>PD</v>
          </cell>
          <cell r="O3448">
            <v>280267</v>
          </cell>
        </row>
        <row r="3449">
          <cell r="A3449">
            <v>1</v>
          </cell>
          <cell r="B3449" t="str">
            <v>PD</v>
          </cell>
          <cell r="O3449">
            <v>100478</v>
          </cell>
        </row>
        <row r="3450">
          <cell r="A3450">
            <v>1</v>
          </cell>
          <cell r="B3450" t="str">
            <v>PD</v>
          </cell>
          <cell r="O3450">
            <v>117555</v>
          </cell>
        </row>
        <row r="3451">
          <cell r="A3451">
            <v>1</v>
          </cell>
          <cell r="B3451" t="str">
            <v>PD</v>
          </cell>
          <cell r="O3451">
            <v>52456</v>
          </cell>
        </row>
        <row r="3452">
          <cell r="A3452">
            <v>1</v>
          </cell>
          <cell r="B3452" t="str">
            <v>PD</v>
          </cell>
          <cell r="O3452">
            <v>2694062</v>
          </cell>
        </row>
        <row r="3453">
          <cell r="A3453">
            <v>1</v>
          </cell>
          <cell r="B3453" t="str">
            <v>PD</v>
          </cell>
          <cell r="O3453">
            <v>7918</v>
          </cell>
        </row>
        <row r="3454">
          <cell r="A3454">
            <v>1</v>
          </cell>
          <cell r="B3454" t="str">
            <v>PD</v>
          </cell>
          <cell r="O3454">
            <v>3085</v>
          </cell>
        </row>
        <row r="3455">
          <cell r="A3455">
            <v>1</v>
          </cell>
          <cell r="B3455" t="str">
            <v>PD</v>
          </cell>
          <cell r="O3455">
            <v>386</v>
          </cell>
        </row>
        <row r="3456">
          <cell r="A3456">
            <v>1</v>
          </cell>
          <cell r="B3456" t="str">
            <v>PD</v>
          </cell>
          <cell r="O3456">
            <v>760442</v>
          </cell>
        </row>
        <row r="3457">
          <cell r="A3457">
            <v>1</v>
          </cell>
          <cell r="B3457" t="str">
            <v>PD</v>
          </cell>
          <cell r="O3457">
            <v>49487</v>
          </cell>
        </row>
        <row r="3458">
          <cell r="A3458">
            <v>1</v>
          </cell>
          <cell r="B3458" t="str">
            <v>PD</v>
          </cell>
          <cell r="O3458">
            <v>203000</v>
          </cell>
        </row>
        <row r="3459">
          <cell r="A3459">
            <v>1</v>
          </cell>
          <cell r="B3459" t="str">
            <v>PD</v>
          </cell>
          <cell r="O3459">
            <v>1600000</v>
          </cell>
        </row>
        <row r="3460">
          <cell r="A3460">
            <v>1</v>
          </cell>
          <cell r="B3460" t="str">
            <v>PD</v>
          </cell>
          <cell r="O3460">
            <v>0</v>
          </cell>
        </row>
        <row r="3461">
          <cell r="A3461">
            <v>1</v>
          </cell>
          <cell r="B3461" t="str">
            <v>PD</v>
          </cell>
          <cell r="O3461">
            <v>4936388</v>
          </cell>
        </row>
        <row r="3462">
          <cell r="A3462">
            <v>1</v>
          </cell>
          <cell r="B3462" t="str">
            <v>PD</v>
          </cell>
          <cell r="O3462">
            <v>16039182</v>
          </cell>
        </row>
        <row r="3463">
          <cell r="A3463">
            <v>1</v>
          </cell>
          <cell r="B3463" t="str">
            <v>PD</v>
          </cell>
          <cell r="O3463">
            <v>64417</v>
          </cell>
        </row>
        <row r="3464">
          <cell r="A3464">
            <v>1</v>
          </cell>
          <cell r="B3464" t="str">
            <v>PD</v>
          </cell>
          <cell r="O3464">
            <v>491466</v>
          </cell>
        </row>
        <row r="3465">
          <cell r="A3465">
            <v>1</v>
          </cell>
          <cell r="B3465" t="str">
            <v>PD</v>
          </cell>
          <cell r="O3465">
            <v>342047</v>
          </cell>
        </row>
        <row r="3466">
          <cell r="A3466">
            <v>1</v>
          </cell>
          <cell r="B3466" t="str">
            <v>PD</v>
          </cell>
          <cell r="O3466">
            <v>446</v>
          </cell>
        </row>
        <row r="3467">
          <cell r="A3467">
            <v>1</v>
          </cell>
          <cell r="B3467" t="str">
            <v>PD</v>
          </cell>
          <cell r="O3467">
            <v>3402</v>
          </cell>
        </row>
        <row r="3468">
          <cell r="A3468">
            <v>1</v>
          </cell>
          <cell r="B3468" t="str">
            <v>PD</v>
          </cell>
          <cell r="O3468">
            <v>52095</v>
          </cell>
        </row>
        <row r="3469">
          <cell r="A3469">
            <v>1</v>
          </cell>
          <cell r="B3469" t="str">
            <v>PD</v>
          </cell>
          <cell r="O3469">
            <v>228022389</v>
          </cell>
        </row>
        <row r="3470">
          <cell r="A3470">
            <v>1</v>
          </cell>
          <cell r="B3470" t="str">
            <v>PD</v>
          </cell>
          <cell r="O3470">
            <v>361</v>
          </cell>
        </row>
        <row r="3471">
          <cell r="A3471">
            <v>1</v>
          </cell>
          <cell r="B3471" t="str">
            <v>PD</v>
          </cell>
          <cell r="O3471">
            <v>52095</v>
          </cell>
        </row>
        <row r="3472">
          <cell r="A3472">
            <v>1</v>
          </cell>
          <cell r="B3472" t="str">
            <v>PD</v>
          </cell>
          <cell r="O3472">
            <v>799615</v>
          </cell>
        </row>
        <row r="3473">
          <cell r="A3473">
            <v>1</v>
          </cell>
          <cell r="B3473" t="str">
            <v>PD</v>
          </cell>
          <cell r="O3473">
            <v>147440</v>
          </cell>
        </row>
        <row r="3474">
          <cell r="A3474">
            <v>1</v>
          </cell>
          <cell r="B3474" t="str">
            <v>PD</v>
          </cell>
          <cell r="O3474">
            <v>1970095</v>
          </cell>
        </row>
        <row r="3475">
          <cell r="A3475">
            <v>1</v>
          </cell>
          <cell r="B3475" t="str">
            <v>PD</v>
          </cell>
          <cell r="O3475">
            <v>985047</v>
          </cell>
        </row>
        <row r="3476">
          <cell r="A3476">
            <v>1</v>
          </cell>
          <cell r="B3476" t="str">
            <v>PD</v>
          </cell>
          <cell r="O3476">
            <v>2785024</v>
          </cell>
        </row>
        <row r="3477">
          <cell r="A3477">
            <v>1</v>
          </cell>
          <cell r="B3477" t="str">
            <v>PD</v>
          </cell>
          <cell r="O3477">
            <v>19701</v>
          </cell>
        </row>
        <row r="3478">
          <cell r="A3478">
            <v>1</v>
          </cell>
          <cell r="B3478" t="str">
            <v>PD</v>
          </cell>
          <cell r="O3478">
            <v>10288976</v>
          </cell>
        </row>
        <row r="3479">
          <cell r="A3479">
            <v>1</v>
          </cell>
          <cell r="B3479" t="str">
            <v>PD</v>
          </cell>
          <cell r="O3479">
            <v>10150000</v>
          </cell>
        </row>
        <row r="3480">
          <cell r="A3480">
            <v>1</v>
          </cell>
          <cell r="B3480" t="str">
            <v>PD</v>
          </cell>
          <cell r="O3480">
            <v>361</v>
          </cell>
        </row>
        <row r="3481">
          <cell r="A3481">
            <v>1</v>
          </cell>
          <cell r="B3481" t="str">
            <v>PD</v>
          </cell>
          <cell r="O3481">
            <v>5536</v>
          </cell>
        </row>
        <row r="3482">
          <cell r="A3482">
            <v>1</v>
          </cell>
          <cell r="B3482" t="str">
            <v>PD</v>
          </cell>
          <cell r="O3482">
            <v>1021</v>
          </cell>
        </row>
        <row r="3483">
          <cell r="A3483">
            <v>1</v>
          </cell>
          <cell r="B3483" t="str">
            <v>PD</v>
          </cell>
          <cell r="O3483">
            <v>540000</v>
          </cell>
        </row>
        <row r="3484">
          <cell r="A3484">
            <v>1</v>
          </cell>
          <cell r="B3484" t="str">
            <v>PD</v>
          </cell>
          <cell r="O3484">
            <v>1068476</v>
          </cell>
        </row>
        <row r="3485">
          <cell r="A3485">
            <v>1</v>
          </cell>
          <cell r="B3485" t="str">
            <v>PD</v>
          </cell>
          <cell r="O3485">
            <v>150000</v>
          </cell>
        </row>
        <row r="3486">
          <cell r="A3486">
            <v>1</v>
          </cell>
          <cell r="B3486" t="str">
            <v>PD</v>
          </cell>
          <cell r="O3486">
            <v>5761648</v>
          </cell>
        </row>
        <row r="3487">
          <cell r="A3487">
            <v>1</v>
          </cell>
          <cell r="B3487" t="str">
            <v>PD</v>
          </cell>
          <cell r="O3487">
            <v>3912638</v>
          </cell>
        </row>
        <row r="3488">
          <cell r="A3488">
            <v>1</v>
          </cell>
          <cell r="B3488" t="str">
            <v>PD</v>
          </cell>
          <cell r="O3488">
            <v>59454</v>
          </cell>
        </row>
        <row r="3489">
          <cell r="A3489">
            <v>1</v>
          </cell>
          <cell r="B3489" t="str">
            <v>PD</v>
          </cell>
          <cell r="O3489">
            <v>491466</v>
          </cell>
        </row>
        <row r="3490">
          <cell r="A3490">
            <v>1</v>
          </cell>
          <cell r="B3490" t="str">
            <v>PD</v>
          </cell>
          <cell r="O3490">
            <v>9649</v>
          </cell>
        </row>
        <row r="3491">
          <cell r="A3491">
            <v>1</v>
          </cell>
          <cell r="B3491" t="str">
            <v>PD</v>
          </cell>
          <cell r="O3491">
            <v>79126</v>
          </cell>
        </row>
        <row r="3492">
          <cell r="A3492">
            <v>1</v>
          </cell>
          <cell r="B3492" t="str">
            <v>PD</v>
          </cell>
          <cell r="O3492">
            <v>464927</v>
          </cell>
        </row>
        <row r="3493">
          <cell r="A3493">
            <v>1</v>
          </cell>
          <cell r="B3493" t="str">
            <v>PD</v>
          </cell>
          <cell r="O3493">
            <v>463288</v>
          </cell>
        </row>
        <row r="3494">
          <cell r="A3494">
            <v>1</v>
          </cell>
          <cell r="B3494" t="str">
            <v>PD</v>
          </cell>
          <cell r="O3494">
            <v>57910</v>
          </cell>
        </row>
        <row r="3495">
          <cell r="A3495">
            <v>1</v>
          </cell>
          <cell r="B3495" t="str">
            <v>PD</v>
          </cell>
          <cell r="O3495">
            <v>42546</v>
          </cell>
        </row>
        <row r="3496">
          <cell r="A3496">
            <v>1</v>
          </cell>
          <cell r="B3496" t="str">
            <v>PD</v>
          </cell>
          <cell r="O3496">
            <v>53506</v>
          </cell>
        </row>
        <row r="3497">
          <cell r="A3497">
            <v>1</v>
          </cell>
          <cell r="B3497" t="str">
            <v>PD</v>
          </cell>
          <cell r="O3497">
            <v>98505</v>
          </cell>
        </row>
        <row r="3498">
          <cell r="A3498">
            <v>1</v>
          </cell>
          <cell r="B3498" t="str">
            <v>PD</v>
          </cell>
          <cell r="O3498">
            <v>1478</v>
          </cell>
        </row>
        <row r="3499">
          <cell r="A3499">
            <v>1</v>
          </cell>
          <cell r="B3499" t="str">
            <v>PD</v>
          </cell>
          <cell r="O3499">
            <v>80581</v>
          </cell>
        </row>
        <row r="3500">
          <cell r="A3500">
            <v>1</v>
          </cell>
          <cell r="B3500" t="str">
            <v>PD</v>
          </cell>
          <cell r="O3500">
            <v>61335</v>
          </cell>
        </row>
        <row r="3501">
          <cell r="A3501">
            <v>1</v>
          </cell>
          <cell r="B3501" t="str">
            <v>PD</v>
          </cell>
          <cell r="O3501">
            <v>99975</v>
          </cell>
        </row>
        <row r="3502">
          <cell r="A3502">
            <v>1</v>
          </cell>
          <cell r="B3502" t="str">
            <v>PD</v>
          </cell>
          <cell r="O3502">
            <v>8200000</v>
          </cell>
        </row>
        <row r="3503">
          <cell r="A3503">
            <v>1</v>
          </cell>
          <cell r="B3503" t="str">
            <v>PD</v>
          </cell>
          <cell r="O3503">
            <v>2350000</v>
          </cell>
        </row>
        <row r="3504">
          <cell r="A3504">
            <v>1</v>
          </cell>
          <cell r="B3504" t="str">
            <v>PD</v>
          </cell>
          <cell r="O3504">
            <v>83440</v>
          </cell>
        </row>
        <row r="3505">
          <cell r="A3505">
            <v>1</v>
          </cell>
          <cell r="B3505" t="str">
            <v>PD</v>
          </cell>
          <cell r="O3505">
            <v>412</v>
          </cell>
        </row>
        <row r="3506">
          <cell r="A3506">
            <v>1</v>
          </cell>
          <cell r="B3506" t="str">
            <v>PD</v>
          </cell>
          <cell r="O3506">
            <v>3402</v>
          </cell>
        </row>
        <row r="3507">
          <cell r="A3507">
            <v>1</v>
          </cell>
          <cell r="B3507" t="str">
            <v>PD</v>
          </cell>
          <cell r="O3507">
            <v>72251</v>
          </cell>
        </row>
        <row r="3508">
          <cell r="A3508">
            <v>1</v>
          </cell>
          <cell r="B3508" t="str">
            <v>PD</v>
          </cell>
          <cell r="O3508">
            <v>67</v>
          </cell>
        </row>
        <row r="3509">
          <cell r="A3509">
            <v>1</v>
          </cell>
          <cell r="B3509" t="str">
            <v>PD</v>
          </cell>
          <cell r="O3509">
            <v>548</v>
          </cell>
        </row>
        <row r="3510">
          <cell r="A3510">
            <v>1</v>
          </cell>
          <cell r="B3510" t="str">
            <v>PD</v>
          </cell>
          <cell r="O3510">
            <v>3219</v>
          </cell>
        </row>
        <row r="3511">
          <cell r="A3511">
            <v>1</v>
          </cell>
          <cell r="B3511" t="str">
            <v>PD</v>
          </cell>
          <cell r="O3511">
            <v>3207</v>
          </cell>
        </row>
        <row r="3512">
          <cell r="A3512">
            <v>1</v>
          </cell>
          <cell r="B3512" t="str">
            <v>PD</v>
          </cell>
          <cell r="O3512">
            <v>401</v>
          </cell>
        </row>
        <row r="3513">
          <cell r="A3513">
            <v>1</v>
          </cell>
          <cell r="B3513" t="str">
            <v>PD</v>
          </cell>
          <cell r="O3513">
            <v>105150</v>
          </cell>
        </row>
        <row r="3514">
          <cell r="A3514">
            <v>1</v>
          </cell>
          <cell r="B3514" t="str">
            <v>PD</v>
          </cell>
          <cell r="O3514">
            <v>1379315</v>
          </cell>
        </row>
        <row r="3515">
          <cell r="A3515">
            <v>1</v>
          </cell>
          <cell r="B3515" t="str">
            <v>PD</v>
          </cell>
          <cell r="O3515">
            <v>500000</v>
          </cell>
        </row>
        <row r="3516">
          <cell r="A3516">
            <v>1</v>
          </cell>
          <cell r="B3516" t="str">
            <v>PD</v>
          </cell>
          <cell r="O3516">
            <v>45983</v>
          </cell>
        </row>
        <row r="3517">
          <cell r="A3517">
            <v>1</v>
          </cell>
          <cell r="B3517" t="str">
            <v>PD</v>
          </cell>
          <cell r="O3517">
            <v>2445399</v>
          </cell>
        </row>
        <row r="3518">
          <cell r="A3518">
            <v>1</v>
          </cell>
          <cell r="B3518" t="str">
            <v>PD</v>
          </cell>
          <cell r="O3518">
            <v>861077</v>
          </cell>
        </row>
        <row r="3519">
          <cell r="A3519">
            <v>1</v>
          </cell>
          <cell r="B3519" t="str">
            <v>PD</v>
          </cell>
          <cell r="O3519">
            <v>2009180</v>
          </cell>
        </row>
        <row r="3520">
          <cell r="A3520">
            <v>1</v>
          </cell>
          <cell r="B3520" t="str">
            <v>PD</v>
          </cell>
          <cell r="O3520">
            <v>59454</v>
          </cell>
        </row>
        <row r="3521">
          <cell r="A3521">
            <v>1</v>
          </cell>
          <cell r="B3521" t="str">
            <v>PD</v>
          </cell>
          <cell r="O3521">
            <v>20642</v>
          </cell>
        </row>
        <row r="3522">
          <cell r="A3522">
            <v>1</v>
          </cell>
          <cell r="B3522" t="str">
            <v>PD</v>
          </cell>
          <cell r="O3522">
            <v>127781</v>
          </cell>
        </row>
        <row r="3523">
          <cell r="A3523">
            <v>1</v>
          </cell>
          <cell r="B3523" t="str">
            <v>PD</v>
          </cell>
          <cell r="O3523">
            <v>463288</v>
          </cell>
        </row>
        <row r="3524">
          <cell r="A3524">
            <v>1</v>
          </cell>
          <cell r="B3524" t="str">
            <v>PD</v>
          </cell>
          <cell r="O3524">
            <v>57910</v>
          </cell>
        </row>
        <row r="3525">
          <cell r="A3525">
            <v>1</v>
          </cell>
          <cell r="B3525" t="str">
            <v>PD</v>
          </cell>
          <cell r="O3525">
            <v>42546</v>
          </cell>
        </row>
        <row r="3526">
          <cell r="A3526">
            <v>1</v>
          </cell>
          <cell r="B3526" t="str">
            <v>PD</v>
          </cell>
          <cell r="O3526">
            <v>54150</v>
          </cell>
        </row>
        <row r="3527">
          <cell r="A3527">
            <v>1</v>
          </cell>
          <cell r="B3527" t="str">
            <v>PD</v>
          </cell>
          <cell r="O3527">
            <v>14776</v>
          </cell>
        </row>
        <row r="3528">
          <cell r="A3528">
            <v>1</v>
          </cell>
          <cell r="B3528" t="str">
            <v>PD</v>
          </cell>
          <cell r="O3528">
            <v>622201</v>
          </cell>
        </row>
        <row r="3529">
          <cell r="A3529">
            <v>1</v>
          </cell>
          <cell r="B3529" t="str">
            <v>PD</v>
          </cell>
          <cell r="O3529">
            <v>98505</v>
          </cell>
        </row>
        <row r="3530">
          <cell r="A3530">
            <v>1</v>
          </cell>
          <cell r="B3530" t="str">
            <v>PD</v>
          </cell>
          <cell r="O3530">
            <v>6446</v>
          </cell>
        </row>
        <row r="3531">
          <cell r="A3531">
            <v>1</v>
          </cell>
          <cell r="B3531" t="str">
            <v>PD</v>
          </cell>
          <cell r="O3531">
            <v>6435369</v>
          </cell>
        </row>
        <row r="3532">
          <cell r="A3532">
            <v>1</v>
          </cell>
          <cell r="B3532" t="str">
            <v>PD</v>
          </cell>
          <cell r="O3532">
            <v>52150</v>
          </cell>
        </row>
        <row r="3533">
          <cell r="A3533">
            <v>1</v>
          </cell>
          <cell r="B3533" t="str">
            <v>PD</v>
          </cell>
          <cell r="O3533">
            <v>884234</v>
          </cell>
        </row>
        <row r="3534">
          <cell r="A3534">
            <v>1</v>
          </cell>
          <cell r="B3534" t="str">
            <v>PD</v>
          </cell>
          <cell r="O3534">
            <v>73489</v>
          </cell>
        </row>
        <row r="3535">
          <cell r="A3535">
            <v>1</v>
          </cell>
          <cell r="B3535" t="str">
            <v>PD</v>
          </cell>
          <cell r="O3535">
            <v>181732</v>
          </cell>
        </row>
        <row r="3536">
          <cell r="A3536">
            <v>1</v>
          </cell>
          <cell r="B3536" t="str">
            <v>PD</v>
          </cell>
          <cell r="O3536">
            <v>4170</v>
          </cell>
        </row>
        <row r="3537">
          <cell r="A3537">
            <v>1</v>
          </cell>
          <cell r="B3537" t="str">
            <v>PD</v>
          </cell>
          <cell r="O3537">
            <v>831994</v>
          </cell>
        </row>
        <row r="3538">
          <cell r="A3538">
            <v>1</v>
          </cell>
          <cell r="B3538" t="str">
            <v>PD</v>
          </cell>
          <cell r="O3538">
            <v>101552</v>
          </cell>
        </row>
        <row r="3539">
          <cell r="A3539">
            <v>1</v>
          </cell>
          <cell r="B3539" t="str">
            <v>PD</v>
          </cell>
          <cell r="O3539">
            <v>293221</v>
          </cell>
        </row>
        <row r="3540">
          <cell r="A3540">
            <v>1</v>
          </cell>
          <cell r="B3540" t="str">
            <v>PD</v>
          </cell>
          <cell r="O3540">
            <v>113508</v>
          </cell>
        </row>
        <row r="3541">
          <cell r="A3541">
            <v>1</v>
          </cell>
          <cell r="B3541" t="str">
            <v>PD</v>
          </cell>
          <cell r="O3541">
            <v>632724</v>
          </cell>
        </row>
        <row r="3542">
          <cell r="A3542">
            <v>1</v>
          </cell>
          <cell r="B3542" t="str">
            <v>PD</v>
          </cell>
          <cell r="O3542">
            <v>88158</v>
          </cell>
        </row>
        <row r="3543">
          <cell r="A3543">
            <v>1</v>
          </cell>
          <cell r="B3543" t="str">
            <v>PD</v>
          </cell>
          <cell r="O3543">
            <v>321767</v>
          </cell>
        </row>
        <row r="3544">
          <cell r="A3544">
            <v>1</v>
          </cell>
          <cell r="B3544" t="str">
            <v>PD</v>
          </cell>
          <cell r="O3544">
            <v>44211</v>
          </cell>
        </row>
        <row r="3545">
          <cell r="A3545">
            <v>1</v>
          </cell>
          <cell r="B3545" t="str">
            <v>PD</v>
          </cell>
          <cell r="O3545">
            <v>102322</v>
          </cell>
        </row>
        <row r="3546">
          <cell r="A3546">
            <v>1</v>
          </cell>
          <cell r="B3546" t="str">
            <v>PD</v>
          </cell>
          <cell r="O3546">
            <v>13171</v>
          </cell>
        </row>
        <row r="3547">
          <cell r="A3547">
            <v>1</v>
          </cell>
          <cell r="B3547" t="str">
            <v>PD</v>
          </cell>
          <cell r="O3547">
            <v>379346</v>
          </cell>
        </row>
        <row r="3548">
          <cell r="A3548">
            <v>1</v>
          </cell>
          <cell r="B3548" t="str">
            <v>PD</v>
          </cell>
          <cell r="O3548">
            <v>312410</v>
          </cell>
        </row>
        <row r="3549">
          <cell r="A3549">
            <v>1</v>
          </cell>
          <cell r="B3549" t="str">
            <v>PD</v>
          </cell>
          <cell r="O3549">
            <v>338797</v>
          </cell>
        </row>
        <row r="3550">
          <cell r="A3550">
            <v>1</v>
          </cell>
          <cell r="B3550" t="str">
            <v>PD</v>
          </cell>
          <cell r="O3550">
            <v>45758</v>
          </cell>
        </row>
        <row r="3551">
          <cell r="A3551">
            <v>1</v>
          </cell>
          <cell r="B3551" t="str">
            <v>PD</v>
          </cell>
          <cell r="O3551">
            <v>995466</v>
          </cell>
        </row>
        <row r="3552">
          <cell r="A3552">
            <v>1</v>
          </cell>
          <cell r="B3552" t="str">
            <v>PD</v>
          </cell>
          <cell r="O3552">
            <v>521797</v>
          </cell>
        </row>
        <row r="3553">
          <cell r="A3553">
            <v>1</v>
          </cell>
          <cell r="B3553" t="str">
            <v>PD</v>
          </cell>
          <cell r="O3553">
            <v>1209803</v>
          </cell>
        </row>
        <row r="3554">
          <cell r="A3554">
            <v>1</v>
          </cell>
          <cell r="B3554" t="str">
            <v>PD</v>
          </cell>
          <cell r="O3554">
            <v>433724</v>
          </cell>
        </row>
        <row r="3555">
          <cell r="A3555">
            <v>1</v>
          </cell>
          <cell r="B3555" t="str">
            <v>PD</v>
          </cell>
          <cell r="O3555">
            <v>507440</v>
          </cell>
        </row>
        <row r="3556">
          <cell r="A3556">
            <v>1</v>
          </cell>
          <cell r="B3556" t="str">
            <v>PD</v>
          </cell>
          <cell r="O3556">
            <v>24644</v>
          </cell>
        </row>
        <row r="3557">
          <cell r="A3557">
            <v>1</v>
          </cell>
          <cell r="B3557" t="str">
            <v>PD</v>
          </cell>
          <cell r="O3557">
            <v>412</v>
          </cell>
        </row>
        <row r="3558">
          <cell r="A3558">
            <v>1</v>
          </cell>
          <cell r="B3558" t="str">
            <v>PD</v>
          </cell>
          <cell r="O3558">
            <v>72251</v>
          </cell>
        </row>
        <row r="3559">
          <cell r="A3559">
            <v>1</v>
          </cell>
          <cell r="B3559" t="str">
            <v>PD</v>
          </cell>
          <cell r="O3559">
            <v>143</v>
          </cell>
        </row>
        <row r="3560">
          <cell r="A3560">
            <v>1</v>
          </cell>
          <cell r="B3560" t="str">
            <v>PD</v>
          </cell>
          <cell r="O3560">
            <v>885</v>
          </cell>
        </row>
        <row r="3561">
          <cell r="A3561">
            <v>1</v>
          </cell>
          <cell r="B3561" t="str">
            <v>PD</v>
          </cell>
          <cell r="O3561">
            <v>3207</v>
          </cell>
        </row>
        <row r="3562">
          <cell r="A3562">
            <v>1</v>
          </cell>
          <cell r="B3562" t="str">
            <v>PD</v>
          </cell>
          <cell r="O3562">
            <v>401</v>
          </cell>
        </row>
        <row r="3563">
          <cell r="A3563">
            <v>1</v>
          </cell>
          <cell r="B3563" t="str">
            <v>PD</v>
          </cell>
          <cell r="O3563">
            <v>45983</v>
          </cell>
        </row>
        <row r="3564">
          <cell r="A3564">
            <v>1</v>
          </cell>
          <cell r="B3564" t="str">
            <v>PD</v>
          </cell>
          <cell r="O3564">
            <v>2445399</v>
          </cell>
        </row>
        <row r="3565">
          <cell r="A3565">
            <v>1</v>
          </cell>
          <cell r="B3565" t="str">
            <v>PD</v>
          </cell>
          <cell r="O3565">
            <v>59454</v>
          </cell>
        </row>
        <row r="3566">
          <cell r="A3566">
            <v>1</v>
          </cell>
          <cell r="B3566" t="str">
            <v>PD</v>
          </cell>
          <cell r="O3566">
            <v>49147</v>
          </cell>
        </row>
        <row r="3567">
          <cell r="A3567">
            <v>1</v>
          </cell>
          <cell r="B3567" t="str">
            <v>PD</v>
          </cell>
          <cell r="O3567">
            <v>16082</v>
          </cell>
        </row>
        <row r="3568">
          <cell r="A3568">
            <v>1</v>
          </cell>
          <cell r="B3568" t="str">
            <v>PD</v>
          </cell>
          <cell r="O3568">
            <v>11795</v>
          </cell>
        </row>
        <row r="3569">
          <cell r="A3569">
            <v>1</v>
          </cell>
          <cell r="B3569" t="str">
            <v>PD</v>
          </cell>
          <cell r="O3569">
            <v>11795</v>
          </cell>
        </row>
        <row r="3570">
          <cell r="A3570">
            <v>1</v>
          </cell>
          <cell r="B3570" t="str">
            <v>PD</v>
          </cell>
          <cell r="O3570">
            <v>12483</v>
          </cell>
        </row>
        <row r="3571">
          <cell r="A3571">
            <v>1</v>
          </cell>
          <cell r="B3571" t="str">
            <v>PD</v>
          </cell>
          <cell r="O3571">
            <v>11795</v>
          </cell>
        </row>
        <row r="3572">
          <cell r="A3572">
            <v>1</v>
          </cell>
          <cell r="B3572" t="str">
            <v>PD</v>
          </cell>
          <cell r="O3572">
            <v>11795</v>
          </cell>
        </row>
        <row r="3573">
          <cell r="A3573">
            <v>1</v>
          </cell>
          <cell r="B3573" t="str">
            <v>PD</v>
          </cell>
          <cell r="O3573">
            <v>12778</v>
          </cell>
        </row>
        <row r="3574">
          <cell r="A3574">
            <v>1</v>
          </cell>
          <cell r="B3574" t="str">
            <v>PD</v>
          </cell>
          <cell r="O3574">
            <v>12866</v>
          </cell>
        </row>
        <row r="3575">
          <cell r="A3575">
            <v>1</v>
          </cell>
          <cell r="B3575" t="str">
            <v>PD</v>
          </cell>
          <cell r="O3575">
            <v>237869</v>
          </cell>
        </row>
        <row r="3576">
          <cell r="A3576">
            <v>1</v>
          </cell>
          <cell r="B3576" t="str">
            <v>PD</v>
          </cell>
          <cell r="O3576">
            <v>463288</v>
          </cell>
        </row>
        <row r="3577">
          <cell r="A3577">
            <v>1</v>
          </cell>
          <cell r="B3577" t="str">
            <v>PD</v>
          </cell>
          <cell r="O3577">
            <v>57910</v>
          </cell>
        </row>
        <row r="3578">
          <cell r="A3578">
            <v>1</v>
          </cell>
          <cell r="B3578" t="str">
            <v>PD</v>
          </cell>
          <cell r="O3578">
            <v>42546</v>
          </cell>
        </row>
        <row r="3579">
          <cell r="A3579">
            <v>1</v>
          </cell>
          <cell r="B3579" t="str">
            <v>PD</v>
          </cell>
          <cell r="O3579">
            <v>53506</v>
          </cell>
        </row>
        <row r="3580">
          <cell r="A3580">
            <v>1</v>
          </cell>
          <cell r="B3580" t="str">
            <v>PD</v>
          </cell>
          <cell r="O3580">
            <v>16746</v>
          </cell>
        </row>
        <row r="3581">
          <cell r="A3581">
            <v>1</v>
          </cell>
          <cell r="B3581" t="str">
            <v>PD</v>
          </cell>
          <cell r="O3581">
            <v>33424</v>
          </cell>
        </row>
        <row r="3582">
          <cell r="A3582">
            <v>1</v>
          </cell>
          <cell r="B3582" t="str">
            <v>PD</v>
          </cell>
          <cell r="O3582">
            <v>80581</v>
          </cell>
        </row>
        <row r="3583">
          <cell r="A3583">
            <v>1</v>
          </cell>
          <cell r="B3583" t="str">
            <v>PD</v>
          </cell>
          <cell r="O3583">
            <v>7091</v>
          </cell>
        </row>
        <row r="3584">
          <cell r="A3584">
            <v>1</v>
          </cell>
          <cell r="B3584" t="str">
            <v>PD</v>
          </cell>
          <cell r="O3584">
            <v>62624</v>
          </cell>
        </row>
        <row r="3585">
          <cell r="A3585">
            <v>1</v>
          </cell>
          <cell r="B3585" t="str">
            <v>PD</v>
          </cell>
          <cell r="O3585">
            <v>52150</v>
          </cell>
        </row>
        <row r="3586">
          <cell r="A3586">
            <v>1</v>
          </cell>
          <cell r="B3586" t="str">
            <v>PD</v>
          </cell>
          <cell r="O3586">
            <v>412</v>
          </cell>
        </row>
        <row r="3587">
          <cell r="A3587">
            <v>1</v>
          </cell>
          <cell r="B3587" t="str">
            <v>PD</v>
          </cell>
          <cell r="O3587">
            <v>340</v>
          </cell>
        </row>
        <row r="3588">
          <cell r="A3588">
            <v>1</v>
          </cell>
          <cell r="B3588" t="str">
            <v>PD</v>
          </cell>
          <cell r="O3588">
            <v>72251</v>
          </cell>
        </row>
        <row r="3589">
          <cell r="A3589">
            <v>1</v>
          </cell>
          <cell r="B3589" t="str">
            <v>PD</v>
          </cell>
          <cell r="O3589">
            <v>111</v>
          </cell>
        </row>
        <row r="3590">
          <cell r="A3590">
            <v>1</v>
          </cell>
          <cell r="B3590" t="str">
            <v>PD</v>
          </cell>
          <cell r="O3590">
            <v>82</v>
          </cell>
        </row>
        <row r="3591">
          <cell r="A3591">
            <v>1</v>
          </cell>
          <cell r="B3591" t="str">
            <v>PD</v>
          </cell>
          <cell r="O3591">
            <v>82</v>
          </cell>
        </row>
        <row r="3592">
          <cell r="A3592">
            <v>1</v>
          </cell>
          <cell r="B3592" t="str">
            <v>PD</v>
          </cell>
          <cell r="O3592">
            <v>86</v>
          </cell>
        </row>
        <row r="3593">
          <cell r="A3593">
            <v>1</v>
          </cell>
          <cell r="B3593" t="str">
            <v>PD</v>
          </cell>
          <cell r="O3593">
            <v>82</v>
          </cell>
        </row>
        <row r="3594">
          <cell r="A3594">
            <v>1</v>
          </cell>
          <cell r="B3594" t="str">
            <v>PD</v>
          </cell>
          <cell r="O3594">
            <v>82</v>
          </cell>
        </row>
        <row r="3595">
          <cell r="A3595">
            <v>1</v>
          </cell>
          <cell r="B3595" t="str">
            <v>PD</v>
          </cell>
          <cell r="O3595">
            <v>88</v>
          </cell>
        </row>
        <row r="3596">
          <cell r="A3596">
            <v>1</v>
          </cell>
          <cell r="B3596" t="str">
            <v>PD</v>
          </cell>
          <cell r="O3596">
            <v>89</v>
          </cell>
        </row>
        <row r="3597">
          <cell r="A3597">
            <v>1</v>
          </cell>
          <cell r="B3597" t="str">
            <v>PD</v>
          </cell>
          <cell r="O3597">
            <v>1647</v>
          </cell>
        </row>
        <row r="3598">
          <cell r="A3598">
            <v>1</v>
          </cell>
          <cell r="B3598" t="str">
            <v>PD</v>
          </cell>
          <cell r="O3598">
            <v>3207</v>
          </cell>
        </row>
        <row r="3599">
          <cell r="A3599">
            <v>1</v>
          </cell>
          <cell r="B3599" t="str">
            <v>PD</v>
          </cell>
          <cell r="O3599">
            <v>401</v>
          </cell>
        </row>
        <row r="3600">
          <cell r="A3600">
            <v>1</v>
          </cell>
          <cell r="B3600" t="str">
            <v>PD</v>
          </cell>
          <cell r="O3600">
            <v>1379315</v>
          </cell>
        </row>
        <row r="3601">
          <cell r="A3601">
            <v>1</v>
          </cell>
          <cell r="B3601" t="str">
            <v>PD</v>
          </cell>
          <cell r="O3601">
            <v>45983</v>
          </cell>
        </row>
        <row r="3602">
          <cell r="A3602">
            <v>1</v>
          </cell>
          <cell r="B3602" t="str">
            <v>PD</v>
          </cell>
          <cell r="O3602">
            <v>2445399</v>
          </cell>
        </row>
        <row r="3603">
          <cell r="A3603">
            <v>1</v>
          </cell>
          <cell r="B3603" t="str">
            <v>PD</v>
          </cell>
          <cell r="O3603">
            <v>59454</v>
          </cell>
        </row>
        <row r="3604">
          <cell r="A3604">
            <v>1</v>
          </cell>
          <cell r="B3604" t="str">
            <v>PD</v>
          </cell>
          <cell r="O3604">
            <v>49147</v>
          </cell>
        </row>
        <row r="3605">
          <cell r="A3605">
            <v>1</v>
          </cell>
          <cell r="B3605" t="str">
            <v>PD</v>
          </cell>
          <cell r="O3605">
            <v>127781</v>
          </cell>
        </row>
        <row r="3606">
          <cell r="A3606">
            <v>1</v>
          </cell>
          <cell r="B3606" t="str">
            <v>PD</v>
          </cell>
          <cell r="O3606">
            <v>463288</v>
          </cell>
        </row>
        <row r="3607">
          <cell r="A3607">
            <v>1</v>
          </cell>
          <cell r="B3607" t="str">
            <v>PD</v>
          </cell>
          <cell r="O3607">
            <v>57910</v>
          </cell>
        </row>
        <row r="3608">
          <cell r="A3608">
            <v>1</v>
          </cell>
          <cell r="B3608" t="str">
            <v>PD</v>
          </cell>
          <cell r="O3608">
            <v>42546</v>
          </cell>
        </row>
        <row r="3609">
          <cell r="A3609">
            <v>1</v>
          </cell>
          <cell r="B3609" t="str">
            <v>PD</v>
          </cell>
          <cell r="O3609">
            <v>53506</v>
          </cell>
        </row>
        <row r="3610">
          <cell r="A3610">
            <v>1</v>
          </cell>
          <cell r="B3610" t="str">
            <v>PD</v>
          </cell>
          <cell r="O3610">
            <v>16746</v>
          </cell>
        </row>
        <row r="3611">
          <cell r="A3611">
            <v>1</v>
          </cell>
          <cell r="B3611" t="str">
            <v>PD</v>
          </cell>
          <cell r="O3611">
            <v>61335</v>
          </cell>
        </row>
        <row r="3612">
          <cell r="A3612">
            <v>1</v>
          </cell>
          <cell r="B3612" t="str">
            <v>PD</v>
          </cell>
          <cell r="O3612">
            <v>52150</v>
          </cell>
        </row>
        <row r="3613">
          <cell r="A3613">
            <v>1</v>
          </cell>
          <cell r="B3613" t="str">
            <v>PD</v>
          </cell>
          <cell r="O3613">
            <v>412</v>
          </cell>
        </row>
        <row r="3614">
          <cell r="A3614">
            <v>1</v>
          </cell>
          <cell r="B3614" t="str">
            <v>PD</v>
          </cell>
          <cell r="O3614">
            <v>340</v>
          </cell>
        </row>
        <row r="3615">
          <cell r="A3615">
            <v>1</v>
          </cell>
          <cell r="B3615" t="str">
            <v>PD</v>
          </cell>
          <cell r="O3615">
            <v>72251</v>
          </cell>
        </row>
        <row r="3616">
          <cell r="A3616">
            <v>1</v>
          </cell>
          <cell r="B3616" t="str">
            <v>PD</v>
          </cell>
          <cell r="O3616">
            <v>885</v>
          </cell>
        </row>
        <row r="3617">
          <cell r="A3617">
            <v>1</v>
          </cell>
          <cell r="B3617" t="str">
            <v>PD</v>
          </cell>
          <cell r="O3617">
            <v>3207</v>
          </cell>
        </row>
        <row r="3618">
          <cell r="A3618">
            <v>1</v>
          </cell>
          <cell r="B3618" t="str">
            <v>PD</v>
          </cell>
          <cell r="O3618">
            <v>401</v>
          </cell>
        </row>
        <row r="3619">
          <cell r="A3619">
            <v>1</v>
          </cell>
          <cell r="B3619" t="str">
            <v>PD</v>
          </cell>
          <cell r="O3619">
            <v>45983</v>
          </cell>
        </row>
        <row r="3620">
          <cell r="A3620">
            <v>1</v>
          </cell>
          <cell r="B3620" t="str">
            <v>PD</v>
          </cell>
          <cell r="O3620">
            <v>743117707</v>
          </cell>
        </row>
        <row r="3621">
          <cell r="A3621">
            <v>1</v>
          </cell>
          <cell r="B3621" t="str">
            <v>PD</v>
          </cell>
          <cell r="O3621">
            <v>5000000</v>
          </cell>
        </row>
        <row r="3622">
          <cell r="A3622">
            <v>1</v>
          </cell>
          <cell r="B3622" t="str">
            <v>PD</v>
          </cell>
          <cell r="O3622">
            <v>2445399</v>
          </cell>
        </row>
        <row r="3623">
          <cell r="A3623">
            <v>1</v>
          </cell>
          <cell r="B3623" t="str">
            <v>PD</v>
          </cell>
          <cell r="O3623">
            <v>59454</v>
          </cell>
        </row>
        <row r="3624">
          <cell r="A3624">
            <v>1</v>
          </cell>
          <cell r="B3624" t="str">
            <v>PD</v>
          </cell>
          <cell r="O3624">
            <v>304709</v>
          </cell>
        </row>
        <row r="3625">
          <cell r="A3625">
            <v>1</v>
          </cell>
          <cell r="B3625" t="str">
            <v>PD</v>
          </cell>
          <cell r="O3625">
            <v>463288</v>
          </cell>
        </row>
        <row r="3626">
          <cell r="A3626">
            <v>1</v>
          </cell>
          <cell r="B3626" t="str">
            <v>PD</v>
          </cell>
          <cell r="O3626">
            <v>57910</v>
          </cell>
        </row>
        <row r="3627">
          <cell r="A3627">
            <v>1</v>
          </cell>
          <cell r="B3627" t="str">
            <v>PD</v>
          </cell>
          <cell r="O3627">
            <v>42546</v>
          </cell>
        </row>
        <row r="3628">
          <cell r="A3628">
            <v>1</v>
          </cell>
          <cell r="B3628" t="str">
            <v>PD</v>
          </cell>
          <cell r="O3628">
            <v>53506</v>
          </cell>
        </row>
        <row r="3629">
          <cell r="A3629">
            <v>1</v>
          </cell>
          <cell r="B3629" t="str">
            <v>PD</v>
          </cell>
          <cell r="O3629">
            <v>16746</v>
          </cell>
        </row>
        <row r="3630">
          <cell r="A3630">
            <v>1</v>
          </cell>
          <cell r="B3630" t="str">
            <v>PD</v>
          </cell>
          <cell r="O3630">
            <v>61979</v>
          </cell>
        </row>
        <row r="3631">
          <cell r="A3631">
            <v>1</v>
          </cell>
          <cell r="B3631" t="str">
            <v>PD</v>
          </cell>
          <cell r="O3631">
            <v>52150</v>
          </cell>
        </row>
        <row r="3632">
          <cell r="A3632">
            <v>1</v>
          </cell>
          <cell r="B3632" t="str">
            <v>PD</v>
          </cell>
          <cell r="O3632">
            <v>412</v>
          </cell>
        </row>
        <row r="3633">
          <cell r="A3633">
            <v>1</v>
          </cell>
          <cell r="B3633" t="str">
            <v>PD</v>
          </cell>
          <cell r="O3633">
            <v>72251</v>
          </cell>
        </row>
        <row r="3634">
          <cell r="A3634">
            <v>1</v>
          </cell>
          <cell r="B3634" t="str">
            <v>PD</v>
          </cell>
          <cell r="O3634">
            <v>2109</v>
          </cell>
        </row>
        <row r="3635">
          <cell r="A3635">
            <v>1</v>
          </cell>
          <cell r="B3635" t="str">
            <v>PD</v>
          </cell>
          <cell r="O3635">
            <v>3207</v>
          </cell>
        </row>
        <row r="3636">
          <cell r="A3636">
            <v>1</v>
          </cell>
          <cell r="B3636" t="str">
            <v>PD</v>
          </cell>
          <cell r="O3636">
            <v>401</v>
          </cell>
        </row>
        <row r="3637">
          <cell r="A3637">
            <v>1</v>
          </cell>
          <cell r="B3637" t="str">
            <v>PD</v>
          </cell>
          <cell r="O3637">
            <v>47090</v>
          </cell>
        </row>
        <row r="3638">
          <cell r="A3638">
            <v>1</v>
          </cell>
          <cell r="B3638" t="str">
            <v>PD</v>
          </cell>
          <cell r="O3638">
            <v>5961514</v>
          </cell>
        </row>
        <row r="3639">
          <cell r="A3639">
            <v>1</v>
          </cell>
          <cell r="B3639" t="str">
            <v>PD</v>
          </cell>
          <cell r="O3639">
            <v>13910200</v>
          </cell>
        </row>
        <row r="3640">
          <cell r="A3640">
            <v>1</v>
          </cell>
          <cell r="B3640" t="str">
            <v>PD</v>
          </cell>
          <cell r="O3640">
            <v>68177</v>
          </cell>
        </row>
        <row r="3641">
          <cell r="A3641">
            <v>1</v>
          </cell>
          <cell r="B3641" t="str">
            <v>PD</v>
          </cell>
          <cell r="O3641">
            <v>98293</v>
          </cell>
        </row>
        <row r="3642">
          <cell r="A3642">
            <v>1</v>
          </cell>
          <cell r="B3642" t="str">
            <v>PD</v>
          </cell>
          <cell r="O3642">
            <v>68805</v>
          </cell>
        </row>
        <row r="3643">
          <cell r="A3643">
            <v>1</v>
          </cell>
          <cell r="B3643" t="str">
            <v>PD</v>
          </cell>
          <cell r="O3643">
            <v>393173</v>
          </cell>
        </row>
        <row r="3644">
          <cell r="A3644">
            <v>1</v>
          </cell>
          <cell r="B3644" t="str">
            <v>PD</v>
          </cell>
          <cell r="O3644">
            <v>463288</v>
          </cell>
        </row>
        <row r="3645">
          <cell r="A3645">
            <v>1</v>
          </cell>
          <cell r="B3645" t="str">
            <v>PD</v>
          </cell>
          <cell r="O3645">
            <v>57910</v>
          </cell>
        </row>
        <row r="3646">
          <cell r="A3646">
            <v>1</v>
          </cell>
          <cell r="B3646" t="str">
            <v>PD</v>
          </cell>
          <cell r="O3646">
            <v>96696</v>
          </cell>
        </row>
        <row r="3647">
          <cell r="A3647">
            <v>1</v>
          </cell>
          <cell r="B3647" t="str">
            <v>PD</v>
          </cell>
          <cell r="O3647">
            <v>3342766</v>
          </cell>
        </row>
        <row r="3648">
          <cell r="A3648">
            <v>1</v>
          </cell>
          <cell r="B3648" t="str">
            <v>PD</v>
          </cell>
          <cell r="O3648">
            <v>305414</v>
          </cell>
        </row>
        <row r="3649">
          <cell r="A3649">
            <v>1</v>
          </cell>
          <cell r="B3649" t="str">
            <v>PD</v>
          </cell>
          <cell r="O3649">
            <v>6200000</v>
          </cell>
        </row>
        <row r="3650">
          <cell r="A3650">
            <v>1</v>
          </cell>
          <cell r="B3650" t="str">
            <v>PD</v>
          </cell>
          <cell r="O3650">
            <v>0</v>
          </cell>
        </row>
        <row r="3651">
          <cell r="A3651">
            <v>1</v>
          </cell>
          <cell r="B3651" t="str">
            <v>PD</v>
          </cell>
          <cell r="O3651">
            <v>6400000</v>
          </cell>
        </row>
        <row r="3652">
          <cell r="A3652">
            <v>1</v>
          </cell>
          <cell r="B3652" t="str">
            <v>PD</v>
          </cell>
          <cell r="O3652">
            <v>44554121</v>
          </cell>
        </row>
        <row r="3653">
          <cell r="A3653">
            <v>1</v>
          </cell>
          <cell r="B3653" t="str">
            <v>PD</v>
          </cell>
          <cell r="O3653">
            <v>508787</v>
          </cell>
        </row>
        <row r="3654">
          <cell r="A3654">
            <v>1</v>
          </cell>
          <cell r="B3654" t="str">
            <v>PD</v>
          </cell>
          <cell r="O3654">
            <v>1258188</v>
          </cell>
        </row>
        <row r="3655">
          <cell r="A3655">
            <v>1</v>
          </cell>
          <cell r="B3655" t="str">
            <v>PD</v>
          </cell>
          <cell r="O3655">
            <v>28874</v>
          </cell>
        </row>
        <row r="3656">
          <cell r="A3656">
            <v>1</v>
          </cell>
          <cell r="B3656" t="str">
            <v>PD</v>
          </cell>
          <cell r="O3656">
            <v>5760168</v>
          </cell>
        </row>
        <row r="3657">
          <cell r="A3657">
            <v>1</v>
          </cell>
          <cell r="B3657" t="str">
            <v>PD</v>
          </cell>
          <cell r="O3657">
            <v>2030064</v>
          </cell>
        </row>
        <row r="3658">
          <cell r="A3658">
            <v>1</v>
          </cell>
          <cell r="B3658" t="str">
            <v>PD</v>
          </cell>
          <cell r="O3658">
            <v>785854</v>
          </cell>
        </row>
        <row r="3659">
          <cell r="A3659">
            <v>1</v>
          </cell>
          <cell r="B3659" t="str">
            <v>PD</v>
          </cell>
          <cell r="O3659">
            <v>4380555</v>
          </cell>
        </row>
        <row r="3660">
          <cell r="A3660">
            <v>1</v>
          </cell>
          <cell r="B3660" t="str">
            <v>PD</v>
          </cell>
          <cell r="O3660">
            <v>2227706</v>
          </cell>
        </row>
        <row r="3661">
          <cell r="A3661">
            <v>1</v>
          </cell>
          <cell r="B3661" t="str">
            <v>PD</v>
          </cell>
          <cell r="O3661">
            <v>708410</v>
          </cell>
        </row>
        <row r="3662">
          <cell r="A3662">
            <v>1</v>
          </cell>
          <cell r="B3662" t="str">
            <v>PD</v>
          </cell>
          <cell r="O3662">
            <v>91194</v>
          </cell>
        </row>
        <row r="3663">
          <cell r="A3663">
            <v>1</v>
          </cell>
          <cell r="B3663" t="str">
            <v>PD</v>
          </cell>
          <cell r="O3663">
            <v>2626341</v>
          </cell>
        </row>
        <row r="3664">
          <cell r="A3664">
            <v>1</v>
          </cell>
          <cell r="B3664" t="str">
            <v>PD</v>
          </cell>
          <cell r="O3664">
            <v>2162919</v>
          </cell>
        </row>
        <row r="3665">
          <cell r="A3665">
            <v>1</v>
          </cell>
          <cell r="B3665" t="str">
            <v>PD</v>
          </cell>
          <cell r="O3665">
            <v>2345603</v>
          </cell>
        </row>
        <row r="3666">
          <cell r="A3666">
            <v>1</v>
          </cell>
          <cell r="B3666" t="str">
            <v>PD</v>
          </cell>
          <cell r="O3666">
            <v>6891934</v>
          </cell>
        </row>
        <row r="3667">
          <cell r="A3667">
            <v>1</v>
          </cell>
          <cell r="B3667" t="str">
            <v>PD</v>
          </cell>
          <cell r="O3667">
            <v>3612569</v>
          </cell>
        </row>
        <row r="3668">
          <cell r="A3668">
            <v>1</v>
          </cell>
          <cell r="B3668" t="str">
            <v>PD</v>
          </cell>
          <cell r="O3668">
            <v>8375853</v>
          </cell>
        </row>
        <row r="3669">
          <cell r="A3669">
            <v>1</v>
          </cell>
          <cell r="B3669" t="str">
            <v>PD</v>
          </cell>
          <cell r="O3669">
            <v>8788414</v>
          </cell>
        </row>
        <row r="3670">
          <cell r="A3670">
            <v>1</v>
          </cell>
          <cell r="B3670" t="str">
            <v>PD</v>
          </cell>
          <cell r="O3670">
            <v>1781401</v>
          </cell>
        </row>
        <row r="3671">
          <cell r="A3671">
            <v>1</v>
          </cell>
          <cell r="B3671" t="str">
            <v>PD</v>
          </cell>
          <cell r="O3671">
            <v>3002809</v>
          </cell>
        </row>
        <row r="3672">
          <cell r="A3672">
            <v>1</v>
          </cell>
          <cell r="B3672" t="str">
            <v>PD</v>
          </cell>
          <cell r="O3672">
            <v>3513172</v>
          </cell>
        </row>
        <row r="3673">
          <cell r="A3673">
            <v>1</v>
          </cell>
          <cell r="B3673" t="str">
            <v>PD</v>
          </cell>
          <cell r="O3673">
            <v>472</v>
          </cell>
        </row>
        <row r="3674">
          <cell r="A3674">
            <v>1</v>
          </cell>
          <cell r="B3674" t="str">
            <v>PD</v>
          </cell>
          <cell r="O3674">
            <v>494868</v>
          </cell>
        </row>
        <row r="3675">
          <cell r="A3675">
            <v>1</v>
          </cell>
          <cell r="B3675" t="str">
            <v>PD</v>
          </cell>
          <cell r="O3675">
            <v>680</v>
          </cell>
        </row>
        <row r="3676">
          <cell r="A3676">
            <v>1</v>
          </cell>
          <cell r="B3676" t="str">
            <v>PD</v>
          </cell>
          <cell r="O3676">
            <v>7105843</v>
          </cell>
        </row>
        <row r="3677">
          <cell r="A3677">
            <v>1</v>
          </cell>
          <cell r="B3677" t="str">
            <v>PD</v>
          </cell>
          <cell r="O3677">
            <v>476</v>
          </cell>
        </row>
        <row r="3678">
          <cell r="A3678">
            <v>1</v>
          </cell>
          <cell r="B3678" t="str">
            <v>PD</v>
          </cell>
          <cell r="O3678">
            <v>2722</v>
          </cell>
        </row>
        <row r="3679">
          <cell r="A3679">
            <v>1</v>
          </cell>
          <cell r="B3679" t="str">
            <v>PD</v>
          </cell>
          <cell r="O3679">
            <v>3207</v>
          </cell>
        </row>
        <row r="3680">
          <cell r="A3680">
            <v>1</v>
          </cell>
          <cell r="B3680" t="str">
            <v>PD</v>
          </cell>
          <cell r="O3680">
            <v>401</v>
          </cell>
        </row>
        <row r="3681">
          <cell r="A3681">
            <v>1</v>
          </cell>
          <cell r="B3681" t="str">
            <v>PD</v>
          </cell>
          <cell r="O3681">
            <v>24743</v>
          </cell>
        </row>
        <row r="3682">
          <cell r="A3682">
            <v>1</v>
          </cell>
          <cell r="B3682" t="str">
            <v>PD</v>
          </cell>
          <cell r="O3682">
            <v>48497</v>
          </cell>
        </row>
        <row r="3683">
          <cell r="A3683">
            <v>1</v>
          </cell>
          <cell r="B3683" t="str">
            <v>PD</v>
          </cell>
          <cell r="O3683">
            <v>69282</v>
          </cell>
        </row>
        <row r="3684">
          <cell r="A3684">
            <v>1</v>
          </cell>
          <cell r="B3684" t="str">
            <v>PD</v>
          </cell>
          <cell r="O3684">
            <v>47309</v>
          </cell>
        </row>
        <row r="3685">
          <cell r="A3685">
            <v>1</v>
          </cell>
          <cell r="B3685" t="str">
            <v>PD</v>
          </cell>
          <cell r="O3685">
            <v>59087</v>
          </cell>
        </row>
        <row r="3686">
          <cell r="A3686">
            <v>1</v>
          </cell>
          <cell r="B3686" t="str">
            <v>PD</v>
          </cell>
          <cell r="O3686">
            <v>1500000</v>
          </cell>
        </row>
        <row r="3687">
          <cell r="A3687">
            <v>1</v>
          </cell>
          <cell r="B3687" t="str">
            <v>PD</v>
          </cell>
          <cell r="O3687">
            <v>29488</v>
          </cell>
        </row>
        <row r="3688">
          <cell r="A3688">
            <v>1</v>
          </cell>
          <cell r="B3688" t="str">
            <v>PD</v>
          </cell>
          <cell r="O3688">
            <v>4902010</v>
          </cell>
        </row>
        <row r="3689">
          <cell r="A3689">
            <v>1</v>
          </cell>
          <cell r="B3689" t="str">
            <v>PD</v>
          </cell>
          <cell r="O3689">
            <v>0</v>
          </cell>
        </row>
        <row r="3690">
          <cell r="A3690">
            <v>1</v>
          </cell>
          <cell r="B3690" t="str">
            <v>PD</v>
          </cell>
          <cell r="O3690">
            <v>0</v>
          </cell>
        </row>
        <row r="3691">
          <cell r="A3691">
            <v>1</v>
          </cell>
          <cell r="B3691" t="str">
            <v>PD</v>
          </cell>
          <cell r="O3691">
            <v>240371</v>
          </cell>
        </row>
        <row r="3692">
          <cell r="A3692">
            <v>1</v>
          </cell>
          <cell r="B3692" t="str">
            <v>PD</v>
          </cell>
          <cell r="O3692">
            <v>204</v>
          </cell>
        </row>
        <row r="3693">
          <cell r="A3693">
            <v>1</v>
          </cell>
          <cell r="B3693" t="str">
            <v>PD</v>
          </cell>
          <cell r="O3693">
            <v>423738669</v>
          </cell>
        </row>
        <row r="3694">
          <cell r="A3694">
            <v>1</v>
          </cell>
          <cell r="B3694" t="str">
            <v>PD</v>
          </cell>
          <cell r="O3694">
            <v>0</v>
          </cell>
        </row>
        <row r="3695">
          <cell r="A3695">
            <v>1</v>
          </cell>
          <cell r="B3695" t="str">
            <v>PD</v>
          </cell>
          <cell r="O3695">
            <v>48959696</v>
          </cell>
        </row>
        <row r="3696">
          <cell r="A3696">
            <v>1</v>
          </cell>
          <cell r="B3696" t="str">
            <v>PD</v>
          </cell>
          <cell r="O3696">
            <v>29488</v>
          </cell>
        </row>
        <row r="3697">
          <cell r="A3697">
            <v>1</v>
          </cell>
          <cell r="B3697" t="str">
            <v>PD</v>
          </cell>
          <cell r="O3697">
            <v>491466</v>
          </cell>
        </row>
        <row r="3698">
          <cell r="A3698">
            <v>1</v>
          </cell>
          <cell r="B3698" t="str">
            <v>PD</v>
          </cell>
          <cell r="O3698">
            <v>196586</v>
          </cell>
        </row>
        <row r="3699">
          <cell r="A3699">
            <v>1</v>
          </cell>
          <cell r="B3699" t="str">
            <v>PD</v>
          </cell>
          <cell r="O3699">
            <v>4500000</v>
          </cell>
        </row>
        <row r="3700">
          <cell r="A3700">
            <v>1</v>
          </cell>
          <cell r="B3700" t="str">
            <v>PD</v>
          </cell>
          <cell r="O3700">
            <v>204</v>
          </cell>
        </row>
        <row r="3701">
          <cell r="A3701">
            <v>1</v>
          </cell>
          <cell r="B3701" t="str">
            <v>PD</v>
          </cell>
          <cell r="O3701">
            <v>3402</v>
          </cell>
        </row>
        <row r="3702">
          <cell r="A3702">
            <v>1</v>
          </cell>
          <cell r="B3702" t="str">
            <v>PD</v>
          </cell>
          <cell r="O3702">
            <v>1361</v>
          </cell>
        </row>
        <row r="3703">
          <cell r="A3703">
            <v>1</v>
          </cell>
          <cell r="B3703" t="str">
            <v>PD</v>
          </cell>
          <cell r="O3703">
            <v>643700</v>
          </cell>
        </row>
        <row r="3704">
          <cell r="A3704">
            <v>1</v>
          </cell>
          <cell r="B3704" t="str">
            <v>PD</v>
          </cell>
          <cell r="O3704">
            <v>3695897</v>
          </cell>
        </row>
        <row r="3705">
          <cell r="A3705">
            <v>1</v>
          </cell>
          <cell r="B3705" t="str">
            <v>PD</v>
          </cell>
          <cell r="O3705">
            <v>8623762</v>
          </cell>
        </row>
        <row r="3706">
          <cell r="A3706">
            <v>1</v>
          </cell>
          <cell r="B3706" t="str">
            <v>PD</v>
          </cell>
          <cell r="O3706">
            <v>129119</v>
          </cell>
        </row>
        <row r="3707">
          <cell r="A3707">
            <v>1</v>
          </cell>
          <cell r="B3707" t="str">
            <v>PD</v>
          </cell>
          <cell r="O3707">
            <v>52587</v>
          </cell>
        </row>
        <row r="3708">
          <cell r="A3708">
            <v>1</v>
          </cell>
          <cell r="B3708" t="str">
            <v>PD</v>
          </cell>
          <cell r="O3708">
            <v>6192468</v>
          </cell>
        </row>
        <row r="3709">
          <cell r="A3709">
            <v>1</v>
          </cell>
          <cell r="B3709" t="str">
            <v>PD</v>
          </cell>
          <cell r="O3709">
            <v>98293</v>
          </cell>
        </row>
        <row r="3710">
          <cell r="A3710">
            <v>1</v>
          </cell>
          <cell r="B3710" t="str">
            <v>PD</v>
          </cell>
          <cell r="O3710">
            <v>12778</v>
          </cell>
        </row>
        <row r="3711">
          <cell r="A3711">
            <v>1</v>
          </cell>
          <cell r="B3711" t="str">
            <v>PD</v>
          </cell>
          <cell r="O3711">
            <v>11795</v>
          </cell>
        </row>
        <row r="3712">
          <cell r="A3712">
            <v>1</v>
          </cell>
          <cell r="B3712" t="str">
            <v>PD</v>
          </cell>
          <cell r="O3712">
            <v>11795</v>
          </cell>
        </row>
        <row r="3713">
          <cell r="A3713">
            <v>1</v>
          </cell>
          <cell r="B3713" t="str">
            <v>PD</v>
          </cell>
          <cell r="O3713">
            <v>11795</v>
          </cell>
        </row>
        <row r="3714">
          <cell r="A3714">
            <v>1</v>
          </cell>
          <cell r="B3714" t="str">
            <v>PD</v>
          </cell>
          <cell r="O3714">
            <v>12778</v>
          </cell>
        </row>
        <row r="3715">
          <cell r="A3715">
            <v>1</v>
          </cell>
          <cell r="B3715" t="str">
            <v>PD</v>
          </cell>
          <cell r="O3715">
            <v>64382</v>
          </cell>
        </row>
        <row r="3716">
          <cell r="A3716">
            <v>1</v>
          </cell>
          <cell r="B3716" t="str">
            <v>PD</v>
          </cell>
          <cell r="O3716">
            <v>12483</v>
          </cell>
        </row>
        <row r="3717">
          <cell r="A3717">
            <v>1</v>
          </cell>
          <cell r="B3717" t="str">
            <v>PD</v>
          </cell>
          <cell r="O3717">
            <v>73574</v>
          </cell>
        </row>
        <row r="3718">
          <cell r="A3718">
            <v>1</v>
          </cell>
          <cell r="B3718" t="str">
            <v>PD</v>
          </cell>
          <cell r="O3718">
            <v>518005</v>
          </cell>
        </row>
        <row r="3719">
          <cell r="A3719">
            <v>1</v>
          </cell>
          <cell r="B3719" t="str">
            <v>PD</v>
          </cell>
          <cell r="O3719">
            <v>463288</v>
          </cell>
        </row>
        <row r="3720">
          <cell r="A3720">
            <v>1</v>
          </cell>
          <cell r="B3720" t="str">
            <v>PD</v>
          </cell>
          <cell r="O3720">
            <v>57910</v>
          </cell>
        </row>
        <row r="3721">
          <cell r="A3721">
            <v>1</v>
          </cell>
          <cell r="B3721" t="str">
            <v>PD</v>
          </cell>
          <cell r="O3721">
            <v>96696</v>
          </cell>
        </row>
        <row r="3722">
          <cell r="A3722">
            <v>1</v>
          </cell>
          <cell r="B3722" t="str">
            <v>PD</v>
          </cell>
          <cell r="O3722">
            <v>79296</v>
          </cell>
        </row>
        <row r="3723">
          <cell r="A3723">
            <v>1</v>
          </cell>
          <cell r="B3723" t="str">
            <v>PD</v>
          </cell>
          <cell r="O3723">
            <v>68953</v>
          </cell>
        </row>
        <row r="3724">
          <cell r="A3724">
            <v>1</v>
          </cell>
          <cell r="B3724" t="str">
            <v>PD</v>
          </cell>
          <cell r="O3724">
            <v>284679</v>
          </cell>
        </row>
        <row r="3725">
          <cell r="A3725">
            <v>1</v>
          </cell>
          <cell r="B3725" t="str">
            <v>PD</v>
          </cell>
          <cell r="O3725">
            <v>13370</v>
          </cell>
        </row>
        <row r="3726">
          <cell r="A3726">
            <v>1</v>
          </cell>
          <cell r="B3726" t="str">
            <v>PD</v>
          </cell>
          <cell r="O3726">
            <v>64464</v>
          </cell>
        </row>
        <row r="3727">
          <cell r="A3727">
            <v>1</v>
          </cell>
          <cell r="B3727" t="str">
            <v>PD</v>
          </cell>
          <cell r="O3727">
            <v>31410</v>
          </cell>
        </row>
        <row r="3728">
          <cell r="A3728">
            <v>1</v>
          </cell>
          <cell r="B3728" t="str">
            <v>PD</v>
          </cell>
          <cell r="O3728">
            <v>19339</v>
          </cell>
        </row>
        <row r="3729">
          <cell r="A3729">
            <v>1</v>
          </cell>
          <cell r="B3729" t="str">
            <v>PD</v>
          </cell>
          <cell r="O3729">
            <v>586540</v>
          </cell>
        </row>
        <row r="3730">
          <cell r="A3730">
            <v>1</v>
          </cell>
          <cell r="B3730" t="str">
            <v>PD</v>
          </cell>
          <cell r="O3730">
            <v>95687</v>
          </cell>
        </row>
        <row r="3731">
          <cell r="A3731">
            <v>1</v>
          </cell>
          <cell r="B3731" t="str">
            <v>PD</v>
          </cell>
          <cell r="O3731">
            <v>877000</v>
          </cell>
        </row>
        <row r="3732">
          <cell r="A3732">
            <v>1</v>
          </cell>
          <cell r="B3732" t="str">
            <v>PD</v>
          </cell>
          <cell r="O3732">
            <v>0</v>
          </cell>
        </row>
        <row r="3733">
          <cell r="A3733">
            <v>1</v>
          </cell>
          <cell r="B3733" t="str">
            <v>PD</v>
          </cell>
          <cell r="O3733">
            <v>27621753</v>
          </cell>
        </row>
        <row r="3734">
          <cell r="A3734">
            <v>1</v>
          </cell>
          <cell r="B3734" t="str">
            <v>PD</v>
          </cell>
          <cell r="O3734">
            <v>315428</v>
          </cell>
        </row>
        <row r="3735">
          <cell r="A3735">
            <v>1</v>
          </cell>
          <cell r="B3735" t="str">
            <v>PD</v>
          </cell>
          <cell r="O3735">
            <v>780026</v>
          </cell>
        </row>
        <row r="3736">
          <cell r="A3736">
            <v>1</v>
          </cell>
          <cell r="B3736" t="str">
            <v>PD</v>
          </cell>
          <cell r="O3736">
            <v>17900</v>
          </cell>
        </row>
        <row r="3737">
          <cell r="A3737">
            <v>1</v>
          </cell>
          <cell r="B3737" t="str">
            <v>PD</v>
          </cell>
          <cell r="O3737">
            <v>3571071</v>
          </cell>
        </row>
        <row r="3738">
          <cell r="A3738">
            <v>1</v>
          </cell>
          <cell r="B3738" t="str">
            <v>PD</v>
          </cell>
          <cell r="O3738">
            <v>1258558</v>
          </cell>
        </row>
        <row r="3739">
          <cell r="A3739">
            <v>1</v>
          </cell>
          <cell r="B3739" t="str">
            <v>PD</v>
          </cell>
          <cell r="O3739">
            <v>487197</v>
          </cell>
        </row>
        <row r="3740">
          <cell r="A3740">
            <v>1</v>
          </cell>
          <cell r="B3740" t="str">
            <v>PD</v>
          </cell>
          <cell r="O3740">
            <v>2715767</v>
          </cell>
        </row>
        <row r="3741">
          <cell r="A3741">
            <v>1</v>
          </cell>
          <cell r="B3741" t="str">
            <v>PD</v>
          </cell>
          <cell r="O3741">
            <v>1381087</v>
          </cell>
        </row>
        <row r="3742">
          <cell r="A3742">
            <v>1</v>
          </cell>
          <cell r="B3742" t="str">
            <v>PD</v>
          </cell>
          <cell r="O3742">
            <v>439186</v>
          </cell>
        </row>
        <row r="3743">
          <cell r="A3743">
            <v>1</v>
          </cell>
          <cell r="B3743" t="str">
            <v>PD</v>
          </cell>
          <cell r="O3743">
            <v>56537</v>
          </cell>
        </row>
        <row r="3744">
          <cell r="A3744">
            <v>1</v>
          </cell>
          <cell r="B3744" t="str">
            <v>PD</v>
          </cell>
          <cell r="O3744">
            <v>1628225</v>
          </cell>
        </row>
        <row r="3745">
          <cell r="A3745">
            <v>1</v>
          </cell>
          <cell r="B3745" t="str">
            <v>PD</v>
          </cell>
          <cell r="O3745">
            <v>1340923</v>
          </cell>
        </row>
        <row r="3746">
          <cell r="A3746">
            <v>1</v>
          </cell>
          <cell r="B3746" t="str">
            <v>PD</v>
          </cell>
          <cell r="O3746">
            <v>1454179</v>
          </cell>
        </row>
        <row r="3747">
          <cell r="A3747">
            <v>1</v>
          </cell>
          <cell r="B3747" t="str">
            <v>PD</v>
          </cell>
          <cell r="O3747">
            <v>4272720</v>
          </cell>
        </row>
        <row r="3748">
          <cell r="A3748">
            <v>1</v>
          </cell>
          <cell r="B3748" t="str">
            <v>PD</v>
          </cell>
          <cell r="O3748">
            <v>2239647</v>
          </cell>
        </row>
        <row r="3749">
          <cell r="A3749">
            <v>1</v>
          </cell>
          <cell r="B3749" t="str">
            <v>PD</v>
          </cell>
          <cell r="O3749">
            <v>5192690</v>
          </cell>
        </row>
        <row r="3750">
          <cell r="A3750">
            <v>1</v>
          </cell>
          <cell r="B3750" t="str">
            <v>PD</v>
          </cell>
          <cell r="O3750">
            <v>1861620</v>
          </cell>
        </row>
        <row r="3751">
          <cell r="A3751">
            <v>1</v>
          </cell>
          <cell r="B3751" t="str">
            <v>PD</v>
          </cell>
          <cell r="O3751">
            <v>2178025</v>
          </cell>
        </row>
        <row r="3752">
          <cell r="A3752">
            <v>1</v>
          </cell>
          <cell r="B3752" t="str">
            <v>PD</v>
          </cell>
          <cell r="O3752">
            <v>894</v>
          </cell>
        </row>
        <row r="3753">
          <cell r="A3753">
            <v>1</v>
          </cell>
          <cell r="B3753" t="str">
            <v>PD</v>
          </cell>
          <cell r="O3753">
            <v>364</v>
          </cell>
        </row>
        <row r="3754">
          <cell r="A3754">
            <v>1</v>
          </cell>
          <cell r="B3754" t="str">
            <v>PD</v>
          </cell>
          <cell r="O3754">
            <v>574047</v>
          </cell>
        </row>
        <row r="3755">
          <cell r="A3755">
            <v>1</v>
          </cell>
          <cell r="B3755" t="str">
            <v>PD</v>
          </cell>
          <cell r="O3755">
            <v>1220655</v>
          </cell>
        </row>
        <row r="3756">
          <cell r="A3756">
            <v>1</v>
          </cell>
          <cell r="B3756" t="str">
            <v>PD</v>
          </cell>
          <cell r="O3756">
            <v>680</v>
          </cell>
        </row>
        <row r="3757">
          <cell r="A3757">
            <v>1</v>
          </cell>
          <cell r="B3757" t="str">
            <v>PD</v>
          </cell>
          <cell r="O3757">
            <v>88</v>
          </cell>
        </row>
        <row r="3758">
          <cell r="A3758">
            <v>1</v>
          </cell>
          <cell r="B3758" t="str">
            <v>PD</v>
          </cell>
          <cell r="O3758">
            <v>82</v>
          </cell>
        </row>
        <row r="3759">
          <cell r="A3759">
            <v>1</v>
          </cell>
          <cell r="B3759" t="str">
            <v>PD</v>
          </cell>
          <cell r="O3759">
            <v>82</v>
          </cell>
        </row>
        <row r="3760">
          <cell r="A3760">
            <v>1</v>
          </cell>
          <cell r="B3760" t="str">
            <v>PD</v>
          </cell>
          <cell r="O3760">
            <v>82</v>
          </cell>
        </row>
        <row r="3761">
          <cell r="A3761">
            <v>1</v>
          </cell>
          <cell r="B3761" t="str">
            <v>PD</v>
          </cell>
          <cell r="O3761">
            <v>88</v>
          </cell>
        </row>
        <row r="3762">
          <cell r="A3762">
            <v>1</v>
          </cell>
          <cell r="B3762" t="str">
            <v>PD</v>
          </cell>
          <cell r="O3762">
            <v>446</v>
          </cell>
        </row>
        <row r="3763">
          <cell r="A3763">
            <v>1</v>
          </cell>
          <cell r="B3763" t="str">
            <v>PD</v>
          </cell>
          <cell r="O3763">
            <v>86</v>
          </cell>
        </row>
        <row r="3764">
          <cell r="A3764">
            <v>1</v>
          </cell>
          <cell r="B3764" t="str">
            <v>PD</v>
          </cell>
          <cell r="O3764">
            <v>509</v>
          </cell>
        </row>
        <row r="3765">
          <cell r="A3765">
            <v>1</v>
          </cell>
          <cell r="B3765" t="str">
            <v>PD</v>
          </cell>
          <cell r="O3765">
            <v>3586</v>
          </cell>
        </row>
        <row r="3766">
          <cell r="A3766">
            <v>1</v>
          </cell>
          <cell r="B3766" t="str">
            <v>PD</v>
          </cell>
          <cell r="O3766">
            <v>3207</v>
          </cell>
        </row>
        <row r="3767">
          <cell r="A3767">
            <v>1</v>
          </cell>
          <cell r="B3767" t="str">
            <v>PD</v>
          </cell>
          <cell r="O3767">
            <v>401</v>
          </cell>
        </row>
        <row r="3768">
          <cell r="A3768">
            <v>1</v>
          </cell>
          <cell r="B3768" t="str">
            <v>PD</v>
          </cell>
          <cell r="O3768">
            <v>136627</v>
          </cell>
        </row>
        <row r="3769">
          <cell r="A3769">
            <v>1</v>
          </cell>
          <cell r="B3769" t="str">
            <v>PD</v>
          </cell>
          <cell r="O3769">
            <v>12483</v>
          </cell>
        </row>
        <row r="3770">
          <cell r="A3770">
            <v>1</v>
          </cell>
          <cell r="B3770" t="str">
            <v>PD</v>
          </cell>
          <cell r="O3770">
            <v>11795</v>
          </cell>
        </row>
        <row r="3771">
          <cell r="A3771">
            <v>1</v>
          </cell>
          <cell r="B3771" t="str">
            <v>PD</v>
          </cell>
          <cell r="O3771">
            <v>15235</v>
          </cell>
        </row>
        <row r="3772">
          <cell r="A3772">
            <v>1</v>
          </cell>
          <cell r="B3772" t="str">
            <v>PD</v>
          </cell>
          <cell r="O3772">
            <v>12778</v>
          </cell>
        </row>
        <row r="3773">
          <cell r="A3773">
            <v>1</v>
          </cell>
          <cell r="B3773" t="str">
            <v>PD</v>
          </cell>
          <cell r="O3773">
            <v>18086</v>
          </cell>
        </row>
        <row r="3774">
          <cell r="A3774">
            <v>1</v>
          </cell>
          <cell r="B3774" t="str">
            <v>PD</v>
          </cell>
          <cell r="O3774">
            <v>64382</v>
          </cell>
        </row>
        <row r="3775">
          <cell r="A3775">
            <v>1</v>
          </cell>
          <cell r="B3775" t="str">
            <v>PD</v>
          </cell>
          <cell r="O3775">
            <v>11795</v>
          </cell>
        </row>
        <row r="3776">
          <cell r="A3776">
            <v>1</v>
          </cell>
          <cell r="B3776" t="str">
            <v>PD</v>
          </cell>
          <cell r="O3776">
            <v>58976</v>
          </cell>
        </row>
        <row r="3777">
          <cell r="A3777">
            <v>1</v>
          </cell>
          <cell r="B3777" t="str">
            <v>PD</v>
          </cell>
          <cell r="O3777">
            <v>463288</v>
          </cell>
        </row>
        <row r="3778">
          <cell r="A3778">
            <v>1</v>
          </cell>
          <cell r="B3778" t="str">
            <v>PD</v>
          </cell>
          <cell r="O3778">
            <v>57910</v>
          </cell>
        </row>
        <row r="3779">
          <cell r="A3779">
            <v>1</v>
          </cell>
          <cell r="B3779" t="str">
            <v>PD</v>
          </cell>
          <cell r="O3779">
            <v>49252</v>
          </cell>
        </row>
        <row r="3780">
          <cell r="A3780">
            <v>1</v>
          </cell>
          <cell r="B3780" t="str">
            <v>PD</v>
          </cell>
          <cell r="O3780">
            <v>21489</v>
          </cell>
        </row>
        <row r="3781">
          <cell r="A3781">
            <v>1</v>
          </cell>
          <cell r="B3781" t="str">
            <v>PD</v>
          </cell>
          <cell r="O3781">
            <v>68953</v>
          </cell>
        </row>
        <row r="3782">
          <cell r="A3782">
            <v>1</v>
          </cell>
          <cell r="B3782" t="str">
            <v>PD</v>
          </cell>
          <cell r="O3782">
            <v>13370</v>
          </cell>
        </row>
        <row r="3783">
          <cell r="A3783">
            <v>1</v>
          </cell>
          <cell r="B3783" t="str">
            <v>PD</v>
          </cell>
          <cell r="O3783">
            <v>64464</v>
          </cell>
        </row>
        <row r="3784">
          <cell r="A3784">
            <v>1</v>
          </cell>
          <cell r="B3784" t="str">
            <v>PD</v>
          </cell>
          <cell r="O3784">
            <v>31410</v>
          </cell>
        </row>
        <row r="3785">
          <cell r="A3785">
            <v>1</v>
          </cell>
          <cell r="B3785" t="str">
            <v>PD</v>
          </cell>
          <cell r="O3785">
            <v>19339</v>
          </cell>
        </row>
        <row r="3786">
          <cell r="A3786">
            <v>1</v>
          </cell>
          <cell r="B3786" t="str">
            <v>PD</v>
          </cell>
          <cell r="O3786">
            <v>586540</v>
          </cell>
        </row>
        <row r="3787">
          <cell r="A3787">
            <v>1</v>
          </cell>
          <cell r="B3787" t="str">
            <v>PD</v>
          </cell>
          <cell r="O3787">
            <v>95687</v>
          </cell>
        </row>
        <row r="3788">
          <cell r="A3788">
            <v>1</v>
          </cell>
          <cell r="B3788" t="str">
            <v>PD</v>
          </cell>
          <cell r="O3788">
            <v>1500000</v>
          </cell>
        </row>
        <row r="3789">
          <cell r="A3789">
            <v>1</v>
          </cell>
          <cell r="B3789" t="str">
            <v>PD</v>
          </cell>
          <cell r="O3789">
            <v>946</v>
          </cell>
        </row>
        <row r="3790">
          <cell r="A3790">
            <v>1</v>
          </cell>
          <cell r="B3790" t="str">
            <v>PD</v>
          </cell>
          <cell r="O3790">
            <v>86</v>
          </cell>
        </row>
        <row r="3791">
          <cell r="A3791">
            <v>1</v>
          </cell>
          <cell r="B3791" t="str">
            <v>PD</v>
          </cell>
          <cell r="O3791">
            <v>82</v>
          </cell>
        </row>
        <row r="3792">
          <cell r="A3792">
            <v>1</v>
          </cell>
          <cell r="B3792" t="str">
            <v>PD</v>
          </cell>
          <cell r="O3792">
            <v>105</v>
          </cell>
        </row>
        <row r="3793">
          <cell r="A3793">
            <v>1</v>
          </cell>
          <cell r="B3793" t="str">
            <v>PD</v>
          </cell>
          <cell r="O3793">
            <v>88</v>
          </cell>
        </row>
        <row r="3794">
          <cell r="A3794">
            <v>1</v>
          </cell>
          <cell r="B3794" t="str">
            <v>PD</v>
          </cell>
          <cell r="O3794">
            <v>125</v>
          </cell>
        </row>
        <row r="3795">
          <cell r="A3795">
            <v>1</v>
          </cell>
          <cell r="B3795" t="str">
            <v>PD</v>
          </cell>
          <cell r="O3795">
            <v>446</v>
          </cell>
        </row>
        <row r="3796">
          <cell r="A3796">
            <v>1</v>
          </cell>
          <cell r="B3796" t="str">
            <v>PD</v>
          </cell>
          <cell r="O3796">
            <v>82</v>
          </cell>
        </row>
        <row r="3797">
          <cell r="A3797">
            <v>1</v>
          </cell>
          <cell r="B3797" t="str">
            <v>PD</v>
          </cell>
          <cell r="O3797">
            <v>408</v>
          </cell>
        </row>
        <row r="3798">
          <cell r="A3798">
            <v>1</v>
          </cell>
          <cell r="B3798" t="str">
            <v>PD</v>
          </cell>
          <cell r="O3798">
            <v>3207</v>
          </cell>
        </row>
        <row r="3799">
          <cell r="A3799">
            <v>1</v>
          </cell>
          <cell r="B3799" t="str">
            <v>PD</v>
          </cell>
          <cell r="O3799">
            <v>401</v>
          </cell>
        </row>
        <row r="3800">
          <cell r="A3800">
            <v>1</v>
          </cell>
          <cell r="B3800" t="str">
            <v>PD</v>
          </cell>
          <cell r="O3800">
            <v>1379315</v>
          </cell>
        </row>
        <row r="3801">
          <cell r="A3801">
            <v>1</v>
          </cell>
          <cell r="B3801" t="str">
            <v>PD</v>
          </cell>
          <cell r="O3801">
            <v>6602583</v>
          </cell>
        </row>
        <row r="3802">
          <cell r="A3802">
            <v>1</v>
          </cell>
          <cell r="B3802" t="str">
            <v>PD</v>
          </cell>
          <cell r="O3802">
            <v>28295</v>
          </cell>
        </row>
        <row r="3803">
          <cell r="A3803">
            <v>1</v>
          </cell>
          <cell r="B3803" t="str">
            <v>PD</v>
          </cell>
          <cell r="O3803">
            <v>66021</v>
          </cell>
        </row>
        <row r="3804">
          <cell r="A3804">
            <v>1</v>
          </cell>
          <cell r="B3804" t="str">
            <v>PD</v>
          </cell>
          <cell r="O3804">
            <v>28722</v>
          </cell>
        </row>
        <row r="3805">
          <cell r="A3805">
            <v>1</v>
          </cell>
          <cell r="B3805" t="str">
            <v>PD</v>
          </cell>
          <cell r="O3805">
            <v>54061</v>
          </cell>
        </row>
        <row r="3806">
          <cell r="A3806">
            <v>1</v>
          </cell>
          <cell r="B3806" t="str">
            <v>PD</v>
          </cell>
          <cell r="O3806">
            <v>491466</v>
          </cell>
        </row>
        <row r="3807">
          <cell r="A3807">
            <v>1</v>
          </cell>
          <cell r="B3807" t="str">
            <v>PD</v>
          </cell>
          <cell r="O3807">
            <v>9829</v>
          </cell>
        </row>
        <row r="3808">
          <cell r="A3808">
            <v>1</v>
          </cell>
          <cell r="B3808" t="str">
            <v>PD</v>
          </cell>
          <cell r="O3808">
            <v>11795</v>
          </cell>
        </row>
        <row r="3809">
          <cell r="A3809">
            <v>1</v>
          </cell>
          <cell r="B3809" t="str">
            <v>PD</v>
          </cell>
          <cell r="O3809">
            <v>12778</v>
          </cell>
        </row>
        <row r="3810">
          <cell r="A3810">
            <v>1</v>
          </cell>
          <cell r="B3810" t="str">
            <v>PD</v>
          </cell>
          <cell r="O3810">
            <v>11795</v>
          </cell>
        </row>
        <row r="3811">
          <cell r="A3811">
            <v>1</v>
          </cell>
          <cell r="B3811" t="str">
            <v>PD</v>
          </cell>
          <cell r="O3811">
            <v>12483</v>
          </cell>
        </row>
        <row r="3812">
          <cell r="A3812">
            <v>1</v>
          </cell>
          <cell r="B3812" t="str">
            <v>PD</v>
          </cell>
          <cell r="O3812">
            <v>12778</v>
          </cell>
        </row>
        <row r="3813">
          <cell r="A3813">
            <v>1</v>
          </cell>
          <cell r="B3813" t="str">
            <v>PD</v>
          </cell>
          <cell r="O3813">
            <v>30233</v>
          </cell>
        </row>
        <row r="3814">
          <cell r="A3814">
            <v>1</v>
          </cell>
          <cell r="B3814" t="str">
            <v>PD</v>
          </cell>
          <cell r="O3814">
            <v>12778</v>
          </cell>
        </row>
        <row r="3815">
          <cell r="A3815">
            <v>1</v>
          </cell>
          <cell r="B3815" t="str">
            <v>PD</v>
          </cell>
          <cell r="O3815">
            <v>20987</v>
          </cell>
        </row>
        <row r="3816">
          <cell r="A3816">
            <v>1</v>
          </cell>
          <cell r="B3816" t="str">
            <v>PD</v>
          </cell>
          <cell r="O3816">
            <v>58976</v>
          </cell>
        </row>
        <row r="3817">
          <cell r="A3817">
            <v>1</v>
          </cell>
          <cell r="B3817" t="str">
            <v>PD</v>
          </cell>
          <cell r="O3817">
            <v>64464</v>
          </cell>
        </row>
        <row r="3818">
          <cell r="A3818">
            <v>1</v>
          </cell>
          <cell r="B3818" t="str">
            <v>PD</v>
          </cell>
          <cell r="O3818">
            <v>53720</v>
          </cell>
        </row>
        <row r="3819">
          <cell r="A3819">
            <v>1</v>
          </cell>
          <cell r="B3819" t="str">
            <v>PD</v>
          </cell>
          <cell r="O3819">
            <v>17731</v>
          </cell>
        </row>
        <row r="3820">
          <cell r="A3820">
            <v>1</v>
          </cell>
          <cell r="B3820" t="str">
            <v>PD</v>
          </cell>
          <cell r="O3820">
            <v>303070</v>
          </cell>
        </row>
        <row r="3821">
          <cell r="A3821">
            <v>1</v>
          </cell>
          <cell r="B3821" t="str">
            <v>PD</v>
          </cell>
          <cell r="O3821">
            <v>22620</v>
          </cell>
        </row>
        <row r="3822">
          <cell r="A3822">
            <v>1</v>
          </cell>
          <cell r="B3822" t="str">
            <v>PD</v>
          </cell>
          <cell r="O3822">
            <v>1605627</v>
          </cell>
        </row>
        <row r="3823">
          <cell r="A3823">
            <v>1</v>
          </cell>
          <cell r="B3823" t="str">
            <v>PD</v>
          </cell>
          <cell r="O3823">
            <v>50282</v>
          </cell>
        </row>
        <row r="3824">
          <cell r="A3824">
            <v>1</v>
          </cell>
          <cell r="B3824" t="str">
            <v>PD</v>
          </cell>
          <cell r="O3824">
            <v>79570</v>
          </cell>
        </row>
        <row r="3825">
          <cell r="A3825">
            <v>1</v>
          </cell>
          <cell r="B3825" t="str">
            <v>PD</v>
          </cell>
          <cell r="O3825">
            <v>9670</v>
          </cell>
        </row>
        <row r="3826">
          <cell r="A3826">
            <v>1</v>
          </cell>
          <cell r="B3826" t="str">
            <v>PD</v>
          </cell>
          <cell r="O3826">
            <v>2244000</v>
          </cell>
        </row>
        <row r="3827">
          <cell r="A3827">
            <v>1</v>
          </cell>
          <cell r="B3827" t="str">
            <v>PD</v>
          </cell>
          <cell r="O3827">
            <v>211466</v>
          </cell>
        </row>
        <row r="3828">
          <cell r="A3828">
            <v>1</v>
          </cell>
          <cell r="B3828" t="str">
            <v>PD</v>
          </cell>
          <cell r="O3828">
            <v>140805</v>
          </cell>
        </row>
        <row r="3829">
          <cell r="A3829">
            <v>1</v>
          </cell>
          <cell r="B3829" t="str">
            <v>PD</v>
          </cell>
          <cell r="O3829">
            <v>5598376</v>
          </cell>
        </row>
        <row r="3830">
          <cell r="A3830">
            <v>1</v>
          </cell>
          <cell r="B3830" t="str">
            <v>PD</v>
          </cell>
          <cell r="O3830">
            <v>2415</v>
          </cell>
        </row>
        <row r="3831">
          <cell r="A3831">
            <v>1</v>
          </cell>
          <cell r="B3831" t="str">
            <v>PD</v>
          </cell>
          <cell r="O3831">
            <v>5972</v>
          </cell>
        </row>
        <row r="3832">
          <cell r="A3832">
            <v>1</v>
          </cell>
          <cell r="B3832" t="str">
            <v>PD</v>
          </cell>
          <cell r="O3832">
            <v>137</v>
          </cell>
        </row>
        <row r="3833">
          <cell r="A3833">
            <v>1</v>
          </cell>
          <cell r="B3833" t="str">
            <v>PD</v>
          </cell>
          <cell r="O3833">
            <v>27339</v>
          </cell>
        </row>
        <row r="3834">
          <cell r="A3834">
            <v>1</v>
          </cell>
          <cell r="B3834" t="str">
            <v>PD</v>
          </cell>
          <cell r="O3834">
            <v>642958</v>
          </cell>
        </row>
        <row r="3835">
          <cell r="A3835">
            <v>1</v>
          </cell>
          <cell r="B3835" t="str">
            <v>PD</v>
          </cell>
          <cell r="O3835">
            <v>9634</v>
          </cell>
        </row>
        <row r="3836">
          <cell r="A3836">
            <v>1</v>
          </cell>
          <cell r="B3836" t="str">
            <v>PD</v>
          </cell>
          <cell r="O3836">
            <v>3729</v>
          </cell>
        </row>
        <row r="3837">
          <cell r="A3837">
            <v>1</v>
          </cell>
          <cell r="B3837" t="str">
            <v>PD</v>
          </cell>
          <cell r="O3837">
            <v>20791</v>
          </cell>
        </row>
        <row r="3838">
          <cell r="A3838">
            <v>1</v>
          </cell>
          <cell r="B3838" t="str">
            <v>PD</v>
          </cell>
          <cell r="O3838">
            <v>558157</v>
          </cell>
        </row>
        <row r="3839">
          <cell r="A3839">
            <v>1</v>
          </cell>
          <cell r="B3839" t="str">
            <v>PD</v>
          </cell>
          <cell r="O3839">
            <v>10573</v>
          </cell>
        </row>
        <row r="3840">
          <cell r="A3840">
            <v>1</v>
          </cell>
          <cell r="B3840" t="str">
            <v>PD</v>
          </cell>
          <cell r="O3840">
            <v>279918</v>
          </cell>
        </row>
        <row r="3841">
          <cell r="A3841">
            <v>1</v>
          </cell>
          <cell r="B3841" t="str">
            <v>PD</v>
          </cell>
          <cell r="O3841">
            <v>3362</v>
          </cell>
        </row>
        <row r="3842">
          <cell r="A3842">
            <v>1</v>
          </cell>
          <cell r="B3842" t="str">
            <v>PD</v>
          </cell>
          <cell r="O3842">
            <v>432</v>
          </cell>
        </row>
        <row r="3843">
          <cell r="A3843">
            <v>1</v>
          </cell>
          <cell r="B3843" t="str">
            <v>PD</v>
          </cell>
          <cell r="O3843">
            <v>12465</v>
          </cell>
        </row>
        <row r="3844">
          <cell r="A3844">
            <v>1</v>
          </cell>
          <cell r="B3844" t="str">
            <v>PD</v>
          </cell>
          <cell r="O3844">
            <v>10266</v>
          </cell>
        </row>
        <row r="3845">
          <cell r="A3845">
            <v>1</v>
          </cell>
          <cell r="B3845" t="str">
            <v>PD</v>
          </cell>
          <cell r="O3845">
            <v>11133</v>
          </cell>
        </row>
        <row r="3846">
          <cell r="A3846">
            <v>1</v>
          </cell>
          <cell r="B3846" t="str">
            <v>PD</v>
          </cell>
          <cell r="O3846">
            <v>289715</v>
          </cell>
        </row>
        <row r="3847">
          <cell r="A3847">
            <v>1</v>
          </cell>
          <cell r="B3847" t="str">
            <v>PD</v>
          </cell>
          <cell r="O3847">
            <v>32710</v>
          </cell>
        </row>
        <row r="3848">
          <cell r="A3848">
            <v>1</v>
          </cell>
          <cell r="B3848" t="str">
            <v>PD</v>
          </cell>
          <cell r="O3848">
            <v>17146</v>
          </cell>
        </row>
        <row r="3849">
          <cell r="A3849">
            <v>1</v>
          </cell>
          <cell r="B3849" t="str">
            <v>PD</v>
          </cell>
          <cell r="O3849">
            <v>39754</v>
          </cell>
        </row>
        <row r="3850">
          <cell r="A3850">
            <v>1</v>
          </cell>
          <cell r="B3850" t="str">
            <v>PD</v>
          </cell>
          <cell r="O3850">
            <v>14252</v>
          </cell>
        </row>
        <row r="3851">
          <cell r="A3851">
            <v>1</v>
          </cell>
          <cell r="B3851" t="str">
            <v>PD</v>
          </cell>
          <cell r="O3851">
            <v>16674</v>
          </cell>
        </row>
        <row r="3852">
          <cell r="A3852">
            <v>1</v>
          </cell>
          <cell r="B3852" t="str">
            <v>PD</v>
          </cell>
          <cell r="O3852">
            <v>156033</v>
          </cell>
        </row>
        <row r="3853">
          <cell r="A3853">
            <v>1</v>
          </cell>
          <cell r="B3853" t="str">
            <v>PD</v>
          </cell>
          <cell r="O3853">
            <v>199</v>
          </cell>
        </row>
        <row r="3854">
          <cell r="A3854">
            <v>1</v>
          </cell>
          <cell r="B3854" t="str">
            <v>PD</v>
          </cell>
          <cell r="O3854">
            <v>374</v>
          </cell>
        </row>
        <row r="3855">
          <cell r="A3855">
            <v>1</v>
          </cell>
          <cell r="B3855" t="str">
            <v>PD</v>
          </cell>
          <cell r="O3855">
            <v>2032361</v>
          </cell>
        </row>
        <row r="3856">
          <cell r="A3856">
            <v>1</v>
          </cell>
          <cell r="B3856" t="str">
            <v>PD</v>
          </cell>
          <cell r="O3856">
            <v>68</v>
          </cell>
        </row>
        <row r="3857">
          <cell r="A3857">
            <v>1</v>
          </cell>
          <cell r="B3857" t="str">
            <v>PD</v>
          </cell>
          <cell r="O3857">
            <v>82</v>
          </cell>
        </row>
        <row r="3858">
          <cell r="A3858">
            <v>1</v>
          </cell>
          <cell r="B3858" t="str">
            <v>PD</v>
          </cell>
          <cell r="O3858">
            <v>88</v>
          </cell>
        </row>
        <row r="3859">
          <cell r="A3859">
            <v>1</v>
          </cell>
          <cell r="B3859" t="str">
            <v>PD</v>
          </cell>
          <cell r="O3859">
            <v>82</v>
          </cell>
        </row>
        <row r="3860">
          <cell r="A3860">
            <v>1</v>
          </cell>
          <cell r="B3860" t="str">
            <v>PD</v>
          </cell>
          <cell r="O3860">
            <v>86</v>
          </cell>
        </row>
        <row r="3861">
          <cell r="A3861">
            <v>1</v>
          </cell>
          <cell r="B3861" t="str">
            <v>PD</v>
          </cell>
          <cell r="O3861">
            <v>88</v>
          </cell>
        </row>
        <row r="3862">
          <cell r="A3862">
            <v>1</v>
          </cell>
          <cell r="B3862" t="str">
            <v>PD</v>
          </cell>
          <cell r="O3862">
            <v>209</v>
          </cell>
        </row>
        <row r="3863">
          <cell r="A3863">
            <v>1</v>
          </cell>
          <cell r="B3863" t="str">
            <v>PD</v>
          </cell>
          <cell r="O3863">
            <v>88</v>
          </cell>
        </row>
        <row r="3864">
          <cell r="A3864">
            <v>1</v>
          </cell>
          <cell r="B3864" t="str">
            <v>PD</v>
          </cell>
          <cell r="O3864">
            <v>145</v>
          </cell>
        </row>
        <row r="3865">
          <cell r="A3865">
            <v>1</v>
          </cell>
          <cell r="B3865" t="str">
            <v>PD</v>
          </cell>
          <cell r="O3865">
            <v>59792</v>
          </cell>
        </row>
        <row r="3866">
          <cell r="A3866">
            <v>1</v>
          </cell>
          <cell r="B3866" t="str">
            <v>PD</v>
          </cell>
          <cell r="O3866">
            <v>4144590</v>
          </cell>
        </row>
        <row r="3867">
          <cell r="A3867">
            <v>1</v>
          </cell>
          <cell r="B3867" t="str">
            <v>PD</v>
          </cell>
          <cell r="O3867">
            <v>9670710</v>
          </cell>
        </row>
        <row r="3868">
          <cell r="A3868">
            <v>1</v>
          </cell>
          <cell r="B3868" t="str">
            <v>PD</v>
          </cell>
          <cell r="O3868">
            <v>45706</v>
          </cell>
        </row>
        <row r="3869">
          <cell r="A3869">
            <v>1</v>
          </cell>
          <cell r="B3869" t="str">
            <v>PD</v>
          </cell>
          <cell r="O3869">
            <v>518005</v>
          </cell>
        </row>
        <row r="3870">
          <cell r="A3870">
            <v>1</v>
          </cell>
          <cell r="B3870" t="str">
            <v>PD</v>
          </cell>
          <cell r="O3870">
            <v>463288</v>
          </cell>
        </row>
        <row r="3871">
          <cell r="A3871">
            <v>1</v>
          </cell>
          <cell r="B3871" t="str">
            <v>PD</v>
          </cell>
          <cell r="O3871">
            <v>57910</v>
          </cell>
        </row>
        <row r="3872">
          <cell r="A3872">
            <v>1</v>
          </cell>
          <cell r="B3872" t="str">
            <v>PD</v>
          </cell>
          <cell r="O3872">
            <v>11720</v>
          </cell>
        </row>
        <row r="3873">
          <cell r="A3873">
            <v>1</v>
          </cell>
          <cell r="B3873" t="str">
            <v>PD</v>
          </cell>
          <cell r="O3873">
            <v>64464</v>
          </cell>
        </row>
        <row r="3874">
          <cell r="A3874">
            <v>1</v>
          </cell>
          <cell r="B3874" t="str">
            <v>PD</v>
          </cell>
          <cell r="O3874">
            <v>36959</v>
          </cell>
        </row>
        <row r="3875">
          <cell r="A3875">
            <v>1</v>
          </cell>
          <cell r="B3875" t="str">
            <v>PD</v>
          </cell>
          <cell r="O3875">
            <v>23397</v>
          </cell>
        </row>
        <row r="3876">
          <cell r="A3876">
            <v>1</v>
          </cell>
          <cell r="B3876" t="str">
            <v>PD</v>
          </cell>
          <cell r="O3876">
            <v>25786</v>
          </cell>
        </row>
        <row r="3877">
          <cell r="A3877">
            <v>1</v>
          </cell>
          <cell r="B3877" t="str">
            <v>PD</v>
          </cell>
          <cell r="O3877">
            <v>241468</v>
          </cell>
        </row>
        <row r="3878">
          <cell r="A3878">
            <v>1</v>
          </cell>
          <cell r="B3878" t="str">
            <v>PD</v>
          </cell>
          <cell r="O3878">
            <v>30975111</v>
          </cell>
        </row>
        <row r="3879">
          <cell r="A3879">
            <v>1</v>
          </cell>
          <cell r="B3879" t="str">
            <v>PD</v>
          </cell>
          <cell r="O3879">
            <v>1813762</v>
          </cell>
        </row>
        <row r="3880">
          <cell r="A3880">
            <v>1</v>
          </cell>
          <cell r="B3880" t="str">
            <v>PD</v>
          </cell>
          <cell r="O3880">
            <v>353721</v>
          </cell>
        </row>
        <row r="3881">
          <cell r="A3881">
            <v>1</v>
          </cell>
          <cell r="B3881" t="str">
            <v>PD</v>
          </cell>
          <cell r="O3881">
            <v>874723</v>
          </cell>
        </row>
        <row r="3882">
          <cell r="A3882">
            <v>1</v>
          </cell>
          <cell r="B3882" t="str">
            <v>PD</v>
          </cell>
          <cell r="O3882">
            <v>20073</v>
          </cell>
        </row>
        <row r="3883">
          <cell r="A3883">
            <v>1</v>
          </cell>
          <cell r="B3883" t="str">
            <v>PD</v>
          </cell>
          <cell r="O3883">
            <v>4004609</v>
          </cell>
        </row>
        <row r="3884">
          <cell r="A3884">
            <v>1</v>
          </cell>
          <cell r="B3884" t="str">
            <v>PD</v>
          </cell>
          <cell r="O3884">
            <v>208305</v>
          </cell>
        </row>
        <row r="3885">
          <cell r="A3885">
            <v>1</v>
          </cell>
          <cell r="B3885" t="str">
            <v>PD</v>
          </cell>
          <cell r="O3885">
            <v>1411350</v>
          </cell>
        </row>
        <row r="3886">
          <cell r="A3886">
            <v>1</v>
          </cell>
          <cell r="B3886" t="str">
            <v>PD</v>
          </cell>
          <cell r="O3886">
            <v>546345</v>
          </cell>
        </row>
        <row r="3887">
          <cell r="A3887">
            <v>1</v>
          </cell>
          <cell r="B3887" t="str">
            <v>PD</v>
          </cell>
          <cell r="O3887">
            <v>3045469</v>
          </cell>
        </row>
        <row r="3888">
          <cell r="A3888">
            <v>1</v>
          </cell>
          <cell r="B3888" t="str">
            <v>PD</v>
          </cell>
          <cell r="O3888">
            <v>180832</v>
          </cell>
        </row>
        <row r="3889">
          <cell r="A3889">
            <v>1</v>
          </cell>
          <cell r="B3889" t="str">
            <v>PD</v>
          </cell>
          <cell r="O3889">
            <v>1548755</v>
          </cell>
        </row>
        <row r="3890">
          <cell r="A3890">
            <v>1</v>
          </cell>
          <cell r="B3890" t="str">
            <v>PD</v>
          </cell>
          <cell r="O3890">
            <v>90687</v>
          </cell>
        </row>
        <row r="3891">
          <cell r="A3891">
            <v>1</v>
          </cell>
          <cell r="B3891" t="str">
            <v>PD</v>
          </cell>
          <cell r="O3891">
            <v>492504</v>
          </cell>
        </row>
        <row r="3892">
          <cell r="A3892">
            <v>1</v>
          </cell>
          <cell r="B3892" t="str">
            <v>PD</v>
          </cell>
          <cell r="O3892">
            <v>63400</v>
          </cell>
        </row>
        <row r="3893">
          <cell r="A3893">
            <v>1</v>
          </cell>
          <cell r="B3893" t="str">
            <v>PD</v>
          </cell>
          <cell r="O3893">
            <v>1825896</v>
          </cell>
        </row>
        <row r="3894">
          <cell r="A3894">
            <v>1</v>
          </cell>
          <cell r="B3894" t="str">
            <v>PD</v>
          </cell>
          <cell r="O3894">
            <v>1503714</v>
          </cell>
        </row>
        <row r="3895">
          <cell r="A3895">
            <v>1</v>
          </cell>
          <cell r="B3895" t="str">
            <v>PD</v>
          </cell>
          <cell r="O3895">
            <v>1630721</v>
          </cell>
        </row>
        <row r="3896">
          <cell r="A3896">
            <v>1</v>
          </cell>
          <cell r="B3896" t="str">
            <v>PD</v>
          </cell>
          <cell r="O3896">
            <v>93862</v>
          </cell>
        </row>
        <row r="3897">
          <cell r="A3897">
            <v>1</v>
          </cell>
          <cell r="B3897" t="str">
            <v>PD</v>
          </cell>
          <cell r="O3897">
            <v>4791441</v>
          </cell>
        </row>
        <row r="3898">
          <cell r="A3898">
            <v>1</v>
          </cell>
          <cell r="B3898" t="str">
            <v>PD</v>
          </cell>
          <cell r="O3898">
            <v>2511546</v>
          </cell>
        </row>
        <row r="3899">
          <cell r="A3899">
            <v>1</v>
          </cell>
          <cell r="B3899" t="str">
            <v>PD</v>
          </cell>
          <cell r="O3899">
            <v>5823097</v>
          </cell>
        </row>
        <row r="3900">
          <cell r="A3900">
            <v>1</v>
          </cell>
          <cell r="B3900" t="str">
            <v>PD</v>
          </cell>
          <cell r="O3900">
            <v>2087626</v>
          </cell>
        </row>
        <row r="3901">
          <cell r="A3901">
            <v>1</v>
          </cell>
          <cell r="B3901" t="str">
            <v>PD</v>
          </cell>
          <cell r="O3901">
            <v>2442443</v>
          </cell>
        </row>
        <row r="3902">
          <cell r="A3902">
            <v>1</v>
          </cell>
          <cell r="B3902" t="str">
            <v>PD</v>
          </cell>
          <cell r="O3902">
            <v>50551</v>
          </cell>
        </row>
        <row r="3903">
          <cell r="A3903">
            <v>1</v>
          </cell>
          <cell r="B3903" t="str">
            <v>PD</v>
          </cell>
          <cell r="O3903">
            <v>316</v>
          </cell>
        </row>
        <row r="3904">
          <cell r="A3904">
            <v>1</v>
          </cell>
          <cell r="B3904" t="str">
            <v>PD</v>
          </cell>
          <cell r="O3904">
            <v>552019</v>
          </cell>
        </row>
        <row r="3905">
          <cell r="A3905">
            <v>1</v>
          </cell>
          <cell r="B3905" t="str">
            <v>PD</v>
          </cell>
          <cell r="O3905">
            <v>3586</v>
          </cell>
        </row>
        <row r="3906">
          <cell r="A3906">
            <v>1</v>
          </cell>
          <cell r="B3906" t="str">
            <v>PD</v>
          </cell>
          <cell r="O3906">
            <v>3207</v>
          </cell>
        </row>
        <row r="3907">
          <cell r="A3907">
            <v>1</v>
          </cell>
          <cell r="B3907" t="str">
            <v>PD</v>
          </cell>
          <cell r="O3907">
            <v>401</v>
          </cell>
        </row>
        <row r="3908">
          <cell r="A3908">
            <v>1</v>
          </cell>
          <cell r="B3908" t="str">
            <v>PD</v>
          </cell>
          <cell r="O3908">
            <v>318771</v>
          </cell>
        </row>
        <row r="3909">
          <cell r="A3909">
            <v>1</v>
          </cell>
          <cell r="B3909" t="str">
            <v>PD</v>
          </cell>
          <cell r="O3909">
            <v>743799</v>
          </cell>
        </row>
        <row r="3910">
          <cell r="A3910">
            <v>1</v>
          </cell>
          <cell r="B3910" t="str">
            <v>PD</v>
          </cell>
          <cell r="O3910">
            <v>101951</v>
          </cell>
        </row>
        <row r="3911">
          <cell r="A3911">
            <v>1</v>
          </cell>
          <cell r="B3911" t="str">
            <v>PD</v>
          </cell>
          <cell r="O3911">
            <v>19265</v>
          </cell>
        </row>
        <row r="3912">
          <cell r="A3912">
            <v>1</v>
          </cell>
          <cell r="B3912" t="str">
            <v>PD</v>
          </cell>
          <cell r="O3912">
            <v>463288</v>
          </cell>
        </row>
        <row r="3913">
          <cell r="A3913">
            <v>1</v>
          </cell>
          <cell r="B3913" t="str">
            <v>PD</v>
          </cell>
          <cell r="O3913">
            <v>57910</v>
          </cell>
        </row>
        <row r="3914">
          <cell r="A3914">
            <v>1</v>
          </cell>
          <cell r="B3914" t="str">
            <v>PD</v>
          </cell>
          <cell r="O3914">
            <v>59103</v>
          </cell>
        </row>
        <row r="3915">
          <cell r="A3915">
            <v>1</v>
          </cell>
          <cell r="B3915" t="str">
            <v>PD</v>
          </cell>
          <cell r="O3915">
            <v>228531</v>
          </cell>
        </row>
        <row r="3916">
          <cell r="A3916">
            <v>1</v>
          </cell>
          <cell r="B3916" t="str">
            <v>PD</v>
          </cell>
          <cell r="O3916">
            <v>22620</v>
          </cell>
        </row>
        <row r="3917">
          <cell r="A3917">
            <v>1</v>
          </cell>
          <cell r="B3917" t="str">
            <v>PD</v>
          </cell>
          <cell r="O3917">
            <v>143205</v>
          </cell>
        </row>
        <row r="3918">
          <cell r="A3918">
            <v>1</v>
          </cell>
          <cell r="B3918" t="str">
            <v>PD</v>
          </cell>
          <cell r="O3918">
            <v>26596</v>
          </cell>
        </row>
        <row r="3919">
          <cell r="A3919">
            <v>1</v>
          </cell>
          <cell r="B3919" t="str">
            <v>PD</v>
          </cell>
          <cell r="O3919">
            <v>2382377</v>
          </cell>
        </row>
        <row r="3920">
          <cell r="A3920">
            <v>1</v>
          </cell>
          <cell r="B3920" t="str">
            <v>PD</v>
          </cell>
          <cell r="O3920">
            <v>27205</v>
          </cell>
        </row>
        <row r="3921">
          <cell r="A3921">
            <v>1</v>
          </cell>
          <cell r="B3921" t="str">
            <v>PD</v>
          </cell>
          <cell r="O3921">
            <v>67277</v>
          </cell>
        </row>
        <row r="3922">
          <cell r="A3922">
            <v>1</v>
          </cell>
          <cell r="B3922" t="str">
            <v>PD</v>
          </cell>
          <cell r="O3922">
            <v>1544</v>
          </cell>
        </row>
        <row r="3923">
          <cell r="A3923">
            <v>1</v>
          </cell>
          <cell r="B3923" t="str">
            <v>PD</v>
          </cell>
          <cell r="O3923">
            <v>308004</v>
          </cell>
        </row>
        <row r="3924">
          <cell r="A3924">
            <v>1</v>
          </cell>
          <cell r="B3924" t="str">
            <v>PD</v>
          </cell>
          <cell r="O3924">
            <v>108551</v>
          </cell>
        </row>
        <row r="3925">
          <cell r="A3925">
            <v>1</v>
          </cell>
          <cell r="B3925" t="str">
            <v>PD</v>
          </cell>
          <cell r="O3925">
            <v>42020</v>
          </cell>
        </row>
        <row r="3926">
          <cell r="A3926">
            <v>1</v>
          </cell>
          <cell r="B3926" t="str">
            <v>PD</v>
          </cell>
          <cell r="O3926">
            <v>234234</v>
          </cell>
        </row>
        <row r="3927">
          <cell r="A3927">
            <v>1</v>
          </cell>
          <cell r="B3927" t="str">
            <v>PD</v>
          </cell>
          <cell r="O3927">
            <v>119118</v>
          </cell>
        </row>
        <row r="3928">
          <cell r="A3928">
            <v>1</v>
          </cell>
          <cell r="B3928" t="str">
            <v>PD</v>
          </cell>
          <cell r="O3928">
            <v>37880</v>
          </cell>
        </row>
        <row r="3929">
          <cell r="A3929">
            <v>1</v>
          </cell>
          <cell r="B3929" t="str">
            <v>PD</v>
          </cell>
          <cell r="O3929">
            <v>4876</v>
          </cell>
        </row>
        <row r="3930">
          <cell r="A3930">
            <v>1</v>
          </cell>
          <cell r="B3930" t="str">
            <v>PD</v>
          </cell>
          <cell r="O3930">
            <v>140434</v>
          </cell>
        </row>
        <row r="3931">
          <cell r="A3931">
            <v>1</v>
          </cell>
          <cell r="B3931" t="str">
            <v>PD</v>
          </cell>
          <cell r="O3931">
            <v>115654</v>
          </cell>
        </row>
        <row r="3932">
          <cell r="A3932">
            <v>1</v>
          </cell>
          <cell r="B3932" t="str">
            <v>PD</v>
          </cell>
          <cell r="O3932">
            <v>125422</v>
          </cell>
        </row>
        <row r="3933">
          <cell r="A3933">
            <v>1</v>
          </cell>
          <cell r="B3933" t="str">
            <v>PD</v>
          </cell>
          <cell r="O3933">
            <v>368522</v>
          </cell>
        </row>
        <row r="3934">
          <cell r="A3934">
            <v>1</v>
          </cell>
          <cell r="B3934" t="str">
            <v>PD</v>
          </cell>
          <cell r="O3934">
            <v>193169</v>
          </cell>
        </row>
        <row r="3935">
          <cell r="A3935">
            <v>1</v>
          </cell>
          <cell r="B3935" t="str">
            <v>PD</v>
          </cell>
          <cell r="O3935">
            <v>447869</v>
          </cell>
        </row>
        <row r="3936">
          <cell r="A3936">
            <v>1</v>
          </cell>
          <cell r="B3936" t="str">
            <v>PD</v>
          </cell>
          <cell r="O3936">
            <v>160565</v>
          </cell>
        </row>
        <row r="3937">
          <cell r="A3937">
            <v>1</v>
          </cell>
          <cell r="B3937" t="str">
            <v>PD</v>
          </cell>
          <cell r="O3937">
            <v>187855</v>
          </cell>
        </row>
        <row r="3938">
          <cell r="A3938">
            <v>1</v>
          </cell>
          <cell r="B3938" t="str">
            <v>PD</v>
          </cell>
          <cell r="O3938">
            <v>706</v>
          </cell>
        </row>
        <row r="3939">
          <cell r="A3939">
            <v>1</v>
          </cell>
          <cell r="B3939" t="str">
            <v>PD</v>
          </cell>
          <cell r="O3939">
            <v>197947</v>
          </cell>
        </row>
        <row r="3940">
          <cell r="A3940">
            <v>1</v>
          </cell>
          <cell r="B3940" t="str">
            <v>PD</v>
          </cell>
          <cell r="O3940">
            <v>133</v>
          </cell>
        </row>
        <row r="3941">
          <cell r="A3941">
            <v>1</v>
          </cell>
          <cell r="B3941" t="str">
            <v>PD</v>
          </cell>
          <cell r="O3941">
            <v>3207</v>
          </cell>
        </row>
        <row r="3942">
          <cell r="A3942">
            <v>1</v>
          </cell>
          <cell r="B3942" t="str">
            <v>PD</v>
          </cell>
          <cell r="O3942">
            <v>401</v>
          </cell>
        </row>
        <row r="3943">
          <cell r="A3943">
            <v>1</v>
          </cell>
          <cell r="B3943" t="str">
            <v>PD</v>
          </cell>
          <cell r="O3943">
            <v>29692</v>
          </cell>
        </row>
        <row r="3944">
          <cell r="A3944">
            <v>1</v>
          </cell>
          <cell r="B3944" t="str">
            <v>PD</v>
          </cell>
          <cell r="O3944">
            <v>2200865</v>
          </cell>
        </row>
        <row r="3945">
          <cell r="A3945">
            <v>1</v>
          </cell>
          <cell r="B3945" t="str">
            <v>PD</v>
          </cell>
          <cell r="O3945">
            <v>4325728</v>
          </cell>
        </row>
        <row r="3946">
          <cell r="A3946">
            <v>1</v>
          </cell>
          <cell r="B3946" t="str">
            <v>PD</v>
          </cell>
          <cell r="O3946">
            <v>10093367</v>
          </cell>
        </row>
        <row r="3947">
          <cell r="A3947">
            <v>1</v>
          </cell>
          <cell r="B3947" t="str">
            <v>PD</v>
          </cell>
          <cell r="O3947">
            <v>19659</v>
          </cell>
        </row>
        <row r="3948">
          <cell r="A3948">
            <v>1</v>
          </cell>
          <cell r="B3948" t="str">
            <v>PD</v>
          </cell>
          <cell r="O3948">
            <v>463288</v>
          </cell>
        </row>
        <row r="3949">
          <cell r="A3949">
            <v>1</v>
          </cell>
          <cell r="B3949" t="str">
            <v>PD</v>
          </cell>
          <cell r="O3949">
            <v>57910</v>
          </cell>
        </row>
        <row r="3950">
          <cell r="A3950">
            <v>1</v>
          </cell>
          <cell r="B3950" t="str">
            <v>PD</v>
          </cell>
          <cell r="O3950">
            <v>106385</v>
          </cell>
        </row>
        <row r="3951">
          <cell r="A3951">
            <v>1</v>
          </cell>
          <cell r="B3951" t="str">
            <v>PD</v>
          </cell>
          <cell r="O3951">
            <v>120186</v>
          </cell>
        </row>
        <row r="3952">
          <cell r="A3952">
            <v>1</v>
          </cell>
          <cell r="B3952" t="str">
            <v>PD</v>
          </cell>
          <cell r="O3952">
            <v>32328874</v>
          </cell>
        </row>
        <row r="3953">
          <cell r="A3953">
            <v>1</v>
          </cell>
          <cell r="B3953" t="str">
            <v>PD</v>
          </cell>
          <cell r="O3953">
            <v>46935</v>
          </cell>
        </row>
        <row r="3954">
          <cell r="A3954">
            <v>1</v>
          </cell>
          <cell r="B3954" t="str">
            <v>PD</v>
          </cell>
          <cell r="O3954">
            <v>369180</v>
          </cell>
        </row>
        <row r="3955">
          <cell r="A3955">
            <v>1</v>
          </cell>
          <cell r="B3955" t="str">
            <v>PD</v>
          </cell>
          <cell r="O3955">
            <v>912953</v>
          </cell>
        </row>
        <row r="3956">
          <cell r="A3956">
            <v>1</v>
          </cell>
          <cell r="B3956" t="str">
            <v>PD</v>
          </cell>
          <cell r="O3956">
            <v>20950</v>
          </cell>
        </row>
        <row r="3957">
          <cell r="A3957">
            <v>1</v>
          </cell>
          <cell r="B3957" t="str">
            <v>PD</v>
          </cell>
          <cell r="O3957">
            <v>4179630</v>
          </cell>
        </row>
        <row r="3958">
          <cell r="A3958">
            <v>1</v>
          </cell>
          <cell r="B3958" t="str">
            <v>PD</v>
          </cell>
          <cell r="O3958">
            <v>1473033</v>
          </cell>
        </row>
        <row r="3959">
          <cell r="A3959">
            <v>1</v>
          </cell>
          <cell r="B3959" t="str">
            <v>PD</v>
          </cell>
          <cell r="O3959">
            <v>570222</v>
          </cell>
        </row>
        <row r="3960">
          <cell r="A3960">
            <v>1</v>
          </cell>
          <cell r="B3960" t="str">
            <v>PD</v>
          </cell>
          <cell r="O3960">
            <v>3178570</v>
          </cell>
        </row>
        <row r="3961">
          <cell r="A3961">
            <v>1</v>
          </cell>
          <cell r="B3961" t="str">
            <v>PD</v>
          </cell>
          <cell r="O3961">
            <v>1616443</v>
          </cell>
        </row>
        <row r="3962">
          <cell r="A3962">
            <v>1</v>
          </cell>
          <cell r="B3962" t="str">
            <v>PD</v>
          </cell>
          <cell r="O3962">
            <v>514028</v>
          </cell>
        </row>
        <row r="3963">
          <cell r="A3963">
            <v>1</v>
          </cell>
          <cell r="B3963" t="str">
            <v>PD</v>
          </cell>
          <cell r="O3963">
            <v>66171</v>
          </cell>
        </row>
        <row r="3964">
          <cell r="A3964">
            <v>1</v>
          </cell>
          <cell r="B3964" t="str">
            <v>PD</v>
          </cell>
          <cell r="O3964">
            <v>1905697</v>
          </cell>
        </row>
        <row r="3965">
          <cell r="A3965">
            <v>1</v>
          </cell>
          <cell r="B3965" t="str">
            <v>PD</v>
          </cell>
          <cell r="O3965">
            <v>1569434</v>
          </cell>
        </row>
        <row r="3966">
          <cell r="A3966">
            <v>1</v>
          </cell>
          <cell r="B3966" t="str">
            <v>PD</v>
          </cell>
          <cell r="O3966">
            <v>1701991</v>
          </cell>
        </row>
        <row r="3967">
          <cell r="A3967">
            <v>1</v>
          </cell>
          <cell r="B3967" t="str">
            <v>PD</v>
          </cell>
          <cell r="O3967">
            <v>5000850</v>
          </cell>
        </row>
        <row r="3968">
          <cell r="A3968">
            <v>1</v>
          </cell>
          <cell r="B3968" t="str">
            <v>PD</v>
          </cell>
          <cell r="O3968">
            <v>2621312</v>
          </cell>
        </row>
        <row r="3969">
          <cell r="A3969">
            <v>1</v>
          </cell>
          <cell r="B3969" t="str">
            <v>PD</v>
          </cell>
          <cell r="O3969">
            <v>6077595</v>
          </cell>
        </row>
        <row r="3970">
          <cell r="A3970">
            <v>1</v>
          </cell>
          <cell r="B3970" t="str">
            <v>PD</v>
          </cell>
          <cell r="O3970">
            <v>2178866</v>
          </cell>
        </row>
        <row r="3971">
          <cell r="A3971">
            <v>1</v>
          </cell>
          <cell r="B3971" t="str">
            <v>PD</v>
          </cell>
          <cell r="O3971">
            <v>2549189</v>
          </cell>
        </row>
        <row r="3972">
          <cell r="A3972">
            <v>1</v>
          </cell>
          <cell r="B3972" t="str">
            <v>PD</v>
          </cell>
          <cell r="O3972">
            <v>136</v>
          </cell>
        </row>
        <row r="3973">
          <cell r="A3973">
            <v>1</v>
          </cell>
          <cell r="B3973" t="str">
            <v>PD</v>
          </cell>
          <cell r="O3973">
            <v>748252</v>
          </cell>
        </row>
        <row r="3974">
          <cell r="A3974">
            <v>1</v>
          </cell>
          <cell r="B3974" t="str">
            <v>PD</v>
          </cell>
          <cell r="O3974">
            <v>3207</v>
          </cell>
        </row>
        <row r="3975">
          <cell r="A3975">
            <v>1</v>
          </cell>
          <cell r="B3975" t="str">
            <v>PD</v>
          </cell>
          <cell r="O3975">
            <v>401</v>
          </cell>
        </row>
        <row r="3976">
          <cell r="A3976">
            <v>1</v>
          </cell>
          <cell r="B3976" t="str">
            <v>PD</v>
          </cell>
          <cell r="O3976">
            <v>39095</v>
          </cell>
        </row>
        <row r="3977">
          <cell r="A3977">
            <v>1</v>
          </cell>
          <cell r="B3977" t="str">
            <v>PD</v>
          </cell>
          <cell r="O3977">
            <v>42559</v>
          </cell>
        </row>
        <row r="3978">
          <cell r="A3978">
            <v>1</v>
          </cell>
          <cell r="B3978" t="str">
            <v>PD</v>
          </cell>
          <cell r="O3978">
            <v>29692</v>
          </cell>
        </row>
        <row r="3979">
          <cell r="A3979">
            <v>1</v>
          </cell>
          <cell r="B3979" t="str">
            <v>PD</v>
          </cell>
          <cell r="O3979">
            <v>36521</v>
          </cell>
        </row>
        <row r="3980">
          <cell r="A3980">
            <v>1</v>
          </cell>
          <cell r="B3980" t="str">
            <v>PD</v>
          </cell>
          <cell r="O3980">
            <v>53446</v>
          </cell>
        </row>
        <row r="3981">
          <cell r="A3981">
            <v>1</v>
          </cell>
          <cell r="B3981" t="str">
            <v>PD</v>
          </cell>
          <cell r="O3981">
            <v>500000</v>
          </cell>
        </row>
        <row r="3982">
          <cell r="A3982">
            <v>1</v>
          </cell>
          <cell r="B3982" t="str">
            <v>PD</v>
          </cell>
          <cell r="O3982">
            <v>775606</v>
          </cell>
        </row>
        <row r="3983">
          <cell r="A3983">
            <v>1</v>
          </cell>
          <cell r="B3983" t="str">
            <v>PD</v>
          </cell>
          <cell r="O3983">
            <v>84532</v>
          </cell>
        </row>
        <row r="3984">
          <cell r="A3984">
            <v>1</v>
          </cell>
          <cell r="B3984" t="str">
            <v>PD</v>
          </cell>
          <cell r="O3984">
            <v>11795</v>
          </cell>
        </row>
        <row r="3985">
          <cell r="A3985">
            <v>1</v>
          </cell>
          <cell r="B3985" t="str">
            <v>PD</v>
          </cell>
          <cell r="O3985">
            <v>12483</v>
          </cell>
        </row>
        <row r="3986">
          <cell r="A3986">
            <v>1</v>
          </cell>
          <cell r="B3986" t="str">
            <v>PD</v>
          </cell>
          <cell r="O3986">
            <v>11795</v>
          </cell>
        </row>
        <row r="3987">
          <cell r="A3987">
            <v>1</v>
          </cell>
          <cell r="B3987" t="str">
            <v>PD</v>
          </cell>
          <cell r="O3987">
            <v>11795</v>
          </cell>
        </row>
        <row r="3988">
          <cell r="A3988">
            <v>1</v>
          </cell>
          <cell r="B3988" t="str">
            <v>PD</v>
          </cell>
          <cell r="O3988">
            <v>12483</v>
          </cell>
        </row>
        <row r="3989">
          <cell r="A3989">
            <v>1</v>
          </cell>
          <cell r="B3989" t="str">
            <v>PD</v>
          </cell>
          <cell r="O3989">
            <v>18086</v>
          </cell>
        </row>
        <row r="3990">
          <cell r="A3990">
            <v>1</v>
          </cell>
          <cell r="B3990" t="str">
            <v>PD</v>
          </cell>
          <cell r="O3990">
            <v>32162</v>
          </cell>
        </row>
        <row r="3991">
          <cell r="A3991">
            <v>1</v>
          </cell>
          <cell r="B3991" t="str">
            <v>PD</v>
          </cell>
          <cell r="O3991">
            <v>1323026</v>
          </cell>
        </row>
        <row r="3992">
          <cell r="A3992">
            <v>1</v>
          </cell>
          <cell r="B3992" t="str">
            <v>PD</v>
          </cell>
          <cell r="O3992">
            <v>64464</v>
          </cell>
        </row>
        <row r="3993">
          <cell r="A3993">
            <v>1</v>
          </cell>
          <cell r="B3993" t="str">
            <v>PD</v>
          </cell>
          <cell r="O3993">
            <v>32232</v>
          </cell>
        </row>
        <row r="3994">
          <cell r="A3994">
            <v>1</v>
          </cell>
          <cell r="B3994" t="str">
            <v>PD</v>
          </cell>
          <cell r="O3994">
            <v>9850</v>
          </cell>
        </row>
        <row r="3995">
          <cell r="A3995">
            <v>1</v>
          </cell>
          <cell r="B3995" t="str">
            <v>PD</v>
          </cell>
          <cell r="O3995">
            <v>683623</v>
          </cell>
        </row>
        <row r="3996">
          <cell r="A3996">
            <v>1</v>
          </cell>
          <cell r="B3996" t="str">
            <v>PD</v>
          </cell>
          <cell r="O3996">
            <v>128929</v>
          </cell>
        </row>
        <row r="3997">
          <cell r="A3997">
            <v>1</v>
          </cell>
          <cell r="B3997" t="str">
            <v>PD</v>
          </cell>
          <cell r="O3997">
            <v>22620</v>
          </cell>
        </row>
        <row r="3998">
          <cell r="A3998">
            <v>1</v>
          </cell>
          <cell r="B3998" t="str">
            <v>PD</v>
          </cell>
          <cell r="O3998">
            <v>25786</v>
          </cell>
        </row>
        <row r="3999">
          <cell r="A3999">
            <v>1</v>
          </cell>
          <cell r="B3999" t="str">
            <v>PD</v>
          </cell>
          <cell r="O3999">
            <v>1365079</v>
          </cell>
        </row>
        <row r="4000">
          <cell r="A4000">
            <v>1</v>
          </cell>
          <cell r="B4000" t="str">
            <v>PD</v>
          </cell>
          <cell r="O4000">
            <v>585</v>
          </cell>
        </row>
        <row r="4001">
          <cell r="A4001">
            <v>1</v>
          </cell>
          <cell r="B4001" t="str">
            <v>PD</v>
          </cell>
          <cell r="O4001">
            <v>82</v>
          </cell>
        </row>
        <row r="4002">
          <cell r="A4002">
            <v>1</v>
          </cell>
          <cell r="B4002" t="str">
            <v>PD</v>
          </cell>
          <cell r="O4002">
            <v>86</v>
          </cell>
        </row>
        <row r="4003">
          <cell r="A4003">
            <v>1</v>
          </cell>
          <cell r="B4003" t="str">
            <v>PD</v>
          </cell>
          <cell r="O4003">
            <v>82</v>
          </cell>
        </row>
        <row r="4004">
          <cell r="A4004">
            <v>1</v>
          </cell>
          <cell r="B4004" t="str">
            <v>PD</v>
          </cell>
          <cell r="O4004">
            <v>82</v>
          </cell>
        </row>
        <row r="4005">
          <cell r="A4005">
            <v>1</v>
          </cell>
          <cell r="B4005" t="str">
            <v>PD</v>
          </cell>
          <cell r="O4005">
            <v>86</v>
          </cell>
        </row>
        <row r="4006">
          <cell r="A4006">
            <v>1</v>
          </cell>
          <cell r="B4006" t="str">
            <v>PD</v>
          </cell>
          <cell r="O4006">
            <v>125</v>
          </cell>
        </row>
        <row r="4007">
          <cell r="A4007">
            <v>1</v>
          </cell>
          <cell r="B4007" t="str">
            <v>PD</v>
          </cell>
          <cell r="O4007">
            <v>223</v>
          </cell>
        </row>
        <row r="4008">
          <cell r="A4008">
            <v>1</v>
          </cell>
          <cell r="B4008" t="str">
            <v>PD</v>
          </cell>
          <cell r="O4008">
            <v>9159</v>
          </cell>
        </row>
        <row r="4009">
          <cell r="A4009">
            <v>1</v>
          </cell>
          <cell r="B4009" t="str">
            <v>PD</v>
          </cell>
          <cell r="O4009">
            <v>885853</v>
          </cell>
        </row>
        <row r="4010">
          <cell r="A4010">
            <v>1</v>
          </cell>
          <cell r="B4010" t="str">
            <v>PD</v>
          </cell>
          <cell r="O4010">
            <v>4157197</v>
          </cell>
        </row>
        <row r="4011">
          <cell r="A4011">
            <v>1</v>
          </cell>
          <cell r="B4011" t="str">
            <v>PD</v>
          </cell>
          <cell r="O4011">
            <v>4987180</v>
          </cell>
        </row>
        <row r="4012">
          <cell r="A4012">
            <v>1</v>
          </cell>
          <cell r="B4012" t="str">
            <v>PD</v>
          </cell>
          <cell r="O4012">
            <v>11636753</v>
          </cell>
        </row>
        <row r="4013">
          <cell r="A4013">
            <v>1</v>
          </cell>
          <cell r="B4013" t="str">
            <v>PD</v>
          </cell>
          <cell r="O4013">
            <v>52095</v>
          </cell>
        </row>
        <row r="4014">
          <cell r="A4014">
            <v>1</v>
          </cell>
          <cell r="B4014" t="str">
            <v>PD</v>
          </cell>
          <cell r="O4014">
            <v>463288</v>
          </cell>
        </row>
        <row r="4015">
          <cell r="A4015">
            <v>1</v>
          </cell>
          <cell r="B4015" t="str">
            <v>PD</v>
          </cell>
          <cell r="O4015">
            <v>57910</v>
          </cell>
        </row>
        <row r="4016">
          <cell r="A4016">
            <v>1</v>
          </cell>
          <cell r="B4016" t="str">
            <v>PD</v>
          </cell>
          <cell r="O4016">
            <v>1478</v>
          </cell>
        </row>
        <row r="4017">
          <cell r="A4017">
            <v>1</v>
          </cell>
          <cell r="B4017" t="str">
            <v>PD</v>
          </cell>
          <cell r="O4017">
            <v>58118</v>
          </cell>
        </row>
        <row r="4018">
          <cell r="A4018">
            <v>1</v>
          </cell>
          <cell r="B4018" t="str">
            <v>PD</v>
          </cell>
          <cell r="O4018">
            <v>616009</v>
          </cell>
        </row>
        <row r="4019">
          <cell r="A4019">
            <v>1</v>
          </cell>
          <cell r="B4019" t="str">
            <v>PD</v>
          </cell>
          <cell r="O4019">
            <v>11896</v>
          </cell>
        </row>
        <row r="4020">
          <cell r="A4020">
            <v>1</v>
          </cell>
          <cell r="B4020" t="str">
            <v>PD</v>
          </cell>
          <cell r="O4020">
            <v>37272314</v>
          </cell>
        </row>
        <row r="4021">
          <cell r="A4021">
            <v>1</v>
          </cell>
          <cell r="B4021" t="str">
            <v>PD</v>
          </cell>
          <cell r="O4021">
            <v>88655</v>
          </cell>
        </row>
        <row r="4022">
          <cell r="A4022">
            <v>1</v>
          </cell>
          <cell r="B4022" t="str">
            <v>PD</v>
          </cell>
          <cell r="O4022">
            <v>1410703</v>
          </cell>
        </row>
        <row r="4023">
          <cell r="A4023">
            <v>1</v>
          </cell>
          <cell r="B4023" t="str">
            <v>PD</v>
          </cell>
          <cell r="O4023">
            <v>425632</v>
          </cell>
        </row>
        <row r="4024">
          <cell r="A4024">
            <v>1</v>
          </cell>
          <cell r="B4024" t="str">
            <v>PD</v>
          </cell>
          <cell r="O4024">
            <v>1052553</v>
          </cell>
        </row>
        <row r="4025">
          <cell r="A4025">
            <v>1</v>
          </cell>
          <cell r="B4025" t="str">
            <v>PD</v>
          </cell>
          <cell r="O4025">
            <v>24154</v>
          </cell>
        </row>
        <row r="4026">
          <cell r="A4026">
            <v>1</v>
          </cell>
          <cell r="B4026" t="str">
            <v>PD</v>
          </cell>
          <cell r="O4026">
            <v>4818741</v>
          </cell>
        </row>
        <row r="4027">
          <cell r="A4027">
            <v>1</v>
          </cell>
          <cell r="B4027" t="str">
            <v>PD</v>
          </cell>
          <cell r="O4027">
            <v>162015</v>
          </cell>
        </row>
        <row r="4028">
          <cell r="A4028">
            <v>1</v>
          </cell>
          <cell r="B4028" t="str">
            <v>PD</v>
          </cell>
          <cell r="O4028">
            <v>1698277</v>
          </cell>
        </row>
        <row r="4029">
          <cell r="A4029">
            <v>1</v>
          </cell>
          <cell r="B4029" t="str">
            <v>PD</v>
          </cell>
          <cell r="O4029">
            <v>657416</v>
          </cell>
        </row>
        <row r="4030">
          <cell r="A4030">
            <v>1</v>
          </cell>
          <cell r="B4030" t="str">
            <v>PD</v>
          </cell>
          <cell r="O4030">
            <v>3664609</v>
          </cell>
        </row>
        <row r="4031">
          <cell r="A4031">
            <v>1</v>
          </cell>
          <cell r="B4031" t="str">
            <v>PD</v>
          </cell>
          <cell r="O4031">
            <v>140647</v>
          </cell>
        </row>
        <row r="4032">
          <cell r="A4032">
            <v>1</v>
          </cell>
          <cell r="B4032" t="str">
            <v>PD</v>
          </cell>
          <cell r="O4032">
            <v>1863615</v>
          </cell>
        </row>
        <row r="4033">
          <cell r="A4033">
            <v>1</v>
          </cell>
          <cell r="B4033" t="str">
            <v>PD</v>
          </cell>
          <cell r="O4033">
            <v>70535</v>
          </cell>
        </row>
        <row r="4034">
          <cell r="A4034">
            <v>1</v>
          </cell>
          <cell r="B4034" t="str">
            <v>PD</v>
          </cell>
          <cell r="O4034">
            <v>592629</v>
          </cell>
        </row>
        <row r="4035">
          <cell r="A4035">
            <v>1</v>
          </cell>
          <cell r="B4035" t="str">
            <v>PD</v>
          </cell>
          <cell r="O4035">
            <v>76289</v>
          </cell>
        </row>
        <row r="4036">
          <cell r="A4036">
            <v>1</v>
          </cell>
          <cell r="B4036" t="str">
            <v>PD</v>
          </cell>
          <cell r="O4036">
            <v>2197099</v>
          </cell>
        </row>
        <row r="4037">
          <cell r="A4037">
            <v>1</v>
          </cell>
          <cell r="B4037" t="str">
            <v>PD</v>
          </cell>
          <cell r="O4037">
            <v>1809417</v>
          </cell>
        </row>
        <row r="4038">
          <cell r="A4038">
            <v>1</v>
          </cell>
          <cell r="B4038" t="str">
            <v>PD</v>
          </cell>
          <cell r="O4038">
            <v>1962245</v>
          </cell>
        </row>
        <row r="4039">
          <cell r="A4039">
            <v>1</v>
          </cell>
          <cell r="B4039" t="str">
            <v>PD</v>
          </cell>
          <cell r="O4039">
            <v>73004</v>
          </cell>
        </row>
        <row r="4040">
          <cell r="A4040">
            <v>1</v>
          </cell>
          <cell r="B4040" t="str">
            <v>PD</v>
          </cell>
          <cell r="O4040">
            <v>5765535</v>
          </cell>
        </row>
        <row r="4041">
          <cell r="A4041">
            <v>1</v>
          </cell>
          <cell r="B4041" t="str">
            <v>PD</v>
          </cell>
          <cell r="O4041">
            <v>3022140</v>
          </cell>
        </row>
        <row r="4042">
          <cell r="A4042">
            <v>1</v>
          </cell>
          <cell r="B4042" t="str">
            <v>PD</v>
          </cell>
          <cell r="O4042">
            <v>7006926</v>
          </cell>
        </row>
        <row r="4043">
          <cell r="A4043">
            <v>1</v>
          </cell>
          <cell r="B4043" t="str">
            <v>PD</v>
          </cell>
          <cell r="O4043">
            <v>2512038</v>
          </cell>
        </row>
        <row r="4044">
          <cell r="A4044">
            <v>1</v>
          </cell>
          <cell r="B4044" t="str">
            <v>PD</v>
          </cell>
          <cell r="O4044">
            <v>2938989</v>
          </cell>
        </row>
        <row r="4045">
          <cell r="A4045">
            <v>1</v>
          </cell>
          <cell r="B4045" t="str">
            <v>PD</v>
          </cell>
          <cell r="O4045">
            <v>39317</v>
          </cell>
        </row>
        <row r="4046">
          <cell r="A4046">
            <v>1</v>
          </cell>
          <cell r="B4046" t="str">
            <v>PD</v>
          </cell>
          <cell r="O4046">
            <v>361</v>
          </cell>
        </row>
        <row r="4047">
          <cell r="A4047">
            <v>1</v>
          </cell>
          <cell r="B4047" t="str">
            <v>PD</v>
          </cell>
          <cell r="O4047">
            <v>551654</v>
          </cell>
        </row>
        <row r="4048">
          <cell r="A4048">
            <v>1</v>
          </cell>
          <cell r="B4048" t="str">
            <v>PD</v>
          </cell>
          <cell r="O4048">
            <v>3207</v>
          </cell>
        </row>
        <row r="4049">
          <cell r="A4049">
            <v>1</v>
          </cell>
          <cell r="B4049" t="str">
            <v>PD</v>
          </cell>
          <cell r="O4049">
            <v>401</v>
          </cell>
        </row>
        <row r="4050">
          <cell r="A4050">
            <v>1</v>
          </cell>
          <cell r="B4050" t="str">
            <v>PD</v>
          </cell>
          <cell r="O4050">
            <v>69247</v>
          </cell>
        </row>
        <row r="4051">
          <cell r="A4051">
            <v>1</v>
          </cell>
          <cell r="B4051" t="str">
            <v>PD</v>
          </cell>
          <cell r="O4051">
            <v>403788</v>
          </cell>
        </row>
        <row r="4052">
          <cell r="A4052">
            <v>1</v>
          </cell>
          <cell r="B4052" t="str">
            <v>PD</v>
          </cell>
          <cell r="O4052">
            <v>8233</v>
          </cell>
        </row>
        <row r="4053">
          <cell r="A4053">
            <v>1</v>
          </cell>
          <cell r="B4053" t="str">
            <v>PD</v>
          </cell>
          <cell r="O4053">
            <v>12778</v>
          </cell>
        </row>
        <row r="4054">
          <cell r="A4054">
            <v>1</v>
          </cell>
          <cell r="B4054" t="str">
            <v>PD</v>
          </cell>
          <cell r="O4054">
            <v>11795</v>
          </cell>
        </row>
        <row r="4055">
          <cell r="A4055">
            <v>1</v>
          </cell>
          <cell r="B4055" t="str">
            <v>PD</v>
          </cell>
          <cell r="O4055">
            <v>12778</v>
          </cell>
        </row>
        <row r="4056">
          <cell r="A4056">
            <v>1</v>
          </cell>
          <cell r="B4056" t="str">
            <v>PD</v>
          </cell>
          <cell r="O4056">
            <v>12778</v>
          </cell>
        </row>
        <row r="4057">
          <cell r="A4057">
            <v>1</v>
          </cell>
          <cell r="B4057" t="str">
            <v>PD</v>
          </cell>
          <cell r="O4057">
            <v>11795</v>
          </cell>
        </row>
        <row r="4058">
          <cell r="A4058">
            <v>1</v>
          </cell>
          <cell r="B4058" t="str">
            <v>PD</v>
          </cell>
          <cell r="O4058">
            <v>344026</v>
          </cell>
        </row>
        <row r="4059">
          <cell r="A4059">
            <v>1</v>
          </cell>
          <cell r="B4059" t="str">
            <v>PD</v>
          </cell>
          <cell r="O4059">
            <v>12778</v>
          </cell>
        </row>
        <row r="4060">
          <cell r="A4060">
            <v>1</v>
          </cell>
          <cell r="B4060" t="str">
            <v>PD</v>
          </cell>
          <cell r="O4060">
            <v>30471</v>
          </cell>
        </row>
        <row r="4061">
          <cell r="A4061">
            <v>1</v>
          </cell>
          <cell r="B4061" t="str">
            <v>PD</v>
          </cell>
          <cell r="O4061">
            <v>25556</v>
          </cell>
        </row>
        <row r="4062">
          <cell r="A4062">
            <v>1</v>
          </cell>
          <cell r="B4062" t="str">
            <v>PD</v>
          </cell>
          <cell r="O4062">
            <v>568949</v>
          </cell>
        </row>
        <row r="4063">
          <cell r="A4063">
            <v>1</v>
          </cell>
          <cell r="B4063" t="str">
            <v>PD</v>
          </cell>
          <cell r="O4063">
            <v>127806</v>
          </cell>
        </row>
        <row r="4064">
          <cell r="A4064">
            <v>1</v>
          </cell>
          <cell r="B4064" t="str">
            <v>PD</v>
          </cell>
          <cell r="O4064">
            <v>1430092</v>
          </cell>
        </row>
        <row r="4065">
          <cell r="A4065">
            <v>1</v>
          </cell>
          <cell r="B4065" t="str">
            <v>PD</v>
          </cell>
          <cell r="O4065">
            <v>78261</v>
          </cell>
        </row>
        <row r="4066">
          <cell r="A4066">
            <v>1</v>
          </cell>
          <cell r="B4066" t="str">
            <v>PD</v>
          </cell>
          <cell r="O4066">
            <v>75916</v>
          </cell>
        </row>
        <row r="4067">
          <cell r="A4067">
            <v>1</v>
          </cell>
          <cell r="B4067" t="str">
            <v>PD</v>
          </cell>
          <cell r="O4067">
            <v>1970095</v>
          </cell>
        </row>
        <row r="4068">
          <cell r="A4068">
            <v>1</v>
          </cell>
          <cell r="B4068" t="str">
            <v>PD</v>
          </cell>
          <cell r="O4068">
            <v>193865</v>
          </cell>
        </row>
        <row r="4069">
          <cell r="A4069">
            <v>1</v>
          </cell>
          <cell r="B4069" t="str">
            <v>PD</v>
          </cell>
          <cell r="O4069">
            <v>9302930</v>
          </cell>
        </row>
        <row r="4070">
          <cell r="A4070">
            <v>1</v>
          </cell>
          <cell r="B4070" t="str">
            <v>PD</v>
          </cell>
          <cell r="O4070">
            <v>23381</v>
          </cell>
        </row>
        <row r="4071">
          <cell r="A4071">
            <v>1</v>
          </cell>
          <cell r="B4071" t="str">
            <v>PD</v>
          </cell>
          <cell r="O4071">
            <v>12332793</v>
          </cell>
        </row>
        <row r="4072">
          <cell r="A4072">
            <v>1</v>
          </cell>
          <cell r="B4072" t="str">
            <v>PD</v>
          </cell>
          <cell r="O4072">
            <v>264320</v>
          </cell>
        </row>
        <row r="4073">
          <cell r="A4073">
            <v>1</v>
          </cell>
          <cell r="B4073" t="str">
            <v>PD</v>
          </cell>
          <cell r="O4073">
            <v>14776</v>
          </cell>
        </row>
        <row r="4074">
          <cell r="A4074">
            <v>1</v>
          </cell>
          <cell r="B4074" t="str">
            <v>PD</v>
          </cell>
          <cell r="O4074">
            <v>282729</v>
          </cell>
        </row>
        <row r="4075">
          <cell r="A4075">
            <v>1</v>
          </cell>
          <cell r="B4075" t="str">
            <v>PD</v>
          </cell>
          <cell r="O4075">
            <v>479</v>
          </cell>
        </row>
        <row r="4076">
          <cell r="A4076">
            <v>1</v>
          </cell>
          <cell r="B4076" t="str">
            <v>PD</v>
          </cell>
          <cell r="O4076">
            <v>2795</v>
          </cell>
        </row>
        <row r="4077">
          <cell r="A4077">
            <v>1</v>
          </cell>
          <cell r="B4077" t="str">
            <v>PD</v>
          </cell>
          <cell r="O4077">
            <v>363233</v>
          </cell>
        </row>
        <row r="4078">
          <cell r="A4078">
            <v>1</v>
          </cell>
          <cell r="B4078" t="str">
            <v>PD</v>
          </cell>
          <cell r="O4078">
            <v>969941</v>
          </cell>
        </row>
        <row r="4079">
          <cell r="A4079">
            <v>1</v>
          </cell>
          <cell r="B4079" t="str">
            <v>PD</v>
          </cell>
          <cell r="O4079">
            <v>57</v>
          </cell>
        </row>
        <row r="4080">
          <cell r="A4080">
            <v>1</v>
          </cell>
          <cell r="B4080" t="str">
            <v>PD</v>
          </cell>
          <cell r="O4080">
            <v>88</v>
          </cell>
        </row>
        <row r="4081">
          <cell r="A4081">
            <v>1</v>
          </cell>
          <cell r="B4081" t="str">
            <v>PD</v>
          </cell>
          <cell r="O4081">
            <v>82</v>
          </cell>
        </row>
        <row r="4082">
          <cell r="A4082">
            <v>1</v>
          </cell>
          <cell r="B4082" t="str">
            <v>PD</v>
          </cell>
          <cell r="O4082">
            <v>88</v>
          </cell>
        </row>
        <row r="4083">
          <cell r="A4083">
            <v>1</v>
          </cell>
          <cell r="B4083" t="str">
            <v>PD</v>
          </cell>
          <cell r="O4083">
            <v>88</v>
          </cell>
        </row>
        <row r="4084">
          <cell r="A4084">
            <v>1</v>
          </cell>
          <cell r="B4084" t="str">
            <v>PD</v>
          </cell>
          <cell r="O4084">
            <v>82</v>
          </cell>
        </row>
        <row r="4085">
          <cell r="A4085">
            <v>1</v>
          </cell>
          <cell r="B4085" t="str">
            <v>PD</v>
          </cell>
          <cell r="O4085">
            <v>2382</v>
          </cell>
        </row>
        <row r="4086">
          <cell r="A4086">
            <v>1</v>
          </cell>
          <cell r="B4086" t="str">
            <v>PD</v>
          </cell>
          <cell r="O4086">
            <v>88</v>
          </cell>
        </row>
        <row r="4087">
          <cell r="A4087">
            <v>1</v>
          </cell>
          <cell r="B4087" t="str">
            <v>PD</v>
          </cell>
          <cell r="O4087">
            <v>211</v>
          </cell>
        </row>
        <row r="4088">
          <cell r="A4088">
            <v>1</v>
          </cell>
          <cell r="B4088" t="str">
            <v>PD</v>
          </cell>
          <cell r="O4088">
            <v>177</v>
          </cell>
        </row>
        <row r="4089">
          <cell r="A4089">
            <v>1</v>
          </cell>
          <cell r="B4089" t="str">
            <v>PD</v>
          </cell>
          <cell r="O4089">
            <v>3939</v>
          </cell>
        </row>
        <row r="4090">
          <cell r="A4090">
            <v>1</v>
          </cell>
          <cell r="B4090" t="str">
            <v>PD</v>
          </cell>
          <cell r="O4090">
            <v>54435</v>
          </cell>
        </row>
        <row r="4091">
          <cell r="A4091">
            <v>1</v>
          </cell>
          <cell r="B4091" t="str">
            <v>PD</v>
          </cell>
          <cell r="O4091">
            <v>71261</v>
          </cell>
        </row>
        <row r="4092">
          <cell r="A4092">
            <v>1</v>
          </cell>
          <cell r="B4092" t="str">
            <v>PD</v>
          </cell>
          <cell r="O4092">
            <v>29692</v>
          </cell>
        </row>
        <row r="4093">
          <cell r="A4093">
            <v>1</v>
          </cell>
          <cell r="B4093" t="str">
            <v>PD</v>
          </cell>
          <cell r="O4093">
            <v>46369</v>
          </cell>
        </row>
        <row r="4094">
          <cell r="A4094">
            <v>1</v>
          </cell>
          <cell r="B4094" t="str">
            <v>PD</v>
          </cell>
          <cell r="O4094">
            <v>61364</v>
          </cell>
        </row>
        <row r="4095">
          <cell r="A4095">
            <v>1</v>
          </cell>
          <cell r="B4095" t="str">
            <v>PD</v>
          </cell>
          <cell r="O4095">
            <v>8000000</v>
          </cell>
        </row>
        <row r="4096">
          <cell r="A4096">
            <v>1</v>
          </cell>
          <cell r="B4096" t="str">
            <v>PD</v>
          </cell>
          <cell r="O4096">
            <v>105864</v>
          </cell>
        </row>
        <row r="4097">
          <cell r="A4097">
            <v>1</v>
          </cell>
          <cell r="B4097" t="str">
            <v>PD</v>
          </cell>
          <cell r="O4097">
            <v>247018</v>
          </cell>
        </row>
        <row r="4098">
          <cell r="A4098">
            <v>1</v>
          </cell>
          <cell r="B4098" t="str">
            <v>PD</v>
          </cell>
          <cell r="O4098">
            <v>78635</v>
          </cell>
        </row>
        <row r="4099">
          <cell r="A4099">
            <v>1</v>
          </cell>
          <cell r="B4099" t="str">
            <v>PD</v>
          </cell>
          <cell r="O4099">
            <v>491466</v>
          </cell>
        </row>
        <row r="4100">
          <cell r="A4100">
            <v>1</v>
          </cell>
          <cell r="B4100" t="str">
            <v>PD</v>
          </cell>
          <cell r="O4100">
            <v>49147</v>
          </cell>
        </row>
        <row r="4101">
          <cell r="A4101">
            <v>1</v>
          </cell>
          <cell r="B4101" t="str">
            <v>PD</v>
          </cell>
          <cell r="O4101">
            <v>196586</v>
          </cell>
        </row>
        <row r="4102">
          <cell r="A4102">
            <v>1</v>
          </cell>
          <cell r="B4102" t="str">
            <v>PD</v>
          </cell>
          <cell r="O4102">
            <v>463294</v>
          </cell>
        </row>
        <row r="4103">
          <cell r="A4103">
            <v>1</v>
          </cell>
          <cell r="B4103" t="str">
            <v>PD</v>
          </cell>
          <cell r="O4103">
            <v>57922</v>
          </cell>
        </row>
        <row r="4104">
          <cell r="A4104">
            <v>1</v>
          </cell>
          <cell r="B4104" t="str">
            <v>PD</v>
          </cell>
          <cell r="O4104">
            <v>7880</v>
          </cell>
        </row>
        <row r="4105">
          <cell r="A4105">
            <v>1</v>
          </cell>
          <cell r="B4105" t="str">
            <v>PD</v>
          </cell>
          <cell r="O4105">
            <v>492524</v>
          </cell>
        </row>
        <row r="4106">
          <cell r="A4106">
            <v>1</v>
          </cell>
          <cell r="B4106" t="str">
            <v>PD</v>
          </cell>
          <cell r="O4106">
            <v>21488</v>
          </cell>
        </row>
        <row r="4107">
          <cell r="A4107">
            <v>1</v>
          </cell>
          <cell r="B4107" t="str">
            <v>PD</v>
          </cell>
          <cell r="O4107">
            <v>248821</v>
          </cell>
        </row>
        <row r="4108">
          <cell r="A4108">
            <v>1</v>
          </cell>
          <cell r="B4108" t="str">
            <v>PD</v>
          </cell>
          <cell r="O4108">
            <v>193393</v>
          </cell>
        </row>
        <row r="4109">
          <cell r="A4109">
            <v>1</v>
          </cell>
          <cell r="B4109" t="str">
            <v>PD</v>
          </cell>
          <cell r="O4109">
            <v>26596</v>
          </cell>
        </row>
        <row r="4110">
          <cell r="A4110">
            <v>1</v>
          </cell>
          <cell r="B4110" t="str">
            <v>PD</v>
          </cell>
          <cell r="O4110">
            <v>148324</v>
          </cell>
        </row>
        <row r="4111">
          <cell r="A4111">
            <v>1</v>
          </cell>
          <cell r="B4111" t="str">
            <v>PD</v>
          </cell>
          <cell r="O4111">
            <v>41000000</v>
          </cell>
        </row>
        <row r="4112">
          <cell r="A4112">
            <v>1</v>
          </cell>
          <cell r="B4112" t="str">
            <v>PD</v>
          </cell>
          <cell r="O4112">
            <v>791194</v>
          </cell>
        </row>
        <row r="4113">
          <cell r="A4113">
            <v>1</v>
          </cell>
          <cell r="B4113" t="str">
            <v>PD</v>
          </cell>
          <cell r="O4113">
            <v>9035</v>
          </cell>
        </row>
        <row r="4114">
          <cell r="A4114">
            <v>1</v>
          </cell>
          <cell r="B4114" t="str">
            <v>PD</v>
          </cell>
          <cell r="O4114">
            <v>22343</v>
          </cell>
        </row>
        <row r="4115">
          <cell r="A4115">
            <v>1</v>
          </cell>
          <cell r="B4115" t="str">
            <v>PD</v>
          </cell>
          <cell r="O4115">
            <v>513</v>
          </cell>
        </row>
        <row r="4116">
          <cell r="A4116">
            <v>1</v>
          </cell>
          <cell r="B4116" t="str">
            <v>PD</v>
          </cell>
          <cell r="O4116">
            <v>102289</v>
          </cell>
        </row>
        <row r="4117">
          <cell r="A4117">
            <v>1</v>
          </cell>
          <cell r="B4117" t="str">
            <v>PD</v>
          </cell>
          <cell r="O4117">
            <v>36050</v>
          </cell>
        </row>
        <row r="4118">
          <cell r="A4118">
            <v>1</v>
          </cell>
          <cell r="B4118" t="str">
            <v>PD</v>
          </cell>
          <cell r="O4118">
            <v>13954</v>
          </cell>
        </row>
        <row r="4119">
          <cell r="A4119">
            <v>1</v>
          </cell>
          <cell r="B4119" t="str">
            <v>PD</v>
          </cell>
          <cell r="O4119">
            <v>77790</v>
          </cell>
        </row>
        <row r="4120">
          <cell r="A4120">
            <v>1</v>
          </cell>
          <cell r="B4120" t="str">
            <v>PD</v>
          </cell>
          <cell r="O4120">
            <v>39559</v>
          </cell>
        </row>
        <row r="4121">
          <cell r="A4121">
            <v>1</v>
          </cell>
          <cell r="B4121" t="str">
            <v>PD</v>
          </cell>
          <cell r="O4121">
            <v>12580</v>
          </cell>
        </row>
        <row r="4122">
          <cell r="A4122">
            <v>1</v>
          </cell>
          <cell r="B4122" t="str">
            <v>PD</v>
          </cell>
          <cell r="O4122">
            <v>1619</v>
          </cell>
        </row>
        <row r="4123">
          <cell r="A4123">
            <v>1</v>
          </cell>
          <cell r="B4123" t="str">
            <v>PD</v>
          </cell>
          <cell r="O4123">
            <v>46638</v>
          </cell>
        </row>
        <row r="4124">
          <cell r="A4124">
            <v>1</v>
          </cell>
          <cell r="B4124" t="str">
            <v>PD</v>
          </cell>
          <cell r="O4124">
            <v>38409</v>
          </cell>
        </row>
        <row r="4125">
          <cell r="A4125">
            <v>1</v>
          </cell>
          <cell r="B4125" t="str">
            <v>PD</v>
          </cell>
          <cell r="O4125">
            <v>41653</v>
          </cell>
        </row>
        <row r="4126">
          <cell r="A4126">
            <v>1</v>
          </cell>
          <cell r="B4126" t="str">
            <v>PD</v>
          </cell>
          <cell r="O4126">
            <v>122387</v>
          </cell>
        </row>
        <row r="4127">
          <cell r="A4127">
            <v>1</v>
          </cell>
          <cell r="B4127" t="str">
            <v>PD</v>
          </cell>
          <cell r="O4127">
            <v>64152</v>
          </cell>
        </row>
        <row r="4128">
          <cell r="A4128">
            <v>1</v>
          </cell>
          <cell r="B4128" t="str">
            <v>PD</v>
          </cell>
          <cell r="O4128">
            <v>148738</v>
          </cell>
        </row>
        <row r="4129">
          <cell r="A4129">
            <v>1</v>
          </cell>
          <cell r="B4129" t="str">
            <v>PD</v>
          </cell>
          <cell r="O4129">
            <v>53323</v>
          </cell>
        </row>
        <row r="4130">
          <cell r="A4130">
            <v>1</v>
          </cell>
          <cell r="B4130" t="str">
            <v>PD</v>
          </cell>
          <cell r="O4130">
            <v>62387</v>
          </cell>
        </row>
        <row r="4131">
          <cell r="A4131">
            <v>1</v>
          </cell>
          <cell r="B4131" t="str">
            <v>PD</v>
          </cell>
          <cell r="O4131">
            <v>544</v>
          </cell>
        </row>
        <row r="4132">
          <cell r="A4132">
            <v>1</v>
          </cell>
          <cell r="B4132" t="str">
            <v>PD</v>
          </cell>
          <cell r="O4132">
            <v>3402</v>
          </cell>
        </row>
        <row r="4133">
          <cell r="A4133">
            <v>1</v>
          </cell>
          <cell r="B4133" t="str">
            <v>PD</v>
          </cell>
          <cell r="O4133">
            <v>340</v>
          </cell>
        </row>
        <row r="4134">
          <cell r="A4134">
            <v>1</v>
          </cell>
          <cell r="B4134" t="str">
            <v>PD</v>
          </cell>
          <cell r="O4134">
            <v>59384</v>
          </cell>
        </row>
        <row r="4135">
          <cell r="A4135">
            <v>1</v>
          </cell>
          <cell r="B4135" t="str">
            <v>PD</v>
          </cell>
          <cell r="O4135">
            <v>1361</v>
          </cell>
        </row>
        <row r="4136">
          <cell r="A4136">
            <v>1</v>
          </cell>
          <cell r="B4136" t="str">
            <v>PD</v>
          </cell>
          <cell r="O4136">
            <v>3207</v>
          </cell>
        </row>
        <row r="4137">
          <cell r="A4137">
            <v>1</v>
          </cell>
          <cell r="B4137" t="str">
            <v>PD</v>
          </cell>
          <cell r="O4137">
            <v>401</v>
          </cell>
        </row>
        <row r="4138">
          <cell r="A4138">
            <v>1</v>
          </cell>
          <cell r="B4138" t="str">
            <v>PD</v>
          </cell>
          <cell r="O4138">
            <v>1379315</v>
          </cell>
        </row>
        <row r="4139">
          <cell r="A4139">
            <v>1</v>
          </cell>
          <cell r="B4139" t="str">
            <v>PD</v>
          </cell>
          <cell r="O4139">
            <v>500000</v>
          </cell>
        </row>
        <row r="4140">
          <cell r="A4140">
            <v>1</v>
          </cell>
          <cell r="B4140" t="str">
            <v>PD</v>
          </cell>
          <cell r="O4140">
            <v>269301</v>
          </cell>
        </row>
        <row r="4141">
          <cell r="A4141">
            <v>1</v>
          </cell>
          <cell r="B4141" t="str">
            <v>PD</v>
          </cell>
          <cell r="O4141">
            <v>628385</v>
          </cell>
        </row>
        <row r="4142">
          <cell r="A4142">
            <v>1</v>
          </cell>
          <cell r="B4142" t="str">
            <v>PD</v>
          </cell>
          <cell r="O4142">
            <v>58702</v>
          </cell>
        </row>
        <row r="4143">
          <cell r="A4143">
            <v>1</v>
          </cell>
          <cell r="B4143" t="str">
            <v>PD</v>
          </cell>
          <cell r="O4143">
            <v>9829</v>
          </cell>
        </row>
        <row r="4144">
          <cell r="A4144">
            <v>1</v>
          </cell>
          <cell r="B4144" t="str">
            <v>PD</v>
          </cell>
          <cell r="O4144">
            <v>373514</v>
          </cell>
        </row>
        <row r="4145">
          <cell r="A4145">
            <v>1</v>
          </cell>
          <cell r="B4145" t="str">
            <v>PD</v>
          </cell>
          <cell r="O4145">
            <v>469841</v>
          </cell>
        </row>
        <row r="4146">
          <cell r="A4146">
            <v>1</v>
          </cell>
          <cell r="B4146" t="str">
            <v>PD</v>
          </cell>
          <cell r="O4146">
            <v>463288</v>
          </cell>
        </row>
        <row r="4147">
          <cell r="A4147">
            <v>1</v>
          </cell>
          <cell r="B4147" t="str">
            <v>PD</v>
          </cell>
          <cell r="O4147">
            <v>57910</v>
          </cell>
        </row>
        <row r="4148">
          <cell r="A4148">
            <v>1</v>
          </cell>
          <cell r="B4148" t="str">
            <v>PD</v>
          </cell>
          <cell r="O4148">
            <v>1937</v>
          </cell>
        </row>
        <row r="4149">
          <cell r="A4149">
            <v>1</v>
          </cell>
          <cell r="B4149" t="str">
            <v>PD</v>
          </cell>
          <cell r="O4149">
            <v>84866</v>
          </cell>
        </row>
        <row r="4150">
          <cell r="A4150">
            <v>1</v>
          </cell>
          <cell r="B4150" t="str">
            <v>PD</v>
          </cell>
          <cell r="O4150">
            <v>38417</v>
          </cell>
        </row>
        <row r="4151">
          <cell r="A4151">
            <v>1</v>
          </cell>
          <cell r="B4151" t="str">
            <v>PD</v>
          </cell>
          <cell r="O4151">
            <v>1000000</v>
          </cell>
        </row>
        <row r="4152">
          <cell r="A4152">
            <v>1</v>
          </cell>
          <cell r="B4152" t="str">
            <v>PD</v>
          </cell>
          <cell r="O4152">
            <v>2012661</v>
          </cell>
        </row>
        <row r="4153">
          <cell r="A4153">
            <v>1</v>
          </cell>
          <cell r="B4153" t="str">
            <v>PD</v>
          </cell>
          <cell r="O4153">
            <v>22983</v>
          </cell>
        </row>
        <row r="4154">
          <cell r="A4154">
            <v>1</v>
          </cell>
          <cell r="B4154" t="str">
            <v>PD</v>
          </cell>
          <cell r="O4154">
            <v>56837</v>
          </cell>
        </row>
        <row r="4155">
          <cell r="A4155">
            <v>1</v>
          </cell>
          <cell r="B4155" t="str">
            <v>PD</v>
          </cell>
          <cell r="O4155">
            <v>1303</v>
          </cell>
        </row>
        <row r="4156">
          <cell r="A4156">
            <v>1</v>
          </cell>
          <cell r="B4156" t="str">
            <v>PD</v>
          </cell>
          <cell r="O4156">
            <v>260206</v>
          </cell>
        </row>
        <row r="4157">
          <cell r="A4157">
            <v>1</v>
          </cell>
          <cell r="B4157" t="str">
            <v>PD</v>
          </cell>
          <cell r="O4157">
            <v>91705</v>
          </cell>
        </row>
        <row r="4158">
          <cell r="A4158">
            <v>1</v>
          </cell>
          <cell r="B4158" t="str">
            <v>PD</v>
          </cell>
          <cell r="O4158">
            <v>35499</v>
          </cell>
        </row>
        <row r="4159">
          <cell r="A4159">
            <v>1</v>
          </cell>
          <cell r="B4159" t="str">
            <v>PD</v>
          </cell>
          <cell r="O4159">
            <v>197884</v>
          </cell>
        </row>
        <row r="4160">
          <cell r="A4160">
            <v>1</v>
          </cell>
          <cell r="B4160" t="str">
            <v>PD</v>
          </cell>
          <cell r="O4160">
            <v>100632</v>
          </cell>
        </row>
        <row r="4161">
          <cell r="A4161">
            <v>1</v>
          </cell>
          <cell r="B4161" t="str">
            <v>PD</v>
          </cell>
          <cell r="O4161">
            <v>32001</v>
          </cell>
        </row>
        <row r="4162">
          <cell r="A4162">
            <v>1</v>
          </cell>
          <cell r="B4162" t="str">
            <v>PD</v>
          </cell>
          <cell r="O4162">
            <v>4119</v>
          </cell>
        </row>
        <row r="4163">
          <cell r="A4163">
            <v>1</v>
          </cell>
          <cell r="B4163" t="str">
            <v>PD</v>
          </cell>
          <cell r="O4163">
            <v>118640</v>
          </cell>
        </row>
        <row r="4164">
          <cell r="A4164">
            <v>1</v>
          </cell>
          <cell r="B4164" t="str">
            <v>PD</v>
          </cell>
          <cell r="O4164">
            <v>97706</v>
          </cell>
        </row>
        <row r="4165">
          <cell r="A4165">
            <v>1</v>
          </cell>
          <cell r="B4165" t="str">
            <v>PD</v>
          </cell>
          <cell r="O4165">
            <v>105959</v>
          </cell>
        </row>
        <row r="4166">
          <cell r="A4166">
            <v>1</v>
          </cell>
          <cell r="B4166" t="str">
            <v>PD</v>
          </cell>
          <cell r="O4166">
            <v>311331</v>
          </cell>
        </row>
        <row r="4167">
          <cell r="A4167">
            <v>1</v>
          </cell>
          <cell r="B4167" t="str">
            <v>PD</v>
          </cell>
          <cell r="O4167">
            <v>163192</v>
          </cell>
        </row>
        <row r="4168">
          <cell r="A4168">
            <v>1</v>
          </cell>
          <cell r="B4168" t="str">
            <v>PD</v>
          </cell>
          <cell r="O4168">
            <v>378366</v>
          </cell>
        </row>
        <row r="4169">
          <cell r="A4169">
            <v>1</v>
          </cell>
          <cell r="B4169" t="str">
            <v>PD</v>
          </cell>
          <cell r="O4169">
            <v>135647</v>
          </cell>
        </row>
        <row r="4170">
          <cell r="A4170">
            <v>1</v>
          </cell>
          <cell r="B4170" t="str">
            <v>PD</v>
          </cell>
          <cell r="O4170">
            <v>158837</v>
          </cell>
        </row>
        <row r="4171">
          <cell r="A4171">
            <v>1</v>
          </cell>
          <cell r="B4171" t="str">
            <v>PD</v>
          </cell>
          <cell r="O4171">
            <v>406</v>
          </cell>
        </row>
        <row r="4172">
          <cell r="A4172">
            <v>1</v>
          </cell>
          <cell r="B4172" t="str">
            <v>PD</v>
          </cell>
          <cell r="O4172">
            <v>68</v>
          </cell>
        </row>
        <row r="4173">
          <cell r="A4173">
            <v>1</v>
          </cell>
          <cell r="B4173" t="str">
            <v>PD</v>
          </cell>
          <cell r="O4173">
            <v>2031545</v>
          </cell>
        </row>
        <row r="4174">
          <cell r="A4174">
            <v>1</v>
          </cell>
          <cell r="B4174" t="str">
            <v>PD</v>
          </cell>
          <cell r="O4174">
            <v>3253</v>
          </cell>
        </row>
        <row r="4175">
          <cell r="A4175">
            <v>1</v>
          </cell>
          <cell r="B4175" t="str">
            <v>PD</v>
          </cell>
          <cell r="O4175">
            <v>3207</v>
          </cell>
        </row>
        <row r="4176">
          <cell r="A4176">
            <v>1</v>
          </cell>
          <cell r="B4176" t="str">
            <v>PD</v>
          </cell>
          <cell r="O4176">
            <v>401</v>
          </cell>
        </row>
        <row r="4177">
          <cell r="A4177">
            <v>1</v>
          </cell>
          <cell r="B4177" t="str">
            <v>PD</v>
          </cell>
          <cell r="O4177">
            <v>200000</v>
          </cell>
        </row>
        <row r="4178">
          <cell r="A4178">
            <v>1</v>
          </cell>
          <cell r="B4178" t="str">
            <v>PD</v>
          </cell>
          <cell r="O4178">
            <v>196586</v>
          </cell>
        </row>
        <row r="4179">
          <cell r="A4179">
            <v>1</v>
          </cell>
          <cell r="B4179" t="str">
            <v>PD</v>
          </cell>
          <cell r="O4179">
            <v>20000000</v>
          </cell>
        </row>
        <row r="4180">
          <cell r="A4180">
            <v>1</v>
          </cell>
          <cell r="B4180" t="str">
            <v>PD</v>
          </cell>
          <cell r="O4180">
            <v>1361</v>
          </cell>
        </row>
        <row r="4181">
          <cell r="A4181">
            <v>1</v>
          </cell>
          <cell r="B4181" t="str">
            <v>PD</v>
          </cell>
          <cell r="O4181">
            <v>52095</v>
          </cell>
        </row>
        <row r="4182">
          <cell r="A4182">
            <v>1</v>
          </cell>
          <cell r="B4182" t="str">
            <v>PD</v>
          </cell>
          <cell r="O4182">
            <v>491466</v>
          </cell>
        </row>
        <row r="4183">
          <cell r="A4183">
            <v>1</v>
          </cell>
          <cell r="B4183" t="str">
            <v>PD</v>
          </cell>
          <cell r="O4183">
            <v>98293</v>
          </cell>
        </row>
        <row r="4184">
          <cell r="A4184">
            <v>1</v>
          </cell>
          <cell r="B4184" t="str">
            <v>PD</v>
          </cell>
          <cell r="O4184">
            <v>786345</v>
          </cell>
        </row>
        <row r="4185">
          <cell r="A4185">
            <v>1</v>
          </cell>
          <cell r="B4185" t="str">
            <v>PD</v>
          </cell>
          <cell r="O4185">
            <v>491466</v>
          </cell>
        </row>
        <row r="4186">
          <cell r="A4186">
            <v>1</v>
          </cell>
          <cell r="B4186" t="str">
            <v>PD</v>
          </cell>
          <cell r="O4186">
            <v>216245</v>
          </cell>
        </row>
        <row r="4187">
          <cell r="A4187">
            <v>1</v>
          </cell>
          <cell r="B4187" t="str">
            <v>PD</v>
          </cell>
          <cell r="O4187">
            <v>49252</v>
          </cell>
        </row>
        <row r="4188">
          <cell r="A4188">
            <v>1</v>
          </cell>
          <cell r="B4188" t="str">
            <v>PD</v>
          </cell>
          <cell r="O4188">
            <v>1253965</v>
          </cell>
        </row>
        <row r="4189">
          <cell r="A4189">
            <v>1</v>
          </cell>
          <cell r="B4189" t="str">
            <v>PD</v>
          </cell>
          <cell r="O4189">
            <v>1477571</v>
          </cell>
        </row>
        <row r="4190">
          <cell r="A4190">
            <v>1</v>
          </cell>
          <cell r="B4190" t="str">
            <v>PD</v>
          </cell>
          <cell r="O4190">
            <v>1363374</v>
          </cell>
        </row>
        <row r="4191">
          <cell r="A4191">
            <v>1</v>
          </cell>
          <cell r="B4191" t="str">
            <v>PD</v>
          </cell>
          <cell r="O4191">
            <v>108355</v>
          </cell>
        </row>
        <row r="4192">
          <cell r="A4192">
            <v>1</v>
          </cell>
          <cell r="B4192" t="str">
            <v>PD</v>
          </cell>
          <cell r="O4192">
            <v>786550</v>
          </cell>
        </row>
        <row r="4193">
          <cell r="A4193">
            <v>1</v>
          </cell>
          <cell r="B4193" t="str">
            <v>PD</v>
          </cell>
          <cell r="O4193">
            <v>3500000</v>
          </cell>
        </row>
        <row r="4194">
          <cell r="A4194">
            <v>1</v>
          </cell>
          <cell r="B4194" t="str">
            <v>PD</v>
          </cell>
          <cell r="O4194">
            <v>13000000</v>
          </cell>
        </row>
        <row r="4195">
          <cell r="A4195">
            <v>1</v>
          </cell>
          <cell r="B4195" t="str">
            <v>PD</v>
          </cell>
          <cell r="O4195">
            <v>0</v>
          </cell>
        </row>
        <row r="4196">
          <cell r="A4196">
            <v>1</v>
          </cell>
          <cell r="B4196" t="str">
            <v>PD</v>
          </cell>
          <cell r="O4196">
            <v>392000</v>
          </cell>
        </row>
        <row r="4197">
          <cell r="A4197">
            <v>1</v>
          </cell>
          <cell r="B4197" t="str">
            <v>PD</v>
          </cell>
          <cell r="O4197">
            <v>361</v>
          </cell>
        </row>
        <row r="4198">
          <cell r="A4198">
            <v>1</v>
          </cell>
          <cell r="B4198" t="str">
            <v>PD</v>
          </cell>
          <cell r="O4198">
            <v>3402</v>
          </cell>
        </row>
        <row r="4199">
          <cell r="A4199">
            <v>1</v>
          </cell>
          <cell r="B4199" t="str">
            <v>PD</v>
          </cell>
          <cell r="O4199">
            <v>680</v>
          </cell>
        </row>
        <row r="4200">
          <cell r="A4200">
            <v>1</v>
          </cell>
          <cell r="B4200" t="str">
            <v>PD</v>
          </cell>
          <cell r="O4200">
            <v>1504399</v>
          </cell>
        </row>
        <row r="4201">
          <cell r="A4201">
            <v>1</v>
          </cell>
          <cell r="B4201" t="str">
            <v>PD</v>
          </cell>
          <cell r="O4201">
            <v>5444</v>
          </cell>
        </row>
        <row r="4202">
          <cell r="A4202">
            <v>1</v>
          </cell>
          <cell r="B4202" t="str">
            <v>PD</v>
          </cell>
          <cell r="O4202">
            <v>3402</v>
          </cell>
        </row>
        <row r="4203">
          <cell r="A4203">
            <v>1</v>
          </cell>
          <cell r="B4203" t="str">
            <v>PD</v>
          </cell>
          <cell r="O4203">
            <v>1497</v>
          </cell>
        </row>
        <row r="4204">
          <cell r="A4204">
            <v>1</v>
          </cell>
          <cell r="B4204" t="str">
            <v>PD</v>
          </cell>
          <cell r="O4204">
            <v>570000</v>
          </cell>
        </row>
        <row r="4205">
          <cell r="A4205">
            <v>1</v>
          </cell>
          <cell r="B4205" t="str">
            <v>PD</v>
          </cell>
          <cell r="O4205">
            <v>8055290</v>
          </cell>
        </row>
        <row r="4206">
          <cell r="A4206">
            <v>1</v>
          </cell>
          <cell r="B4206" t="str">
            <v>PD</v>
          </cell>
          <cell r="O4206">
            <v>39800319</v>
          </cell>
        </row>
        <row r="4207">
          <cell r="A4207">
            <v>1</v>
          </cell>
          <cell r="B4207" t="str">
            <v>PD</v>
          </cell>
          <cell r="O4207">
            <v>69605</v>
          </cell>
        </row>
        <row r="4208">
          <cell r="A4208">
            <v>1</v>
          </cell>
          <cell r="B4208" t="str">
            <v>PD</v>
          </cell>
          <cell r="O4208">
            <v>3670000</v>
          </cell>
        </row>
        <row r="4209">
          <cell r="A4209">
            <v>1</v>
          </cell>
          <cell r="B4209" t="str">
            <v>PD</v>
          </cell>
          <cell r="O4209">
            <v>500000</v>
          </cell>
        </row>
        <row r="4210">
          <cell r="A4210">
            <v>1</v>
          </cell>
          <cell r="B4210" t="str">
            <v>PD</v>
          </cell>
          <cell r="O4210">
            <v>49147</v>
          </cell>
        </row>
        <row r="4211">
          <cell r="A4211">
            <v>1</v>
          </cell>
          <cell r="B4211" t="str">
            <v>PD</v>
          </cell>
          <cell r="O4211">
            <v>3770000</v>
          </cell>
        </row>
        <row r="4212">
          <cell r="A4212">
            <v>1</v>
          </cell>
          <cell r="B4212" t="str">
            <v>PD</v>
          </cell>
          <cell r="O4212">
            <v>98293</v>
          </cell>
        </row>
        <row r="4213">
          <cell r="A4213">
            <v>1</v>
          </cell>
          <cell r="B4213" t="str">
            <v>PD</v>
          </cell>
          <cell r="O4213">
            <v>491466</v>
          </cell>
        </row>
        <row r="4214">
          <cell r="A4214">
            <v>1</v>
          </cell>
          <cell r="B4214" t="str">
            <v>PD</v>
          </cell>
          <cell r="O4214">
            <v>463288</v>
          </cell>
        </row>
        <row r="4215">
          <cell r="A4215">
            <v>1</v>
          </cell>
          <cell r="B4215" t="str">
            <v>PD</v>
          </cell>
          <cell r="O4215">
            <v>57910</v>
          </cell>
        </row>
        <row r="4216">
          <cell r="A4216">
            <v>1</v>
          </cell>
          <cell r="B4216" t="str">
            <v>PD</v>
          </cell>
          <cell r="O4216">
            <v>1704993</v>
          </cell>
        </row>
        <row r="4217">
          <cell r="A4217">
            <v>1</v>
          </cell>
          <cell r="B4217" t="str">
            <v>PD</v>
          </cell>
          <cell r="O4217">
            <v>4100000</v>
          </cell>
        </row>
        <row r="4218">
          <cell r="A4218">
            <v>1</v>
          </cell>
          <cell r="B4218" t="str">
            <v>PD</v>
          </cell>
          <cell r="O4218">
            <v>6000000</v>
          </cell>
        </row>
        <row r="4219">
          <cell r="A4219">
            <v>1</v>
          </cell>
          <cell r="B4219" t="str">
            <v>PD</v>
          </cell>
          <cell r="O4219">
            <v>1607483</v>
          </cell>
        </row>
        <row r="4220">
          <cell r="A4220">
            <v>1</v>
          </cell>
          <cell r="B4220" t="str">
            <v>PD</v>
          </cell>
          <cell r="O4220">
            <v>1500000</v>
          </cell>
        </row>
        <row r="4221">
          <cell r="A4221">
            <v>1</v>
          </cell>
          <cell r="B4221" t="str">
            <v>PD</v>
          </cell>
          <cell r="O4221">
            <v>44018929</v>
          </cell>
        </row>
        <row r="4222">
          <cell r="A4222">
            <v>1</v>
          </cell>
          <cell r="B4222" t="str">
            <v>PD</v>
          </cell>
          <cell r="O4222">
            <v>25046219</v>
          </cell>
        </row>
        <row r="4223">
          <cell r="A4223">
            <v>1</v>
          </cell>
          <cell r="B4223" t="str">
            <v>PD</v>
          </cell>
          <cell r="O4223">
            <v>12673588</v>
          </cell>
        </row>
        <row r="4224">
          <cell r="A4224">
            <v>1</v>
          </cell>
          <cell r="B4224" t="str">
            <v>PD</v>
          </cell>
          <cell r="O4224">
            <v>3600000</v>
          </cell>
        </row>
        <row r="4225">
          <cell r="A4225">
            <v>1</v>
          </cell>
          <cell r="B4225" t="str">
            <v>PD</v>
          </cell>
          <cell r="O4225">
            <v>1500000</v>
          </cell>
        </row>
        <row r="4226">
          <cell r="A4226">
            <v>1</v>
          </cell>
          <cell r="B4226" t="str">
            <v>PD</v>
          </cell>
          <cell r="O4226">
            <v>6200000</v>
          </cell>
        </row>
        <row r="4227">
          <cell r="A4227">
            <v>1</v>
          </cell>
          <cell r="B4227" t="str">
            <v>PD</v>
          </cell>
          <cell r="O4227">
            <v>344767</v>
          </cell>
        </row>
        <row r="4228">
          <cell r="A4228">
            <v>1</v>
          </cell>
          <cell r="B4228" t="str">
            <v>PD</v>
          </cell>
          <cell r="O4228">
            <v>2200000</v>
          </cell>
        </row>
        <row r="4229">
          <cell r="A4229">
            <v>1</v>
          </cell>
          <cell r="B4229" t="str">
            <v>PD</v>
          </cell>
          <cell r="O4229">
            <v>0</v>
          </cell>
        </row>
        <row r="4230">
          <cell r="A4230">
            <v>1</v>
          </cell>
          <cell r="B4230" t="str">
            <v>PD</v>
          </cell>
          <cell r="O4230">
            <v>0</v>
          </cell>
        </row>
        <row r="4231">
          <cell r="A4231">
            <v>1</v>
          </cell>
          <cell r="B4231" t="str">
            <v>PD</v>
          </cell>
          <cell r="O4231">
            <v>15000000</v>
          </cell>
        </row>
        <row r="4232">
          <cell r="A4232">
            <v>1</v>
          </cell>
          <cell r="B4232" t="str">
            <v>PD</v>
          </cell>
          <cell r="O4232">
            <v>10160000</v>
          </cell>
        </row>
        <row r="4233">
          <cell r="A4233">
            <v>1</v>
          </cell>
          <cell r="B4233" t="str">
            <v>PD</v>
          </cell>
          <cell r="O4233">
            <v>848771</v>
          </cell>
        </row>
        <row r="4234">
          <cell r="A4234">
            <v>1</v>
          </cell>
          <cell r="B4234" t="str">
            <v>PD</v>
          </cell>
          <cell r="O4234">
            <v>482</v>
          </cell>
        </row>
        <row r="4235">
          <cell r="A4235">
            <v>1</v>
          </cell>
          <cell r="B4235" t="str">
            <v>PD</v>
          </cell>
          <cell r="O4235">
            <v>340</v>
          </cell>
        </row>
        <row r="4236">
          <cell r="A4236">
            <v>1</v>
          </cell>
          <cell r="B4236" t="str">
            <v>PD</v>
          </cell>
          <cell r="O4236">
            <v>680</v>
          </cell>
        </row>
        <row r="4237">
          <cell r="A4237">
            <v>1</v>
          </cell>
          <cell r="B4237" t="str">
            <v>PD</v>
          </cell>
          <cell r="O4237">
            <v>3402</v>
          </cell>
        </row>
        <row r="4238">
          <cell r="A4238">
            <v>1</v>
          </cell>
          <cell r="B4238" t="str">
            <v>PD</v>
          </cell>
          <cell r="O4238">
            <v>3207</v>
          </cell>
        </row>
        <row r="4239">
          <cell r="A4239">
            <v>1</v>
          </cell>
          <cell r="B4239" t="str">
            <v>PD</v>
          </cell>
          <cell r="O4239">
            <v>401</v>
          </cell>
        </row>
        <row r="4240">
          <cell r="A4240">
            <v>1</v>
          </cell>
          <cell r="B4240" t="str">
            <v>PD</v>
          </cell>
          <cell r="O4240">
            <v>11803</v>
          </cell>
        </row>
        <row r="4241">
          <cell r="A4241">
            <v>1</v>
          </cell>
          <cell r="B4241" t="str">
            <v>PD</v>
          </cell>
          <cell r="O4241">
            <v>57058251</v>
          </cell>
        </row>
        <row r="4242">
          <cell r="A4242">
            <v>1</v>
          </cell>
          <cell r="B4242" t="str">
            <v>PD</v>
          </cell>
          <cell r="O4242">
            <v>83549</v>
          </cell>
        </row>
        <row r="4243">
          <cell r="A4243">
            <v>1</v>
          </cell>
          <cell r="B4243" t="str">
            <v>PD</v>
          </cell>
          <cell r="O4243">
            <v>49147</v>
          </cell>
        </row>
        <row r="4244">
          <cell r="A4244">
            <v>1</v>
          </cell>
          <cell r="B4244" t="str">
            <v>PD</v>
          </cell>
          <cell r="O4244">
            <v>12483</v>
          </cell>
        </row>
        <row r="4245">
          <cell r="A4245">
            <v>1</v>
          </cell>
          <cell r="B4245" t="str">
            <v>PD</v>
          </cell>
          <cell r="O4245">
            <v>12778</v>
          </cell>
        </row>
        <row r="4246">
          <cell r="A4246">
            <v>1</v>
          </cell>
          <cell r="B4246" t="str">
            <v>PD</v>
          </cell>
          <cell r="O4246">
            <v>12483</v>
          </cell>
        </row>
        <row r="4247">
          <cell r="A4247">
            <v>1</v>
          </cell>
          <cell r="B4247" t="str">
            <v>PD</v>
          </cell>
          <cell r="O4247">
            <v>12483</v>
          </cell>
        </row>
        <row r="4248">
          <cell r="A4248">
            <v>1</v>
          </cell>
          <cell r="B4248" t="str">
            <v>PD</v>
          </cell>
          <cell r="O4248">
            <v>12778</v>
          </cell>
        </row>
        <row r="4249">
          <cell r="A4249">
            <v>1</v>
          </cell>
          <cell r="B4249" t="str">
            <v>PD</v>
          </cell>
          <cell r="O4249">
            <v>12483</v>
          </cell>
        </row>
        <row r="4250">
          <cell r="A4250">
            <v>1</v>
          </cell>
          <cell r="B4250" t="str">
            <v>PD</v>
          </cell>
          <cell r="O4250">
            <v>492524</v>
          </cell>
        </row>
        <row r="4251">
          <cell r="A4251">
            <v>1</v>
          </cell>
          <cell r="B4251" t="str">
            <v>PD</v>
          </cell>
          <cell r="O4251">
            <v>21033</v>
          </cell>
        </row>
        <row r="4252">
          <cell r="A4252">
            <v>1</v>
          </cell>
          <cell r="B4252" t="str">
            <v>PD</v>
          </cell>
          <cell r="O4252">
            <v>2368739</v>
          </cell>
        </row>
        <row r="4253">
          <cell r="A4253">
            <v>1</v>
          </cell>
          <cell r="B4253" t="str">
            <v>PD</v>
          </cell>
          <cell r="O4253">
            <v>1216810</v>
          </cell>
        </row>
        <row r="4254">
          <cell r="A4254">
            <v>1</v>
          </cell>
          <cell r="B4254" t="str">
            <v>PD</v>
          </cell>
          <cell r="O4254">
            <v>578</v>
          </cell>
        </row>
        <row r="4255">
          <cell r="A4255">
            <v>1</v>
          </cell>
          <cell r="B4255" t="str">
            <v>PD</v>
          </cell>
          <cell r="O4255">
            <v>340</v>
          </cell>
        </row>
        <row r="4256">
          <cell r="A4256">
            <v>1</v>
          </cell>
          <cell r="B4256" t="str">
            <v>PD</v>
          </cell>
          <cell r="O4256">
            <v>86</v>
          </cell>
        </row>
        <row r="4257">
          <cell r="A4257">
            <v>1</v>
          </cell>
          <cell r="B4257" t="str">
            <v>PD</v>
          </cell>
          <cell r="O4257">
            <v>88</v>
          </cell>
        </row>
        <row r="4258">
          <cell r="A4258">
            <v>1</v>
          </cell>
          <cell r="B4258" t="str">
            <v>PD</v>
          </cell>
          <cell r="O4258">
            <v>86</v>
          </cell>
        </row>
        <row r="4259">
          <cell r="A4259">
            <v>1</v>
          </cell>
          <cell r="B4259" t="str">
            <v>PD</v>
          </cell>
          <cell r="O4259">
            <v>86</v>
          </cell>
        </row>
        <row r="4260">
          <cell r="A4260">
            <v>1</v>
          </cell>
          <cell r="B4260" t="str">
            <v>PD</v>
          </cell>
          <cell r="O4260">
            <v>88</v>
          </cell>
        </row>
        <row r="4261">
          <cell r="A4261">
            <v>1</v>
          </cell>
          <cell r="B4261" t="str">
            <v>PD</v>
          </cell>
          <cell r="O4261">
            <v>86</v>
          </cell>
        </row>
        <row r="4262">
          <cell r="A4262">
            <v>1</v>
          </cell>
          <cell r="B4262" t="str">
            <v>PD</v>
          </cell>
          <cell r="O4262">
            <v>201906</v>
          </cell>
        </row>
        <row r="4263">
          <cell r="A4263">
            <v>1</v>
          </cell>
          <cell r="B4263" t="str">
            <v>PD</v>
          </cell>
          <cell r="O4263">
            <v>969941</v>
          </cell>
        </row>
        <row r="4264">
          <cell r="A4264">
            <v>1</v>
          </cell>
          <cell r="B4264" t="str">
            <v>PD</v>
          </cell>
          <cell r="O4264">
            <v>49487</v>
          </cell>
        </row>
        <row r="4265">
          <cell r="A4265">
            <v>1</v>
          </cell>
          <cell r="B4265" t="str">
            <v>PD</v>
          </cell>
          <cell r="O4265">
            <v>1956319</v>
          </cell>
        </row>
        <row r="4266">
          <cell r="A4266">
            <v>1</v>
          </cell>
          <cell r="B4266" t="str">
            <v>PD</v>
          </cell>
          <cell r="O4266">
            <v>38508</v>
          </cell>
        </row>
        <row r="4267">
          <cell r="A4267">
            <v>1</v>
          </cell>
          <cell r="B4267" t="str">
            <v>PD</v>
          </cell>
          <cell r="O4267">
            <v>245733</v>
          </cell>
        </row>
        <row r="4268">
          <cell r="A4268">
            <v>1</v>
          </cell>
          <cell r="B4268" t="str">
            <v>PD</v>
          </cell>
          <cell r="O4268">
            <v>11795</v>
          </cell>
        </row>
        <row r="4269">
          <cell r="A4269">
            <v>1</v>
          </cell>
          <cell r="B4269" t="str">
            <v>PD</v>
          </cell>
          <cell r="O4269">
            <v>129747</v>
          </cell>
        </row>
        <row r="4270">
          <cell r="A4270">
            <v>1</v>
          </cell>
          <cell r="B4270" t="str">
            <v>PD</v>
          </cell>
          <cell r="O4270">
            <v>45125</v>
          </cell>
        </row>
        <row r="4271">
          <cell r="A4271">
            <v>1</v>
          </cell>
          <cell r="B4271" t="str">
            <v>PD</v>
          </cell>
          <cell r="O4271">
            <v>54150</v>
          </cell>
        </row>
        <row r="4272">
          <cell r="A4272">
            <v>1</v>
          </cell>
          <cell r="B4272" t="str">
            <v>PD</v>
          </cell>
          <cell r="O4272">
            <v>42791</v>
          </cell>
        </row>
        <row r="4273">
          <cell r="A4273">
            <v>1</v>
          </cell>
          <cell r="B4273" t="str">
            <v>PD</v>
          </cell>
          <cell r="O4273">
            <v>41720</v>
          </cell>
        </row>
        <row r="4274">
          <cell r="A4274">
            <v>1</v>
          </cell>
          <cell r="B4274" t="str">
            <v>PD</v>
          </cell>
          <cell r="O4274">
            <v>267</v>
          </cell>
        </row>
        <row r="4275">
          <cell r="A4275">
            <v>1</v>
          </cell>
          <cell r="B4275" t="str">
            <v>PD</v>
          </cell>
          <cell r="O4275">
            <v>1701</v>
          </cell>
        </row>
        <row r="4276">
          <cell r="A4276">
            <v>1</v>
          </cell>
          <cell r="B4276" t="str">
            <v>PD</v>
          </cell>
          <cell r="O4276">
            <v>74230</v>
          </cell>
        </row>
        <row r="4277">
          <cell r="A4277">
            <v>1</v>
          </cell>
          <cell r="B4277" t="str">
            <v>PD</v>
          </cell>
          <cell r="O4277">
            <v>82</v>
          </cell>
        </row>
        <row r="4278">
          <cell r="A4278">
            <v>1</v>
          </cell>
          <cell r="B4278" t="str">
            <v>PD</v>
          </cell>
          <cell r="O4278">
            <v>898</v>
          </cell>
        </row>
        <row r="4279">
          <cell r="A4279">
            <v>1</v>
          </cell>
          <cell r="B4279" t="str">
            <v>PD</v>
          </cell>
          <cell r="O4279">
            <v>45983</v>
          </cell>
        </row>
        <row r="4280">
          <cell r="A4280">
            <v>1</v>
          </cell>
          <cell r="B4280" t="str">
            <v>PD</v>
          </cell>
          <cell r="O4280">
            <v>52095</v>
          </cell>
        </row>
        <row r="4281">
          <cell r="A4281">
            <v>1</v>
          </cell>
          <cell r="B4281" t="str">
            <v>PD</v>
          </cell>
          <cell r="O4281">
            <v>52587</v>
          </cell>
        </row>
        <row r="4282">
          <cell r="A4282">
            <v>1</v>
          </cell>
          <cell r="B4282" t="str">
            <v>PD</v>
          </cell>
          <cell r="O4282">
            <v>49147</v>
          </cell>
        </row>
        <row r="4283">
          <cell r="A4283">
            <v>1</v>
          </cell>
          <cell r="B4283" t="str">
            <v>PD</v>
          </cell>
          <cell r="O4283">
            <v>4915</v>
          </cell>
        </row>
        <row r="4284">
          <cell r="A4284">
            <v>1</v>
          </cell>
          <cell r="B4284" t="str">
            <v>PD</v>
          </cell>
          <cell r="O4284">
            <v>294879</v>
          </cell>
        </row>
        <row r="4285">
          <cell r="A4285">
            <v>1</v>
          </cell>
          <cell r="B4285" t="str">
            <v>PD</v>
          </cell>
          <cell r="O4285">
            <v>29488</v>
          </cell>
        </row>
        <row r="4286">
          <cell r="A4286">
            <v>1</v>
          </cell>
          <cell r="B4286" t="str">
            <v>PD</v>
          </cell>
          <cell r="O4286">
            <v>153667</v>
          </cell>
        </row>
        <row r="4287">
          <cell r="A4287">
            <v>1</v>
          </cell>
          <cell r="B4287" t="str">
            <v>PD</v>
          </cell>
          <cell r="O4287">
            <v>2462618</v>
          </cell>
        </row>
        <row r="4288">
          <cell r="A4288">
            <v>1</v>
          </cell>
          <cell r="B4288" t="str">
            <v>PD</v>
          </cell>
          <cell r="O4288">
            <v>1136000</v>
          </cell>
        </row>
        <row r="4289">
          <cell r="A4289">
            <v>1</v>
          </cell>
          <cell r="B4289" t="str">
            <v>PD</v>
          </cell>
          <cell r="O4289">
            <v>361</v>
          </cell>
        </row>
        <row r="4290">
          <cell r="A4290">
            <v>1</v>
          </cell>
          <cell r="B4290" t="str">
            <v>PD</v>
          </cell>
          <cell r="O4290">
            <v>364</v>
          </cell>
        </row>
        <row r="4291">
          <cell r="A4291">
            <v>1</v>
          </cell>
          <cell r="B4291" t="str">
            <v>PD</v>
          </cell>
          <cell r="O4291">
            <v>138563</v>
          </cell>
        </row>
        <row r="4292">
          <cell r="A4292">
            <v>1</v>
          </cell>
          <cell r="B4292" t="str">
            <v>PD</v>
          </cell>
          <cell r="O4292">
            <v>340</v>
          </cell>
        </row>
        <row r="4293">
          <cell r="A4293">
            <v>1</v>
          </cell>
          <cell r="B4293" t="str">
            <v>PD</v>
          </cell>
          <cell r="O4293">
            <v>34</v>
          </cell>
        </row>
        <row r="4294">
          <cell r="A4294">
            <v>1</v>
          </cell>
          <cell r="B4294" t="str">
            <v>PD</v>
          </cell>
          <cell r="O4294">
            <v>2041</v>
          </cell>
        </row>
        <row r="4295">
          <cell r="A4295">
            <v>1</v>
          </cell>
          <cell r="B4295" t="str">
            <v>PD</v>
          </cell>
          <cell r="O4295">
            <v>47711</v>
          </cell>
        </row>
        <row r="4296">
          <cell r="A4296">
            <v>1</v>
          </cell>
          <cell r="B4296" t="str">
            <v>PD</v>
          </cell>
          <cell r="O4296">
            <v>182822</v>
          </cell>
        </row>
        <row r="4297">
          <cell r="A4297">
            <v>1</v>
          </cell>
          <cell r="B4297" t="str">
            <v>PD</v>
          </cell>
          <cell r="O4297">
            <v>800000</v>
          </cell>
        </row>
      </sheetData>
      <sheetData sheetId="1" refreshError="1"/>
      <sheetData sheetId="2" refreshError="1"/>
      <sheetData sheetId="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02CD12 DENOMINACION"/>
      <sheetName val="AI General"/>
      <sheetName val="AI"/>
      <sheetName val="AI OK"/>
      <sheetName val="PARTIDA"/>
      <sheetName val="Hoja1"/>
      <sheetName val="02CD12_CENTRAL_AUTON_OD - AI E "/>
    </sheetNames>
    <sheetDataSet>
      <sheetData sheetId="0">
        <row r="2">
          <cell r="C2" t="str">
            <v>003</v>
          </cell>
        </row>
      </sheetData>
      <sheetData sheetId="1">
        <row r="8">
          <cell r="A8" t="str">
            <v>001</v>
          </cell>
          <cell r="I8" t="str">
            <v>S182</v>
          </cell>
          <cell r="J8" t="str">
            <v>Apoyo</v>
          </cell>
        </row>
        <row r="9">
          <cell r="I9" t="str">
            <v>S118</v>
          </cell>
          <cell r="J9" t="str">
            <v>Apoyo</v>
          </cell>
        </row>
        <row r="10">
          <cell r="I10" t="str">
            <v>S117</v>
          </cell>
          <cell r="J10" t="str">
            <v>Apoyo</v>
          </cell>
        </row>
        <row r="11">
          <cell r="I11" t="str">
            <v>S119</v>
          </cell>
          <cell r="J11" t="str">
            <v>Apoyo</v>
          </cell>
        </row>
        <row r="12">
          <cell r="I12" t="str">
            <v>S120</v>
          </cell>
          <cell r="J12" t="str">
            <v>Apoyo</v>
          </cell>
        </row>
        <row r="13">
          <cell r="I13" t="str">
            <v>S162</v>
          </cell>
          <cell r="J13" t="str">
            <v>Apoyo</v>
          </cell>
        </row>
        <row r="14">
          <cell r="I14" t="str">
            <v>S167</v>
          </cell>
          <cell r="J14" t="str">
            <v>Apoyo</v>
          </cell>
        </row>
        <row r="15">
          <cell r="I15" t="str">
            <v>S168</v>
          </cell>
          <cell r="J15" t="str">
            <v>Apoyo</v>
          </cell>
        </row>
        <row r="16">
          <cell r="I16" t="str">
            <v>S163</v>
          </cell>
          <cell r="J16" t="str">
            <v>Apoyo</v>
          </cell>
        </row>
        <row r="17">
          <cell r="I17" t="str">
            <v>S164</v>
          </cell>
          <cell r="J17" t="str">
            <v xml:space="preserve">Acción </v>
          </cell>
        </row>
        <row r="18">
          <cell r="I18" t="str">
            <v>P001</v>
          </cell>
          <cell r="J18" t="str">
            <v>Acción</v>
          </cell>
        </row>
        <row r="19">
          <cell r="I19" t="str">
            <v>P002</v>
          </cell>
          <cell r="J19" t="str">
            <v>Acción</v>
          </cell>
        </row>
        <row r="20">
          <cell r="I20" t="str">
            <v>U026</v>
          </cell>
          <cell r="J20" t="str">
            <v>Apoyo</v>
          </cell>
        </row>
        <row r="21">
          <cell r="I21" t="str">
            <v>E137</v>
          </cell>
          <cell r="J21" t="str">
            <v>Persona</v>
          </cell>
        </row>
        <row r="22">
          <cell r="I22" t="str">
            <v>S166</v>
          </cell>
          <cell r="J22" t="str">
            <v>Apoyo</v>
          </cell>
        </row>
        <row r="23">
          <cell r="I23" t="str">
            <v>F032</v>
          </cell>
          <cell r="J23" t="str">
            <v xml:space="preserve">Acción </v>
          </cell>
        </row>
        <row r="24">
          <cell r="I24" t="str">
            <v>S121</v>
          </cell>
          <cell r="J24" t="str">
            <v xml:space="preserve">Apoyo </v>
          </cell>
        </row>
        <row r="25">
          <cell r="I25" t="str">
            <v>F029</v>
          </cell>
          <cell r="J25" t="str">
            <v>Crédito</v>
          </cell>
        </row>
        <row r="26">
          <cell r="I26" t="str">
            <v>S169</v>
          </cell>
          <cell r="J26" t="str">
            <v xml:space="preserve">Apoyo </v>
          </cell>
        </row>
        <row r="27">
          <cell r="I27" t="str">
            <v>S170</v>
          </cell>
          <cell r="J27" t="str">
            <v xml:space="preserve">Apoyo </v>
          </cell>
        </row>
        <row r="28">
          <cell r="I28" t="str">
            <v>S171</v>
          </cell>
          <cell r="J28" t="str">
            <v xml:space="preserve">Apoyo </v>
          </cell>
        </row>
        <row r="29">
          <cell r="I29" t="str">
            <v>S172</v>
          </cell>
          <cell r="J29" t="str">
            <v>Acción</v>
          </cell>
        </row>
        <row r="30">
          <cell r="I30" t="str">
            <v>S173</v>
          </cell>
          <cell r="J30" t="str">
            <v xml:space="preserve">Acción </v>
          </cell>
        </row>
        <row r="31">
          <cell r="I31" t="str">
            <v>S174</v>
          </cell>
          <cell r="J31" t="str">
            <v xml:space="preserve">Apoyo </v>
          </cell>
        </row>
        <row r="32">
          <cell r="I32" t="str">
            <v>S176</v>
          </cell>
          <cell r="J32" t="str">
            <v xml:space="preserve">Acción </v>
          </cell>
        </row>
        <row r="33">
          <cell r="I33" t="str">
            <v>S177</v>
          </cell>
          <cell r="J33" t="str">
            <v xml:space="preserve">Acción </v>
          </cell>
        </row>
        <row r="34">
          <cell r="I34" t="str">
            <v>S178</v>
          </cell>
          <cell r="J34" t="str">
            <v xml:space="preserve">Apoyo </v>
          </cell>
        </row>
        <row r="35">
          <cell r="I35" t="str">
            <v>S179</v>
          </cell>
          <cell r="J35" t="str">
            <v xml:space="preserve">Acción </v>
          </cell>
        </row>
        <row r="36">
          <cell r="I36" t="str">
            <v>S181</v>
          </cell>
          <cell r="J36" t="str">
            <v xml:space="preserve">Apoyo </v>
          </cell>
        </row>
        <row r="37">
          <cell r="I37" t="str">
            <v>S122</v>
          </cell>
          <cell r="J37" t="str">
            <v>Apoyo</v>
          </cell>
        </row>
        <row r="38">
          <cell r="I38" t="str">
            <v>S123</v>
          </cell>
          <cell r="J38" t="str">
            <v>Acción</v>
          </cell>
        </row>
        <row r="39">
          <cell r="I39" t="str">
            <v>F033</v>
          </cell>
          <cell r="J39" t="str">
            <v>Apoyo</v>
          </cell>
        </row>
        <row r="40">
          <cell r="I40" t="str">
            <v>P047</v>
          </cell>
          <cell r="J40" t="str">
            <v>Acción</v>
          </cell>
        </row>
        <row r="41">
          <cell r="I41" t="str">
            <v>S175</v>
          </cell>
          <cell r="J41" t="str">
            <v xml:space="preserve">Documento </v>
          </cell>
        </row>
        <row r="42">
          <cell r="I42" t="str">
            <v>S180</v>
          </cell>
          <cell r="J42" t="str">
            <v xml:space="preserve">Acción </v>
          </cell>
        </row>
        <row r="43">
          <cell r="I43" t="str">
            <v>K015</v>
          </cell>
          <cell r="J43" t="str">
            <v>Obra</v>
          </cell>
        </row>
        <row r="44">
          <cell r="I44" t="str">
            <v>K016</v>
          </cell>
          <cell r="J44" t="str">
            <v xml:space="preserve">Mantenimiento </v>
          </cell>
        </row>
        <row r="45">
          <cell r="I45" t="str">
            <v>E130</v>
          </cell>
          <cell r="J45" t="str">
            <v xml:space="preserve">Servicio </v>
          </cell>
        </row>
        <row r="46">
          <cell r="I46" t="str">
            <v>K014</v>
          </cell>
          <cell r="J46" t="str">
            <v xml:space="preserve">Acción </v>
          </cell>
        </row>
        <row r="47">
          <cell r="I47" t="str">
            <v>E123</v>
          </cell>
          <cell r="J47" t="str">
            <v>Tonelada</v>
          </cell>
        </row>
        <row r="48">
          <cell r="I48" t="str">
            <v>G021</v>
          </cell>
          <cell r="J48" t="str">
            <v>Servicio</v>
          </cell>
        </row>
        <row r="49">
          <cell r="I49" t="str">
            <v>E122</v>
          </cell>
          <cell r="J49" t="str">
            <v xml:space="preserve">Metro cuadrado </v>
          </cell>
        </row>
        <row r="50">
          <cell r="I50" t="str">
            <v>S183</v>
          </cell>
          <cell r="J50" t="str">
            <v xml:space="preserve">Acción </v>
          </cell>
        </row>
        <row r="51">
          <cell r="I51" t="str">
            <v>G023</v>
          </cell>
          <cell r="J51" t="str">
            <v xml:space="preserve">Servicio </v>
          </cell>
        </row>
        <row r="52">
          <cell r="I52" t="str">
            <v>E125</v>
          </cell>
          <cell r="J52" t="str">
            <v xml:space="preserve">Metro cuadrado </v>
          </cell>
        </row>
        <row r="53">
          <cell r="I53" t="str">
            <v>E124</v>
          </cell>
          <cell r="J53" t="str">
            <v>Obra</v>
          </cell>
        </row>
        <row r="54">
          <cell r="I54" t="str">
            <v>F031</v>
          </cell>
          <cell r="J54" t="str">
            <v>Apoyo</v>
          </cell>
        </row>
        <row r="55">
          <cell r="I55" t="str">
            <v>S165</v>
          </cell>
          <cell r="J55" t="str">
            <v>Apoyo</v>
          </cell>
        </row>
        <row r="56">
          <cell r="I56" t="str">
            <v>E118</v>
          </cell>
          <cell r="J56" t="str">
            <v xml:space="preserve">Acción </v>
          </cell>
        </row>
        <row r="57">
          <cell r="I57" t="str">
            <v>N001</v>
          </cell>
          <cell r="J57" t="str">
            <v xml:space="preserve">Acción </v>
          </cell>
        </row>
        <row r="58">
          <cell r="I58" t="str">
            <v>G022</v>
          </cell>
          <cell r="J58" t="str">
            <v>Acción</v>
          </cell>
        </row>
        <row r="59">
          <cell r="I59" t="str">
            <v>M001</v>
          </cell>
          <cell r="J59" t="str">
            <v>Persona</v>
          </cell>
        </row>
        <row r="60">
          <cell r="I60" t="str">
            <v>O001</v>
          </cell>
          <cell r="J60" t="str">
            <v>Acción</v>
          </cell>
        </row>
        <row r="61">
          <cell r="I61" t="str">
            <v>O001</v>
          </cell>
          <cell r="J61" t="str">
            <v>Acción</v>
          </cell>
        </row>
        <row r="62">
          <cell r="I62" t="str">
            <v>P048</v>
          </cell>
          <cell r="J62" t="str">
            <v>Acción</v>
          </cell>
        </row>
      </sheetData>
      <sheetData sheetId="2" refreshError="1"/>
      <sheetData sheetId="3"/>
      <sheetData sheetId="4">
        <row r="2">
          <cell r="B2">
            <v>1000</v>
          </cell>
          <cell r="C2" t="str">
            <v>Servicios personales</v>
          </cell>
        </row>
        <row r="3">
          <cell r="B3">
            <v>1100</v>
          </cell>
          <cell r="C3" t="str">
            <v>Remuneraciones al personal de carácter permanente.</v>
          </cell>
        </row>
        <row r="4">
          <cell r="B4">
            <v>1110</v>
          </cell>
          <cell r="C4" t="str">
            <v>Dietas.</v>
          </cell>
        </row>
        <row r="5">
          <cell r="B5">
            <v>1111</v>
          </cell>
          <cell r="C5" t="str">
            <v>Dietas.</v>
          </cell>
        </row>
        <row r="6">
          <cell r="B6">
            <v>1120</v>
          </cell>
          <cell r="C6" t="str">
            <v>Haberes.</v>
          </cell>
        </row>
        <row r="7">
          <cell r="B7">
            <v>1121</v>
          </cell>
          <cell r="C7" t="str">
            <v>Haberes para personal de seguridad pública y bomberos.</v>
          </cell>
        </row>
        <row r="8">
          <cell r="B8">
            <v>1130</v>
          </cell>
          <cell r="C8" t="str">
            <v>Sueldos base al personal permanente.</v>
          </cell>
        </row>
        <row r="9">
          <cell r="B9">
            <v>1131</v>
          </cell>
          <cell r="C9" t="str">
            <v>Sueldos base al personal permanente.</v>
          </cell>
        </row>
        <row r="10">
          <cell r="B10">
            <v>1132</v>
          </cell>
          <cell r="C10" t="str">
            <v>Sueldos al personal a lista de raya base.</v>
          </cell>
        </row>
        <row r="11">
          <cell r="B11">
            <v>1140</v>
          </cell>
          <cell r="C11" t="str">
            <v>Remuneraciones por adscripción laboral en el extranjero.</v>
          </cell>
        </row>
        <row r="12">
          <cell r="B12">
            <v>1200</v>
          </cell>
          <cell r="C12" t="str">
            <v>Remuneraciones al personal de carácter transitorio.</v>
          </cell>
        </row>
        <row r="13">
          <cell r="B13">
            <v>1210</v>
          </cell>
          <cell r="C13" t="str">
            <v>Honorarios asimilables a salarios.</v>
          </cell>
        </row>
        <row r="14">
          <cell r="B14">
            <v>1211</v>
          </cell>
          <cell r="C14" t="str">
            <v>Honorarios asimilables a salarios.</v>
          </cell>
        </row>
        <row r="15">
          <cell r="B15">
            <v>1220</v>
          </cell>
          <cell r="C15" t="str">
            <v>Sueldos base al personal eventual.</v>
          </cell>
        </row>
        <row r="16">
          <cell r="B16">
            <v>1221</v>
          </cell>
          <cell r="C16" t="str">
            <v>Sueldos base al personal eventual.</v>
          </cell>
        </row>
        <row r="17">
          <cell r="B17">
            <v>1230</v>
          </cell>
          <cell r="C17" t="str">
            <v>Retribuciones por servicios de carácter social.</v>
          </cell>
        </row>
        <row r="18">
          <cell r="B18">
            <v>1231</v>
          </cell>
          <cell r="C18" t="str">
            <v>Retribuciones por servicios de carácter social.</v>
          </cell>
        </row>
        <row r="19">
          <cell r="B19">
            <v>1240</v>
          </cell>
          <cell r="C19" t="str">
            <v>Retribución a los representantes de los trabajadores y de los patrones en la Junta de Conciliación y Arbitraje.</v>
          </cell>
        </row>
        <row r="20">
          <cell r="B20">
            <v>1241</v>
          </cell>
          <cell r="C20" t="str">
            <v>Retribución a los representantes de los trabajadores y de los patrones en la Junta de Conciliación y Arbitraje.</v>
          </cell>
        </row>
        <row r="21">
          <cell r="B21">
            <v>1300</v>
          </cell>
          <cell r="C21" t="str">
            <v>Remuneraciones adicionales y especiales.</v>
          </cell>
        </row>
        <row r="22">
          <cell r="B22">
            <v>1310</v>
          </cell>
          <cell r="C22" t="str">
            <v>Primas por años de servicios efectivos prestados.</v>
          </cell>
        </row>
        <row r="23">
          <cell r="B23">
            <v>1311</v>
          </cell>
          <cell r="C23" t="str">
            <v>Prima quinquenal por años de servicios efectivos prestados.</v>
          </cell>
        </row>
        <row r="24">
          <cell r="B24">
            <v>1312</v>
          </cell>
          <cell r="C24" t="str">
            <v>Primas por años de servicio activo.</v>
          </cell>
        </row>
        <row r="25">
          <cell r="B25">
            <v>1319</v>
          </cell>
          <cell r="C25" t="str">
            <v>Otras primas por años de servicios efectivos prestados.</v>
          </cell>
        </row>
        <row r="26">
          <cell r="B26">
            <v>1320</v>
          </cell>
          <cell r="C26" t="str">
            <v>Primas de vacaciones, dominical y gratificación de fin de año.</v>
          </cell>
        </row>
        <row r="27">
          <cell r="B27">
            <v>1321</v>
          </cell>
          <cell r="C27" t="str">
            <v>Prima de vacaciones.</v>
          </cell>
        </row>
        <row r="28">
          <cell r="B28">
            <v>1322</v>
          </cell>
          <cell r="C28" t="str">
            <v>Prima dominical.</v>
          </cell>
        </row>
        <row r="29">
          <cell r="B29">
            <v>1323</v>
          </cell>
          <cell r="C29" t="str">
            <v>Gratificación de fin de año.</v>
          </cell>
        </row>
        <row r="30">
          <cell r="B30">
            <v>1330</v>
          </cell>
          <cell r="C30" t="str">
            <v>Horas extraordinarias.</v>
          </cell>
        </row>
        <row r="31">
          <cell r="B31">
            <v>1331</v>
          </cell>
          <cell r="C31" t="str">
            <v>Horas extraordinarias.</v>
          </cell>
        </row>
        <row r="32">
          <cell r="B32">
            <v>1332</v>
          </cell>
          <cell r="C32" t="str">
            <v>Guardias.</v>
          </cell>
        </row>
        <row r="33">
          <cell r="B33">
            <v>1340</v>
          </cell>
          <cell r="C33" t="str">
            <v>Compensaciones.</v>
          </cell>
        </row>
        <row r="34">
          <cell r="B34">
            <v>1341</v>
          </cell>
          <cell r="C34" t="str">
            <v>Compensaciones.</v>
          </cell>
        </row>
        <row r="35">
          <cell r="B35">
            <v>1342</v>
          </cell>
          <cell r="C35" t="str">
            <v>Compensaciones por servicios eventuales.</v>
          </cell>
        </row>
        <row r="36">
          <cell r="B36">
            <v>1343</v>
          </cell>
          <cell r="C36" t="str">
            <v>Compensaciones adicionales y provisionales por servicios especiales.</v>
          </cell>
        </row>
        <row r="37">
          <cell r="B37">
            <v>1350</v>
          </cell>
          <cell r="C37" t="str">
            <v>Sobrehaberes.</v>
          </cell>
        </row>
        <row r="38">
          <cell r="B38">
            <v>1360</v>
          </cell>
          <cell r="C38" t="str">
            <v>Asignaciones de técnico, de mando, por comisión, de vuelo y de técnico especial.</v>
          </cell>
        </row>
        <row r="39">
          <cell r="B39">
            <v>1370</v>
          </cell>
          <cell r="C39" t="str">
            <v>Honorarios especiales.</v>
          </cell>
        </row>
        <row r="40">
          <cell r="B40">
            <v>1371</v>
          </cell>
          <cell r="C40" t="str">
            <v>Honorarios especiales.</v>
          </cell>
        </row>
        <row r="41">
          <cell r="B41">
            <v>1380</v>
          </cell>
          <cell r="C41" t="str">
            <v>Participaciones por vigilancia en el cumplimiento de las leyes y custodia de valores.</v>
          </cell>
        </row>
        <row r="42">
          <cell r="B42">
            <v>1400</v>
          </cell>
          <cell r="C42" t="str">
            <v>Seguridad social.</v>
          </cell>
        </row>
        <row r="43">
          <cell r="B43">
            <v>1410</v>
          </cell>
          <cell r="C43" t="str">
            <v>Aportaciones de seguridad social.</v>
          </cell>
        </row>
        <row r="44">
          <cell r="B44">
            <v>1411</v>
          </cell>
          <cell r="C44" t="str">
            <v>Aportaciones a instituciones de seguridad social.</v>
          </cell>
        </row>
        <row r="45">
          <cell r="B45">
            <v>1412</v>
          </cell>
          <cell r="C45" t="str">
            <v>Aportaciones al Instituto Mexicano del Seguro Social.</v>
          </cell>
        </row>
        <row r="46">
          <cell r="B46">
            <v>1420</v>
          </cell>
          <cell r="C46" t="str">
            <v>Aportaciones a fondos de vivienda.</v>
          </cell>
        </row>
        <row r="47">
          <cell r="B47">
            <v>1421</v>
          </cell>
          <cell r="C47" t="str">
            <v>Aportaciones a fondos de vivienda.</v>
          </cell>
        </row>
        <row r="48">
          <cell r="B48">
            <v>1422</v>
          </cell>
          <cell r="C48" t="str">
            <v>Aportaciones al fondo de vivienda del INFONAVIT.</v>
          </cell>
        </row>
        <row r="49">
          <cell r="B49">
            <v>1430</v>
          </cell>
          <cell r="C49" t="str">
            <v>Aportaciones al sistema para el retiro.</v>
          </cell>
        </row>
        <row r="50">
          <cell r="B50">
            <v>1431</v>
          </cell>
          <cell r="C50" t="str">
            <v>Aportaciones al sistema para el retiro o a la administradora de fondos para el retiro y ahorro solidario.</v>
          </cell>
        </row>
        <row r="51">
          <cell r="B51">
            <v>1440</v>
          </cell>
          <cell r="C51" t="str">
            <v>Aportaciones para seguros.</v>
          </cell>
        </row>
        <row r="52">
          <cell r="B52">
            <v>1441</v>
          </cell>
          <cell r="C52" t="str">
            <v>Primas por seguro de vida del personal civil.</v>
          </cell>
        </row>
        <row r="53">
          <cell r="B53">
            <v>1442</v>
          </cell>
          <cell r="C53" t="str">
            <v>Primas por seguro de vida del personal
de los cuerpos de seguridad pública y bomberos.</v>
          </cell>
        </row>
        <row r="54">
          <cell r="B54">
            <v>1443</v>
          </cell>
          <cell r="C54" t="str">
            <v>Primas por seguro de retiro del personal al servicio de las unidades responsables del gasto del Distrito Federal.</v>
          </cell>
        </row>
        <row r="55">
          <cell r="B55">
            <v>1444</v>
          </cell>
          <cell r="C55" t="str">
            <v>Primas por seguro de responsabilidad
civil y asistencia legal.</v>
          </cell>
        </row>
        <row r="56">
          <cell r="B56">
            <v>1449</v>
          </cell>
          <cell r="C56" t="str">
            <v>Otras aportaciones para seguro.</v>
          </cell>
        </row>
        <row r="57">
          <cell r="B57">
            <v>1500</v>
          </cell>
          <cell r="C57" t="str">
            <v>Otras prestaciones sociales y económicas.</v>
          </cell>
        </row>
        <row r="58">
          <cell r="B58">
            <v>1510</v>
          </cell>
          <cell r="C58" t="str">
            <v>Cuotas para el fondo de ahorro y fondo de trabajo.</v>
          </cell>
        </row>
        <row r="59">
          <cell r="B59">
            <v>1511</v>
          </cell>
          <cell r="C59" t="str">
            <v>Cuotas para el fondo de ahorro y fondo de trabajo.</v>
          </cell>
        </row>
        <row r="60">
          <cell r="B60">
            <v>1520</v>
          </cell>
          <cell r="C60" t="str">
            <v>Indemnizaciones.</v>
          </cell>
        </row>
        <row r="61">
          <cell r="B61">
            <v>1521</v>
          </cell>
          <cell r="C61" t="str">
            <v>Liquidaciones por indemnizaciones y por sueldos y salarios caídos.</v>
          </cell>
        </row>
        <row r="62">
          <cell r="B62">
            <v>1522</v>
          </cell>
          <cell r="C62" t="str">
            <v>Liquidaciones por haberes caídos.</v>
          </cell>
        </row>
        <row r="63">
          <cell r="B63">
            <v>1530</v>
          </cell>
          <cell r="C63" t="str">
            <v>Prestaciones y haberes de retiro.</v>
          </cell>
        </row>
        <row r="64">
          <cell r="B64">
            <v>1531</v>
          </cell>
          <cell r="C64" t="str">
            <v>Prestaciones y haberes de retiro.</v>
          </cell>
        </row>
        <row r="65">
          <cell r="B65">
            <v>1540</v>
          </cell>
          <cell r="C65" t="str">
            <v>Prestaciones contractuales.</v>
          </cell>
        </row>
        <row r="66">
          <cell r="B66">
            <v>1541</v>
          </cell>
          <cell r="C66" t="str">
            <v>Vales.</v>
          </cell>
        </row>
        <row r="67">
          <cell r="B67">
            <v>1542</v>
          </cell>
          <cell r="C67" t="str">
            <v>Apoyo económico por defunción de familiares directos.</v>
          </cell>
        </row>
        <row r="68">
          <cell r="B68">
            <v>1543</v>
          </cell>
          <cell r="C68" t="str">
            <v>Estancias de Desarrollo Infantil.</v>
          </cell>
        </row>
        <row r="69">
          <cell r="B69">
            <v>1544</v>
          </cell>
          <cell r="C69" t="str">
            <v>Partida 1544 Asignaciones para requerimiento de cargos de servidores públicos de nivel técnico operativo, de confianza y personal de la rama médica.</v>
          </cell>
        </row>
        <row r="70">
          <cell r="B70">
            <v>1545</v>
          </cell>
          <cell r="C70" t="str">
            <v>Asignaciones para prestaciones a personal sindicalizado y no sindicalizado.</v>
          </cell>
        </row>
        <row r="71">
          <cell r="B71">
            <v>1546</v>
          </cell>
          <cell r="C71" t="str">
            <v>Otras prestaciones contractuales.</v>
          </cell>
        </row>
        <row r="72">
          <cell r="B72">
            <v>1547</v>
          </cell>
          <cell r="C72" t="str">
            <v>Asignaciones conmemorativas.</v>
          </cell>
        </row>
        <row r="73">
          <cell r="B73">
            <v>1548</v>
          </cell>
          <cell r="C73" t="str">
            <v>Asignaciones para pago de antigüedad.</v>
          </cell>
        </row>
        <row r="74">
          <cell r="B74">
            <v>1549</v>
          </cell>
          <cell r="C74" t="str">
            <v>Apoyos colectivos.</v>
          </cell>
        </row>
        <row r="75">
          <cell r="B75">
            <v>1550</v>
          </cell>
          <cell r="C75" t="str">
            <v>Apoyos a la capacitación de los servidores públicos.</v>
          </cell>
        </row>
        <row r="76">
          <cell r="B76">
            <v>1551</v>
          </cell>
          <cell r="C76" t="str">
            <v>Apoyos a la capacitación de los servidores públicos.</v>
          </cell>
        </row>
        <row r="77">
          <cell r="B77">
            <v>1590</v>
          </cell>
          <cell r="C77" t="str">
            <v>Otras prestaciones sociales y económicas.</v>
          </cell>
        </row>
        <row r="78">
          <cell r="B78">
            <v>1591</v>
          </cell>
          <cell r="C78" t="str">
            <v>Asignaciones para requerimiento de cargos de servidores públicos superiores y de mandos medios así como de líderes coordinadores y enlaces.</v>
          </cell>
        </row>
        <row r="79">
          <cell r="B79">
            <v>1592</v>
          </cell>
          <cell r="C79" t="str">
            <v>Asignaciones para servidores públicos del Ministerio Público.</v>
          </cell>
        </row>
        <row r="80">
          <cell r="B80">
            <v>1593</v>
          </cell>
          <cell r="C80" t="str">
            <v>Becas a hijos de trabajadores.</v>
          </cell>
        </row>
        <row r="81">
          <cell r="B81">
            <v>1594</v>
          </cell>
          <cell r="C81" t="str">
            <v>Becas de licenciatura.</v>
          </cell>
        </row>
        <row r="82">
          <cell r="B82">
            <v>1599</v>
          </cell>
          <cell r="C82" t="str">
            <v>Otras prestaciones sociales y
económicas.</v>
          </cell>
        </row>
        <row r="83">
          <cell r="B83">
            <v>1600</v>
          </cell>
          <cell r="C83" t="str">
            <v>Previsiones.</v>
          </cell>
        </row>
        <row r="84">
          <cell r="B84">
            <v>1610</v>
          </cell>
          <cell r="C84" t="str">
            <v>Previsiones de carácter laboral, económica y de seguridad social.</v>
          </cell>
        </row>
        <row r="85">
          <cell r="B85">
            <v>1611</v>
          </cell>
          <cell r="C85" t="str">
            <v>Previsiones de carácter laboral, económica y de seguridad social.</v>
          </cell>
        </row>
        <row r="86">
          <cell r="B86">
            <v>1700</v>
          </cell>
          <cell r="C86" t="str">
            <v>Pago de estímulos a servidores públicos.</v>
          </cell>
        </row>
        <row r="87">
          <cell r="B87">
            <v>1710</v>
          </cell>
          <cell r="C87" t="str">
            <v>Estímulos.</v>
          </cell>
        </row>
        <row r="88">
          <cell r="B88">
            <v>1711</v>
          </cell>
          <cell r="C88" t="str">
            <v>Estímulos por productividad, eficiencia y calidad en el desempeño.</v>
          </cell>
        </row>
        <row r="89">
          <cell r="B89">
            <v>1712</v>
          </cell>
          <cell r="C89" t="str">
            <v>Premio de puntualidad.</v>
          </cell>
        </row>
        <row r="90">
          <cell r="B90">
            <v>1713</v>
          </cell>
          <cell r="C90" t="str">
            <v>Premio de antigüedad.</v>
          </cell>
        </row>
        <row r="91">
          <cell r="B91">
            <v>1714</v>
          </cell>
          <cell r="C91" t="str">
            <v>Premio de asistencia.</v>
          </cell>
        </row>
        <row r="92">
          <cell r="B92">
            <v>1715</v>
          </cell>
          <cell r="C92" t="str">
            <v>Estímulos por tesis y titulación.</v>
          </cell>
        </row>
        <row r="93">
          <cell r="B93">
            <v>1719</v>
          </cell>
          <cell r="C93" t="str">
            <v>Otros estímulos.</v>
          </cell>
        </row>
        <row r="94">
          <cell r="B94">
            <v>1720</v>
          </cell>
          <cell r="C94" t="str">
            <v>Recompensas.</v>
          </cell>
        </row>
        <row r="95">
          <cell r="B95">
            <v>1800</v>
          </cell>
          <cell r="C95" t="str">
            <v>Impuesto sobre nóminas y otros que se deriven de una relación laboral.</v>
          </cell>
        </row>
        <row r="96">
          <cell r="B96">
            <v>1810</v>
          </cell>
          <cell r="C96" t="str">
            <v>Impuesto sobre nóminas.</v>
          </cell>
        </row>
        <row r="97">
          <cell r="B97">
            <v>1811</v>
          </cell>
          <cell r="C97" t="str">
            <v>Impuesto sobre nóminas.</v>
          </cell>
        </row>
        <row r="98">
          <cell r="B98">
            <v>1820</v>
          </cell>
          <cell r="C98" t="str">
            <v>Otros impuestos derivados de una relación laboral.</v>
          </cell>
        </row>
        <row r="99">
          <cell r="B99">
            <v>1821</v>
          </cell>
          <cell r="C99" t="str">
            <v>Otros impuestos derivados de una relación laboral.</v>
          </cell>
        </row>
        <row r="100">
          <cell r="B100">
            <v>2000</v>
          </cell>
          <cell r="C100" t="str">
            <v>Materiales y suministros.</v>
          </cell>
        </row>
        <row r="101">
          <cell r="B101">
            <v>2100</v>
          </cell>
          <cell r="C101" t="str">
            <v>Materiales de administración, emisión de documentos y artículos oficiales.</v>
          </cell>
        </row>
        <row r="102">
          <cell r="B102">
            <v>2110</v>
          </cell>
          <cell r="C102" t="str">
            <v>Materiales, útiles y equipos menores de oficina.</v>
          </cell>
        </row>
        <row r="103">
          <cell r="B103">
            <v>2111</v>
          </cell>
          <cell r="C103" t="str">
            <v>Materiales, útiles y equipos menores de oficina.</v>
          </cell>
        </row>
        <row r="104">
          <cell r="B104">
            <v>2120</v>
          </cell>
          <cell r="C104" t="str">
            <v>Materiales y útiles de impresión y reproducción.</v>
          </cell>
        </row>
        <row r="105">
          <cell r="B105">
            <v>2121</v>
          </cell>
          <cell r="C105" t="str">
            <v>Materiales y útiles de impresión y reproducción.</v>
          </cell>
        </row>
        <row r="106">
          <cell r="B106">
            <v>2130</v>
          </cell>
          <cell r="C106" t="str">
            <v>Material estadístico y geográfico.</v>
          </cell>
        </row>
        <row r="107">
          <cell r="B107">
            <v>2131</v>
          </cell>
          <cell r="C107" t="str">
            <v>Material estadístico y geográfico.</v>
          </cell>
        </row>
        <row r="108">
          <cell r="B108">
            <v>2140</v>
          </cell>
          <cell r="C108" t="str">
            <v>Materiales, útiles y equipos menores de tecnologías de la información y comunicaciones.</v>
          </cell>
        </row>
        <row r="109">
          <cell r="B109">
            <v>2141</v>
          </cell>
          <cell r="C109" t="str">
            <v>Materiales, útiles y equipos menores de tecnologías de la información y comunicaciones.</v>
          </cell>
        </row>
        <row r="110">
          <cell r="B110">
            <v>2150</v>
          </cell>
          <cell r="C110" t="str">
            <v>Material impreso e información digital.</v>
          </cell>
        </row>
        <row r="111">
          <cell r="B111">
            <v>2151</v>
          </cell>
          <cell r="C111" t="str">
            <v>Material impreso e información digital.</v>
          </cell>
        </row>
        <row r="112">
          <cell r="B112">
            <v>2160</v>
          </cell>
          <cell r="C112" t="str">
            <v>Material de limpieza.</v>
          </cell>
        </row>
        <row r="113">
          <cell r="B113">
            <v>2161</v>
          </cell>
          <cell r="C113" t="str">
            <v>Material de limpieza.</v>
          </cell>
        </row>
        <row r="114">
          <cell r="B114">
            <v>2170</v>
          </cell>
          <cell r="C114" t="str">
            <v>Materiales y útiles de enseñanza.</v>
          </cell>
        </row>
        <row r="115">
          <cell r="B115">
            <v>2171</v>
          </cell>
          <cell r="C115" t="str">
            <v>Materiales y útiles de enseñanza.</v>
          </cell>
        </row>
        <row r="116">
          <cell r="B116">
            <v>2180</v>
          </cell>
          <cell r="C116" t="str">
            <v>Materiales para el registro e identificación de bienes y personas.</v>
          </cell>
        </row>
        <row r="117">
          <cell r="B117">
            <v>2181</v>
          </cell>
          <cell r="C117" t="str">
            <v>Materiales para el registro e identificación de bienes y personas.</v>
          </cell>
        </row>
        <row r="118">
          <cell r="B118">
            <v>2200</v>
          </cell>
          <cell r="C118" t="str">
            <v>Alimentos y utensilios.</v>
          </cell>
        </row>
        <row r="119">
          <cell r="B119">
            <v>2210</v>
          </cell>
          <cell r="C119" t="str">
            <v>Productos alimenticios para personas.</v>
          </cell>
        </row>
        <row r="120">
          <cell r="B120">
            <v>2211</v>
          </cell>
          <cell r="C120" t="str">
            <v>Productos alimenticios y bebidas para personas.</v>
          </cell>
        </row>
        <row r="121">
          <cell r="B121">
            <v>2220</v>
          </cell>
          <cell r="C121" t="str">
            <v>Productos alimenticios para animales.</v>
          </cell>
        </row>
        <row r="122">
          <cell r="B122">
            <v>2221</v>
          </cell>
          <cell r="C122" t="str">
            <v>Productos alimenticios para animales.</v>
          </cell>
        </row>
        <row r="123">
          <cell r="B123">
            <v>2230</v>
          </cell>
          <cell r="C123" t="str">
            <v>Utensilios para el servicio de alimentación.</v>
          </cell>
        </row>
        <row r="124">
          <cell r="B124">
            <v>2231</v>
          </cell>
          <cell r="C124" t="str">
            <v>Utensilios para el servicio de alimentación.</v>
          </cell>
        </row>
        <row r="125">
          <cell r="B125">
            <v>2300</v>
          </cell>
          <cell r="C125" t="str">
            <v>Materias primas y materiales de producción y comercialización.</v>
          </cell>
        </row>
        <row r="126">
          <cell r="B126">
            <v>2310</v>
          </cell>
          <cell r="C126" t="str">
            <v>Productos alimenticios, agropecuarios y forestales adquiridos como materia prima.</v>
          </cell>
        </row>
        <row r="127">
          <cell r="B127">
            <v>2311</v>
          </cell>
          <cell r="C127" t="str">
            <v>Productos alimenticios, agropecuarios y forestales adquiridos como materia prima.</v>
          </cell>
        </row>
        <row r="128">
          <cell r="B128">
            <v>2320</v>
          </cell>
          <cell r="C128" t="str">
            <v>Insumos textiles adquiridos como materia prima.</v>
          </cell>
        </row>
        <row r="129">
          <cell r="B129">
            <v>2321</v>
          </cell>
          <cell r="C129" t="str">
            <v>Insumos textiles adquiridos como materia prima.</v>
          </cell>
        </row>
        <row r="130">
          <cell r="B130">
            <v>2330</v>
          </cell>
          <cell r="C130" t="str">
            <v>Productos de papel, cartón e impresos adquiridos como materia prima.</v>
          </cell>
        </row>
        <row r="131">
          <cell r="B131">
            <v>2331</v>
          </cell>
          <cell r="C131" t="str">
            <v>Productos de papel, cartón e impresos adquiridos como materia prima.</v>
          </cell>
        </row>
        <row r="132">
          <cell r="B132">
            <v>2340</v>
          </cell>
          <cell r="C132" t="str">
            <v>Partida Genérica 2340 Combustibles, lubricantes, aditivos, carbón y sus derivados adquiridos como materia prima.</v>
          </cell>
        </row>
        <row r="133">
          <cell r="B133">
            <v>2341</v>
          </cell>
          <cell r="C133" t="str">
            <v>Combustibles, lubricantes, aditivos, carbón y sus derivados adquiridos como materia prima.</v>
          </cell>
        </row>
        <row r="134">
          <cell r="B134">
            <v>2350</v>
          </cell>
          <cell r="C134" t="str">
            <v>Productos químicos, farmacéuticos y de laboratorio adquiridos como materia prima.</v>
          </cell>
        </row>
        <row r="135">
          <cell r="B135">
            <v>2351</v>
          </cell>
          <cell r="C135" t="str">
            <v>Productos químicos, farmacéuticos y de laboratorio adquiridos como materia prima.</v>
          </cell>
        </row>
        <row r="136">
          <cell r="B136">
            <v>2360</v>
          </cell>
          <cell r="C136" t="str">
            <v>Productos metálicos y a base de minerales no metálicos adquiridos como materia prima.</v>
          </cell>
        </row>
        <row r="137">
          <cell r="B137">
            <v>2361</v>
          </cell>
          <cell r="C137" t="str">
            <v>Productos metálicos y a base de minerales no metálicos adquiridos como materia prima.</v>
          </cell>
        </row>
        <row r="138">
          <cell r="B138">
            <v>2370</v>
          </cell>
          <cell r="C138" t="str">
            <v>Productos de cuero, piel, plástico y hule adquiridos como materia prima.</v>
          </cell>
        </row>
        <row r="139">
          <cell r="B139">
            <v>2371</v>
          </cell>
          <cell r="C139" t="str">
            <v>Productos de cuero, piel, plástico y hule adquiridos como materia prima.</v>
          </cell>
        </row>
        <row r="140">
          <cell r="B140">
            <v>2380</v>
          </cell>
          <cell r="C140" t="str">
            <v>Mercancías adquiridas para su comercialización.</v>
          </cell>
        </row>
        <row r="141">
          <cell r="B141">
            <v>2381</v>
          </cell>
          <cell r="C141" t="str">
            <v>Mercancías adquiridas para su comercialización.</v>
          </cell>
        </row>
        <row r="142">
          <cell r="B142">
            <v>2390</v>
          </cell>
          <cell r="C142" t="str">
            <v>Otros productos adquiridos como materia prima.</v>
          </cell>
        </row>
        <row r="143">
          <cell r="B143">
            <v>2391</v>
          </cell>
          <cell r="C143" t="str">
            <v>Otros productos adquiridos como materia prima.</v>
          </cell>
        </row>
        <row r="144">
          <cell r="B144">
            <v>2400</v>
          </cell>
          <cell r="C144" t="str">
            <v>Materiales y artículos de construcción y de reparación.</v>
          </cell>
        </row>
        <row r="145">
          <cell r="B145">
            <v>2410</v>
          </cell>
          <cell r="C145" t="str">
            <v>Productos minerales no metálicos.</v>
          </cell>
        </row>
        <row r="146">
          <cell r="B146">
            <v>2411</v>
          </cell>
          <cell r="C146" t="str">
            <v>Mezcla asfáltica.</v>
          </cell>
        </row>
        <row r="147">
          <cell r="B147">
            <v>2419</v>
          </cell>
          <cell r="C147" t="str">
            <v>Otros productos minerales no metálicos.</v>
          </cell>
        </row>
        <row r="148">
          <cell r="B148">
            <v>2420</v>
          </cell>
          <cell r="C148" t="str">
            <v>Cemento y productos de concreto.</v>
          </cell>
        </row>
        <row r="149">
          <cell r="B149">
            <v>2421</v>
          </cell>
          <cell r="C149" t="str">
            <v>Cemento y productos de concreto.</v>
          </cell>
        </row>
        <row r="150">
          <cell r="B150">
            <v>2430</v>
          </cell>
          <cell r="C150" t="str">
            <v>Cal, yeso y productos de yeso.</v>
          </cell>
        </row>
        <row r="151">
          <cell r="B151">
            <v>2431</v>
          </cell>
          <cell r="C151" t="str">
            <v>Cal, yeso y productos de yeso.</v>
          </cell>
        </row>
        <row r="152">
          <cell r="B152">
            <v>2440</v>
          </cell>
          <cell r="C152" t="str">
            <v>Madera y productos de madera.</v>
          </cell>
        </row>
        <row r="153">
          <cell r="B153">
            <v>2441</v>
          </cell>
          <cell r="C153" t="str">
            <v>Madera y productos de madera.</v>
          </cell>
        </row>
        <row r="154">
          <cell r="B154">
            <v>2450</v>
          </cell>
          <cell r="C154" t="str">
            <v>Vidrio y productos de vidrio.</v>
          </cell>
        </row>
        <row r="155">
          <cell r="B155">
            <v>2451</v>
          </cell>
          <cell r="C155" t="str">
            <v>Vidrio y productos de vidrio.</v>
          </cell>
        </row>
        <row r="156">
          <cell r="B156">
            <v>2460</v>
          </cell>
          <cell r="C156" t="str">
            <v>Material eléctrico y electrónico.</v>
          </cell>
        </row>
        <row r="157">
          <cell r="B157">
            <v>2461</v>
          </cell>
          <cell r="C157" t="str">
            <v>Material eléctrico y electrónico.</v>
          </cell>
        </row>
        <row r="158">
          <cell r="B158">
            <v>2470</v>
          </cell>
          <cell r="C158" t="str">
            <v>Artículos metálicos para la construcción.</v>
          </cell>
        </row>
        <row r="159">
          <cell r="B159">
            <v>2471</v>
          </cell>
          <cell r="C159" t="str">
            <v>Artículos metálicos para la construcción.</v>
          </cell>
        </row>
        <row r="160">
          <cell r="B160">
            <v>2480</v>
          </cell>
          <cell r="C160" t="str">
            <v>Materiales complementarios.</v>
          </cell>
        </row>
        <row r="161">
          <cell r="B161">
            <v>2481</v>
          </cell>
          <cell r="C161" t="str">
            <v>Materiales complementarios.</v>
          </cell>
        </row>
        <row r="162">
          <cell r="B162">
            <v>2490</v>
          </cell>
          <cell r="C162" t="str">
            <v>Otros materiales y artículos de construcción y reparación.</v>
          </cell>
        </row>
        <row r="163">
          <cell r="B163">
            <v>2491</v>
          </cell>
          <cell r="C163" t="str">
            <v>Otros materiales y artículos de construcción y reparación.</v>
          </cell>
        </row>
        <row r="164">
          <cell r="B164">
            <v>2500</v>
          </cell>
          <cell r="C164" t="str">
            <v>Productos químicos, farmacéuticos y de laboratorio.</v>
          </cell>
        </row>
        <row r="165">
          <cell r="B165">
            <v>2510</v>
          </cell>
          <cell r="C165" t="str">
            <v>Productos químicos básicos.</v>
          </cell>
        </row>
        <row r="166">
          <cell r="B166">
            <v>2511</v>
          </cell>
          <cell r="C166" t="str">
            <v>Productos químicos básicos.</v>
          </cell>
        </row>
        <row r="167">
          <cell r="B167">
            <v>2520</v>
          </cell>
          <cell r="C167" t="str">
            <v>Fertilizantes, pesticidas y otros agroquímicos.</v>
          </cell>
        </row>
        <row r="168">
          <cell r="B168">
            <v>2521</v>
          </cell>
          <cell r="C168" t="str">
            <v>Fertilizantes, pesticidas y otros agroquímicos.</v>
          </cell>
        </row>
        <row r="169">
          <cell r="B169">
            <v>2530</v>
          </cell>
          <cell r="C169" t="str">
            <v>Medicinas y productos farmacéuticos.</v>
          </cell>
        </row>
        <row r="170">
          <cell r="B170">
            <v>2531</v>
          </cell>
          <cell r="C170" t="str">
            <v>Medicinas y productos farmacéuticos.</v>
          </cell>
        </row>
        <row r="171">
          <cell r="B171">
            <v>2540</v>
          </cell>
          <cell r="C171" t="str">
            <v>Materiales, accesorios y suministros médicos.</v>
          </cell>
        </row>
        <row r="172">
          <cell r="B172">
            <v>2541</v>
          </cell>
          <cell r="C172" t="str">
            <v>Materiales, accesorios y suministros médicos.</v>
          </cell>
        </row>
        <row r="173">
          <cell r="B173">
            <v>2550</v>
          </cell>
          <cell r="C173" t="str">
            <v>Materiales, accesorios y suministros de laboratorio.</v>
          </cell>
        </row>
        <row r="174">
          <cell r="B174">
            <v>2551</v>
          </cell>
          <cell r="C174" t="str">
            <v>Materiales, accesorios y suministros de laboratorio.</v>
          </cell>
        </row>
        <row r="175">
          <cell r="B175">
            <v>2560</v>
          </cell>
          <cell r="C175" t="str">
            <v>Fibras sintéticas, hules, plásticos y derivados.</v>
          </cell>
        </row>
        <row r="176">
          <cell r="B176">
            <v>2561</v>
          </cell>
          <cell r="C176" t="str">
            <v>Fibras sintéticas, hules, plásticos y derivados.</v>
          </cell>
        </row>
        <row r="177">
          <cell r="B177">
            <v>2590</v>
          </cell>
          <cell r="C177" t="str">
            <v>Otros productos químicos.</v>
          </cell>
        </row>
        <row r="178">
          <cell r="B178">
            <v>2591</v>
          </cell>
          <cell r="C178" t="str">
            <v>Otros productos químicos.</v>
          </cell>
        </row>
        <row r="179">
          <cell r="B179">
            <v>2600</v>
          </cell>
          <cell r="C179" t="str">
            <v>Combustibles, lubricantes y aditivos.</v>
          </cell>
        </row>
        <row r="180">
          <cell r="B180">
            <v>2610</v>
          </cell>
          <cell r="C180" t="str">
            <v>Combustibles, lubricantes y aditivos.</v>
          </cell>
        </row>
        <row r="181">
          <cell r="B181">
            <v>2611</v>
          </cell>
          <cell r="C181" t="str">
            <v>Combustibles, lubricantes y aditivos.</v>
          </cell>
        </row>
        <row r="182">
          <cell r="B182">
            <v>2620</v>
          </cell>
          <cell r="C182" t="str">
            <v>Carbón y sus derivados.</v>
          </cell>
        </row>
        <row r="183">
          <cell r="B183">
            <v>2621</v>
          </cell>
          <cell r="C183" t="str">
            <v>Carbón y sus derivados.</v>
          </cell>
        </row>
        <row r="184">
          <cell r="B184">
            <v>2700</v>
          </cell>
          <cell r="C184" t="str">
            <v>Vestuario, blancos, prendas de protección y artículos deportivos.</v>
          </cell>
        </row>
        <row r="185">
          <cell r="B185">
            <v>2710</v>
          </cell>
          <cell r="C185" t="str">
            <v>Vestuario y uniformes.</v>
          </cell>
        </row>
        <row r="186">
          <cell r="B186">
            <v>2711</v>
          </cell>
          <cell r="C186" t="str">
            <v>Vestuario y uniformes.</v>
          </cell>
        </row>
        <row r="187">
          <cell r="B187">
            <v>2720</v>
          </cell>
          <cell r="C187" t="str">
            <v>Prendas de seguridad y protección personal.</v>
          </cell>
        </row>
        <row r="188">
          <cell r="B188">
            <v>2721</v>
          </cell>
          <cell r="C188" t="str">
            <v>Prendas de seguridad y protección personal.</v>
          </cell>
        </row>
        <row r="189">
          <cell r="B189">
            <v>2730</v>
          </cell>
          <cell r="C189" t="str">
            <v>Artículos deportivos.</v>
          </cell>
        </row>
        <row r="190">
          <cell r="B190">
            <v>2731</v>
          </cell>
          <cell r="C190" t="str">
            <v>Artículos deportivos.</v>
          </cell>
        </row>
        <row r="191">
          <cell r="B191">
            <v>2740</v>
          </cell>
          <cell r="C191" t="str">
            <v>Productos textiles.</v>
          </cell>
        </row>
        <row r="192">
          <cell r="B192">
            <v>2741</v>
          </cell>
          <cell r="C192" t="str">
            <v>Productos textiles.</v>
          </cell>
        </row>
        <row r="193">
          <cell r="B193">
            <v>2750</v>
          </cell>
          <cell r="C193" t="str">
            <v>Blancos y otros productos textiles, excepto prendas de vestir.</v>
          </cell>
        </row>
        <row r="194">
          <cell r="B194">
            <v>2751</v>
          </cell>
          <cell r="C194" t="str">
            <v>Blancos y otros productos textiles, excepto prendas de vestir.</v>
          </cell>
        </row>
        <row r="195">
          <cell r="B195">
            <v>2800</v>
          </cell>
          <cell r="C195" t="str">
            <v>Materiales y suministros para seguridad.</v>
          </cell>
        </row>
        <row r="196">
          <cell r="B196">
            <v>2810</v>
          </cell>
          <cell r="C196" t="str">
            <v>Sustancias y materiales explosivos.</v>
          </cell>
        </row>
        <row r="197">
          <cell r="B197">
            <v>2811</v>
          </cell>
          <cell r="C197" t="str">
            <v>Sustancias y materiales explosivos.</v>
          </cell>
        </row>
        <row r="198">
          <cell r="B198">
            <v>2820</v>
          </cell>
          <cell r="C198" t="str">
            <v>Materiales de seguridad pública.</v>
          </cell>
        </row>
        <row r="199">
          <cell r="B199">
            <v>2821</v>
          </cell>
          <cell r="C199" t="str">
            <v>Materiales de seguridad pública.</v>
          </cell>
        </row>
        <row r="200">
          <cell r="B200">
            <v>2830</v>
          </cell>
          <cell r="C200" t="str">
            <v>Prendas de protección para seguridad pública y nacional.</v>
          </cell>
        </row>
        <row r="201">
          <cell r="B201">
            <v>2831</v>
          </cell>
          <cell r="C201" t="str">
            <v>Prendas de protección para seguridad pública y nacional.</v>
          </cell>
        </row>
        <row r="202">
          <cell r="B202">
            <v>2900</v>
          </cell>
          <cell r="C202" t="str">
            <v>Herramientas, refacciones y accesorios menores.</v>
          </cell>
        </row>
        <row r="203">
          <cell r="B203">
            <v>2910</v>
          </cell>
          <cell r="C203" t="str">
            <v>Herramientas menores.</v>
          </cell>
        </row>
        <row r="204">
          <cell r="B204">
            <v>2911</v>
          </cell>
          <cell r="C204" t="str">
            <v>Herramientas menores.</v>
          </cell>
        </row>
        <row r="205">
          <cell r="B205">
            <v>2920</v>
          </cell>
          <cell r="C205" t="str">
            <v>Refacciones y accesorios menores de edificios.</v>
          </cell>
        </row>
        <row r="206">
          <cell r="B206">
            <v>2921</v>
          </cell>
          <cell r="C206" t="str">
            <v>Refacciones y accesorios menores de edificios.</v>
          </cell>
        </row>
        <row r="207">
          <cell r="B207">
            <v>2930</v>
          </cell>
          <cell r="C207" t="str">
            <v>Refacciones y accesorios menores de mobiliario y equipo de administración, educacional y recreativo.</v>
          </cell>
        </row>
        <row r="208">
          <cell r="B208">
            <v>2931</v>
          </cell>
          <cell r="C208" t="str">
            <v>Refacciones y accesorios menores de mobiliario y equipo de administración, educacional y recreativo.</v>
          </cell>
        </row>
        <row r="209">
          <cell r="B209">
            <v>2940</v>
          </cell>
          <cell r="C209" t="str">
            <v>Refacciones y accesorios menores de equipo de cómputo y tecnologías de la información.</v>
          </cell>
        </row>
        <row r="210">
          <cell r="B210">
            <v>2941</v>
          </cell>
          <cell r="C210" t="str">
            <v>Refacciones y accesorios menores de equipo de cómputo y tecnologías de la información.</v>
          </cell>
        </row>
        <row r="211">
          <cell r="B211">
            <v>2950</v>
          </cell>
          <cell r="C211" t="str">
            <v>Refacciones y accesorios menores de equipo e instrumental médico y de laboratorio.</v>
          </cell>
        </row>
        <row r="212">
          <cell r="B212">
            <v>2951</v>
          </cell>
          <cell r="C212" t="str">
            <v>Refacciones y accesorios menores de equipo e instrumental médico y de laboratorio.</v>
          </cell>
        </row>
        <row r="213">
          <cell r="B213">
            <v>2960</v>
          </cell>
          <cell r="C213" t="str">
            <v>Refacciones y accesorios menores de equipo de transporte.</v>
          </cell>
        </row>
        <row r="214">
          <cell r="B214">
            <v>2961</v>
          </cell>
          <cell r="C214" t="str">
            <v>Refacciones y accesorios menores de equipo de transporte.</v>
          </cell>
        </row>
        <row r="215">
          <cell r="B215">
            <v>2970</v>
          </cell>
          <cell r="C215" t="str">
            <v>Partida Genérica 2970 Refacciones y accesorios menores de equipo de defensa y seguridad.</v>
          </cell>
        </row>
        <row r="216">
          <cell r="B216">
            <v>2971</v>
          </cell>
          <cell r="C216" t="str">
            <v>Refacciones y accesorios menores de equipo de defensa y seguridad.</v>
          </cell>
        </row>
        <row r="217">
          <cell r="B217">
            <v>2980</v>
          </cell>
          <cell r="C217" t="str">
            <v>Refacciones y accesorios menores de maquinaria y otros equipos.</v>
          </cell>
        </row>
        <row r="218">
          <cell r="B218">
            <v>2981</v>
          </cell>
          <cell r="C218" t="str">
            <v>Refacciones y accesorios menores de maquinaria y otros equipos.</v>
          </cell>
        </row>
        <row r="219">
          <cell r="B219">
            <v>2990</v>
          </cell>
          <cell r="C219" t="str">
            <v>Refacciones y accesorios menores otros bienes muebles.</v>
          </cell>
        </row>
        <row r="220">
          <cell r="B220">
            <v>2991</v>
          </cell>
          <cell r="C220" t="str">
            <v>Refacciones y accesorios menores otros bienes muebles. Asignaciones destinadas a la adquisición de instrumental complementario y repuestos menores no considerados en las partidas anteriores.</v>
          </cell>
        </row>
        <row r="221">
          <cell r="B221">
            <v>3000</v>
          </cell>
          <cell r="C221" t="str">
            <v>Servicios generales.</v>
          </cell>
        </row>
        <row r="222">
          <cell r="B222">
            <v>3100</v>
          </cell>
          <cell r="C222" t="str">
            <v>Servicios básicos.</v>
          </cell>
        </row>
        <row r="223">
          <cell r="B223">
            <v>3110</v>
          </cell>
          <cell r="C223" t="str">
            <v>Energía eléctrica.</v>
          </cell>
        </row>
        <row r="224">
          <cell r="B224">
            <v>3111</v>
          </cell>
          <cell r="C224" t="str">
            <v>Contratación e instalación de energía eléctrica.</v>
          </cell>
        </row>
        <row r="225">
          <cell r="B225">
            <v>3112</v>
          </cell>
          <cell r="C225" t="str">
            <v>Servicio de energía eléctrica.</v>
          </cell>
        </row>
        <row r="226">
          <cell r="B226">
            <v>3120</v>
          </cell>
          <cell r="C226" t="str">
            <v>Gas.</v>
          </cell>
        </row>
        <row r="227">
          <cell r="B227">
            <v>3121</v>
          </cell>
          <cell r="C227" t="str">
            <v>Gas.</v>
          </cell>
        </row>
        <row r="228">
          <cell r="B228">
            <v>3130</v>
          </cell>
          <cell r="C228" t="str">
            <v>Agua.</v>
          </cell>
        </row>
        <row r="229">
          <cell r="B229">
            <v>3131</v>
          </cell>
          <cell r="C229" t="str">
            <v>Agua potable.</v>
          </cell>
        </row>
        <row r="230">
          <cell r="B230">
            <v>3132</v>
          </cell>
          <cell r="C230" t="str">
            <v>Agua tratada.</v>
          </cell>
        </row>
        <row r="231">
          <cell r="B231">
            <v>3140</v>
          </cell>
          <cell r="C231" t="str">
            <v>Telefonía tradicional.</v>
          </cell>
        </row>
        <row r="232">
          <cell r="B232">
            <v>3141</v>
          </cell>
          <cell r="C232" t="str">
            <v>Telefonía tradicional.</v>
          </cell>
        </row>
        <row r="233">
          <cell r="B233">
            <v>3150</v>
          </cell>
          <cell r="C233" t="str">
            <v>Telefonía celular.</v>
          </cell>
        </row>
        <row r="234">
          <cell r="B234">
            <v>3151</v>
          </cell>
          <cell r="C234" t="str">
            <v>Telefonía celular.</v>
          </cell>
        </row>
        <row r="235">
          <cell r="B235">
            <v>3160</v>
          </cell>
          <cell r="C235" t="str">
            <v>Servicios de telecomunicaciones y satélites.</v>
          </cell>
        </row>
        <row r="236">
          <cell r="B236">
            <v>3161</v>
          </cell>
          <cell r="C236" t="str">
            <v>Servicios de telecomunicaciones y satélites.</v>
          </cell>
        </row>
        <row r="237">
          <cell r="B237">
            <v>3170</v>
          </cell>
          <cell r="C237" t="str">
            <v>Servicios de acceso de Internet, redes y procesamiento de información.</v>
          </cell>
        </row>
        <row r="238">
          <cell r="B238">
            <v>3171</v>
          </cell>
          <cell r="C238" t="str">
            <v>Servicios de acceso de Internet, redes y procesamiento de información.</v>
          </cell>
        </row>
        <row r="239">
          <cell r="B239">
            <v>3180</v>
          </cell>
          <cell r="C239" t="str">
            <v>Servicios postales y telegráficos.</v>
          </cell>
        </row>
        <row r="240">
          <cell r="B240">
            <v>3181</v>
          </cell>
          <cell r="C240" t="str">
            <v>Servicios postales y telegráficos.</v>
          </cell>
        </row>
        <row r="241">
          <cell r="B241">
            <v>3190</v>
          </cell>
          <cell r="C241" t="str">
            <v>Servicios integrales y otros servicios.</v>
          </cell>
        </row>
        <row r="242">
          <cell r="B242">
            <v>3191</v>
          </cell>
          <cell r="C242" t="str">
            <v>Servicios integrales y otros servicios.</v>
          </cell>
        </row>
        <row r="243">
          <cell r="B243">
            <v>3200</v>
          </cell>
          <cell r="C243" t="str">
            <v>Servicios de arrendamiento.</v>
          </cell>
        </row>
        <row r="244">
          <cell r="B244">
            <v>3210</v>
          </cell>
          <cell r="C244" t="str">
            <v>Arrendamiento de terrenos.</v>
          </cell>
        </row>
        <row r="245">
          <cell r="B245">
            <v>3211</v>
          </cell>
          <cell r="C245" t="str">
            <v>Arrendamiento de terrenos.</v>
          </cell>
        </row>
        <row r="246">
          <cell r="B246">
            <v>3220</v>
          </cell>
          <cell r="C246" t="str">
            <v>Arrendamiento de edificios.</v>
          </cell>
        </row>
        <row r="247">
          <cell r="B247">
            <v>3221</v>
          </cell>
          <cell r="C247" t="str">
            <v>Arrendamiento de edificios.</v>
          </cell>
        </row>
        <row r="248">
          <cell r="B248">
            <v>3230</v>
          </cell>
          <cell r="C248" t="str">
            <v>Arrendamiento de mobiliario y equipo de administración, educacional y recreativo.</v>
          </cell>
        </row>
        <row r="249">
          <cell r="B249">
            <v>3231</v>
          </cell>
          <cell r="C249" t="str">
            <v>Arrendamiento de mobiliario y equipo de administración, educacional y recreativo.</v>
          </cell>
        </row>
        <row r="250">
          <cell r="B250">
            <v>3240</v>
          </cell>
          <cell r="C250" t="str">
            <v>Arrendamiento de equipo e instrumental médico y de laboratorio.</v>
          </cell>
        </row>
        <row r="251">
          <cell r="B251">
            <v>3241</v>
          </cell>
          <cell r="C251" t="str">
            <v>Arrendamiento de equipo e instrumental médico y de laboratorio.</v>
          </cell>
        </row>
        <row r="252">
          <cell r="B252">
            <v>3250</v>
          </cell>
          <cell r="C252" t="str">
            <v>Arrendamiento de equipo de transporte.</v>
          </cell>
        </row>
        <row r="253">
          <cell r="B253">
            <v>3251</v>
          </cell>
          <cell r="C253" t="str">
            <v>Arrendamiento de equipo de transporte para la ejecución de programas de seguridad pública y atención de desastres naturales.</v>
          </cell>
        </row>
        <row r="254">
          <cell r="B254">
            <v>3252</v>
          </cell>
          <cell r="C254" t="str">
            <v>Arrendamiento de equipo de transporte destinado a servicios públicos y la operación de programas públicos.</v>
          </cell>
        </row>
        <row r="255">
          <cell r="B255">
            <v>3253</v>
          </cell>
          <cell r="C255" t="str">
            <v>Arrendamiento de equipo de transporte destinado a servidores públicos y servicios administrativos.</v>
          </cell>
        </row>
        <row r="256">
          <cell r="B256">
            <v>3260</v>
          </cell>
          <cell r="C256" t="str">
            <v>Arrendamiento de maquinaria, otros equipos y herramientas.</v>
          </cell>
        </row>
        <row r="257">
          <cell r="B257">
            <v>3261</v>
          </cell>
          <cell r="C257" t="str">
            <v>Arrendamiento de maquinaria, otros equipos y herramientas.</v>
          </cell>
        </row>
        <row r="258">
          <cell r="B258">
            <v>3270</v>
          </cell>
          <cell r="C258" t="str">
            <v>Arrendamiento de activos intangibles.</v>
          </cell>
        </row>
        <row r="259">
          <cell r="B259">
            <v>3271</v>
          </cell>
          <cell r="C259" t="str">
            <v>Arrendamiento de activos intangibles.</v>
          </cell>
        </row>
        <row r="260">
          <cell r="B260">
            <v>3280</v>
          </cell>
          <cell r="C260" t="str">
            <v>Arrendamiento financiero.</v>
          </cell>
        </row>
        <row r="261">
          <cell r="B261">
            <v>3281</v>
          </cell>
          <cell r="C261" t="str">
            <v>Arrendamiento financiero.</v>
          </cell>
        </row>
        <row r="262">
          <cell r="B262">
            <v>3290</v>
          </cell>
          <cell r="C262" t="str">
            <v>Otros arrendamientos.</v>
          </cell>
        </row>
        <row r="263">
          <cell r="B263">
            <v>3291</v>
          </cell>
          <cell r="C263" t="str">
            <v>Otros arrendamientos.</v>
          </cell>
        </row>
        <row r="264">
          <cell r="B264">
            <v>3300</v>
          </cell>
          <cell r="C264" t="str">
            <v>Servicios profesionales, científicos, técnicos y otros servicios.</v>
          </cell>
        </row>
        <row r="265">
          <cell r="B265">
            <v>3310</v>
          </cell>
          <cell r="C265" t="str">
            <v>Servicios legales, de contabilidad, auditoría y relacionados.</v>
          </cell>
        </row>
        <row r="266">
          <cell r="B266">
            <v>3311</v>
          </cell>
          <cell r="C266" t="str">
            <v>Servicios legales, de contabilidad, auditoría y relacionados.</v>
          </cell>
        </row>
        <row r="267">
          <cell r="B267">
            <v>3320</v>
          </cell>
          <cell r="C267" t="str">
            <v>Servicios de diseño, arquitectura, ingeniería y actividades relacionadas.</v>
          </cell>
        </row>
        <row r="268">
          <cell r="B268">
            <v>3321</v>
          </cell>
          <cell r="C268" t="str">
            <v>Servicios de diseño, arquitectura, ingeniería y actividades relacionadas.</v>
          </cell>
        </row>
        <row r="269">
          <cell r="B269">
            <v>3330</v>
          </cell>
          <cell r="C269" t="str">
            <v>Servicios de consultoría administrativa, procesos, técnica y en tecnologías de la información.</v>
          </cell>
        </row>
        <row r="270">
          <cell r="B270">
            <v>3331</v>
          </cell>
          <cell r="C270" t="str">
            <v>Servicios de consultoría administrativa, procesos, técnica y en tecnologías de la información.</v>
          </cell>
        </row>
        <row r="271">
          <cell r="B271">
            <v>3340</v>
          </cell>
          <cell r="C271" t="str">
            <v>Servicios de capacitación.</v>
          </cell>
        </row>
        <row r="272">
          <cell r="B272">
            <v>3341</v>
          </cell>
          <cell r="C272" t="str">
            <v>Servicios de capacitación.</v>
          </cell>
        </row>
        <row r="273">
          <cell r="B273">
            <v>3350</v>
          </cell>
          <cell r="C273" t="str">
            <v>Servicios de investigación científica y desarrollo.</v>
          </cell>
        </row>
        <row r="274">
          <cell r="B274">
            <v>3351</v>
          </cell>
          <cell r="C274" t="str">
            <v>Servicios de investigación científica y desarrollo.</v>
          </cell>
        </row>
        <row r="275">
          <cell r="B275">
            <v>3360</v>
          </cell>
          <cell r="C275" t="str">
            <v>Servicios de apoyo administrativo, fotocopiado e impresión.</v>
          </cell>
        </row>
        <row r="276">
          <cell r="B276">
            <v>3361</v>
          </cell>
          <cell r="C276" t="str">
            <v>Servicios de apoyo administrativo y fotocopiado.</v>
          </cell>
        </row>
        <row r="277">
          <cell r="B277">
            <v>3362</v>
          </cell>
          <cell r="C277" t="str">
            <v>Servicios de impresión.</v>
          </cell>
        </row>
        <row r="278">
          <cell r="B278">
            <v>3370</v>
          </cell>
          <cell r="C278" t="str">
            <v>Servicios de protección y seguridad.</v>
          </cell>
        </row>
        <row r="279">
          <cell r="B279">
            <v>3371</v>
          </cell>
          <cell r="C279" t="str">
            <v>Servicios de protección y seguridad.</v>
          </cell>
        </row>
        <row r="280">
          <cell r="B280">
            <v>3380</v>
          </cell>
          <cell r="C280" t="str">
            <v>Servicios de vigilancia.</v>
          </cell>
        </row>
        <row r="281">
          <cell r="B281">
            <v>3381</v>
          </cell>
          <cell r="C281" t="str">
            <v>Servicios de vigilancia.</v>
          </cell>
        </row>
        <row r="282">
          <cell r="B282">
            <v>3390</v>
          </cell>
          <cell r="C282" t="str">
            <v>Servicios profesionales, científicos y técnicos integrales.</v>
          </cell>
        </row>
        <row r="283">
          <cell r="B283">
            <v>3391</v>
          </cell>
          <cell r="C283" t="str">
            <v>Servicios profesionales, científicos,técnicos integrales y otros.</v>
          </cell>
        </row>
        <row r="284">
          <cell r="B284">
            <v>3400</v>
          </cell>
          <cell r="C284" t="str">
            <v>Servicios financieros, bancarios y comerciales.</v>
          </cell>
        </row>
        <row r="285">
          <cell r="B285">
            <v>3410</v>
          </cell>
          <cell r="C285" t="str">
            <v>Servicios financieros y bancarios.</v>
          </cell>
        </row>
        <row r="286">
          <cell r="B286">
            <v>3411</v>
          </cell>
          <cell r="C286" t="str">
            <v>Servicios financieros y bancarios.</v>
          </cell>
        </row>
        <row r="287">
          <cell r="B287">
            <v>3420</v>
          </cell>
          <cell r="C287" t="str">
            <v>Servicios de cobranza, investigación crediticia y similar.</v>
          </cell>
        </row>
        <row r="288">
          <cell r="B288">
            <v>3421</v>
          </cell>
          <cell r="C288" t="str">
            <v>Servicios de cobranza, investigación crediticia y similar.</v>
          </cell>
        </row>
        <row r="289">
          <cell r="B289">
            <v>3430</v>
          </cell>
          <cell r="C289" t="str">
            <v>Servicios de recaudación, traslado y custodia de valores.</v>
          </cell>
        </row>
        <row r="290">
          <cell r="B290">
            <v>3431</v>
          </cell>
          <cell r="C290" t="str">
            <v>Gastos inherentes a la recaudación.</v>
          </cell>
        </row>
        <row r="291">
          <cell r="B291">
            <v>3432</v>
          </cell>
          <cell r="C291" t="str">
            <v>Gastos de ensobretado y traslado de nómina.</v>
          </cell>
        </row>
        <row r="292">
          <cell r="B292">
            <v>3439</v>
          </cell>
          <cell r="C292" t="str">
            <v>Otros servicios de recaudación, traslado y custodia de valores.</v>
          </cell>
        </row>
        <row r="293">
          <cell r="B293">
            <v>3440</v>
          </cell>
          <cell r="C293" t="str">
            <v>Seguros de responsabilidad patrimonial y fianzas.</v>
          </cell>
        </row>
        <row r="294">
          <cell r="B294">
            <v>3441</v>
          </cell>
          <cell r="C294" t="str">
            <v>Seguros de responsabilidad patrimonial y fianzas.</v>
          </cell>
        </row>
        <row r="295">
          <cell r="B295">
            <v>3450</v>
          </cell>
          <cell r="C295" t="str">
            <v>Seguro de bienes patrimoniales.</v>
          </cell>
        </row>
        <row r="296">
          <cell r="B296">
            <v>3451</v>
          </cell>
          <cell r="C296" t="str">
            <v>Seguro de bienes patrimoniales.</v>
          </cell>
        </row>
        <row r="297">
          <cell r="B297">
            <v>3460</v>
          </cell>
          <cell r="C297" t="str">
            <v>Almacenaje, envase y embalaje.</v>
          </cell>
        </row>
        <row r="298">
          <cell r="B298">
            <v>3461</v>
          </cell>
          <cell r="C298" t="str">
            <v>Almacenaje, envase y embalaje.</v>
          </cell>
        </row>
        <row r="299">
          <cell r="B299">
            <v>3470</v>
          </cell>
          <cell r="C299" t="str">
            <v>Fletes y maniobras.</v>
          </cell>
        </row>
        <row r="300">
          <cell r="B300">
            <v>3471</v>
          </cell>
          <cell r="C300" t="str">
            <v>Fletes y maniobras.</v>
          </cell>
        </row>
        <row r="301">
          <cell r="B301">
            <v>3480</v>
          </cell>
          <cell r="C301" t="str">
            <v>Comisiones por ventas.</v>
          </cell>
        </row>
        <row r="302">
          <cell r="B302">
            <v>3481</v>
          </cell>
          <cell r="C302" t="str">
            <v>Comisiones por ventas.</v>
          </cell>
        </row>
        <row r="303">
          <cell r="B303">
            <v>3490</v>
          </cell>
          <cell r="C303" t="str">
            <v>Servicios financieros, bancarios y comerciales integrales.</v>
          </cell>
        </row>
        <row r="304">
          <cell r="B304">
            <v>3491</v>
          </cell>
          <cell r="C304" t="str">
            <v>Diferencias por variaciones en el tipo de cambio.</v>
          </cell>
        </row>
        <row r="305">
          <cell r="B305">
            <v>3499</v>
          </cell>
          <cell r="C305" t="str">
            <v>Otros Servicios financieros, bancarios y comerciales integrales.</v>
          </cell>
        </row>
        <row r="306">
          <cell r="B306">
            <v>3500</v>
          </cell>
          <cell r="C306" t="str">
            <v>Servicios de instalación, reparación, mantenimiento y conservación.</v>
          </cell>
        </row>
        <row r="307">
          <cell r="B307">
            <v>3510</v>
          </cell>
          <cell r="C307" t="str">
            <v>Conservación y mantenimiento menor de inmuebles.</v>
          </cell>
        </row>
        <row r="308">
          <cell r="B308">
            <v>3511</v>
          </cell>
          <cell r="C308" t="str">
            <v>Conservación y mantenimiento menor de inmuebles.</v>
          </cell>
        </row>
        <row r="309">
          <cell r="B309">
            <v>3520</v>
          </cell>
          <cell r="C309" t="str">
            <v>Instalación, reparación y mantenimiento de mobiliario y equipo de administración, educacional y recreativo.</v>
          </cell>
        </row>
        <row r="310">
          <cell r="B310">
            <v>3521</v>
          </cell>
          <cell r="C310" t="str">
            <v>Instalación, reparación y mantenimiento de mobiliario y equipo de administración, educacional y recreativo.</v>
          </cell>
        </row>
        <row r="311">
          <cell r="B311">
            <v>3530</v>
          </cell>
          <cell r="C311" t="str">
            <v>Instalación, reparación y mantenimiento de equipo de cómputo y tecnologías de la información.</v>
          </cell>
        </row>
        <row r="312">
          <cell r="B312">
            <v>3531</v>
          </cell>
          <cell r="C312" t="str">
            <v>Instalación, reparación y mantenimiento de equipo de cómputo y tecnologías de la información.</v>
          </cell>
        </row>
        <row r="313">
          <cell r="B313">
            <v>3540</v>
          </cell>
          <cell r="C313" t="str">
            <v>Instalación, reparación y mantenimiento de equipo e instrumental médico y de laboratorio.</v>
          </cell>
        </row>
        <row r="314">
          <cell r="B314">
            <v>3541</v>
          </cell>
          <cell r="C314" t="str">
            <v>Instalación, reparación y mantenimiento de equipo e instrumental médico y de laboratorio.</v>
          </cell>
        </row>
        <row r="315">
          <cell r="B315">
            <v>3550</v>
          </cell>
          <cell r="C315" t="str">
            <v>Reparación y mantenimiento de equipo de transporte.</v>
          </cell>
        </row>
        <row r="316">
          <cell r="B316">
            <v>3551</v>
          </cell>
          <cell r="C316" t="str">
            <v>Reparación, mantenimiento y conservación de equipo de transporte para la ejecución de programas de seguridad pública y atención de desastres naturales.</v>
          </cell>
        </row>
        <row r="317">
          <cell r="B317">
            <v>3552</v>
          </cell>
          <cell r="C317" t="str">
            <v>Reparación, mantenimiento y conservación de equipo de transporte destinados a servicios públicos y operación de programas públicos.</v>
          </cell>
        </row>
        <row r="318">
          <cell r="B318">
            <v>3553</v>
          </cell>
          <cell r="C318" t="str">
            <v>Reparación, mantenimiento y conservación de equipo de transporte destinados a servidores públicos y servicios administrativos.</v>
          </cell>
        </row>
        <row r="319">
          <cell r="B319">
            <v>3560</v>
          </cell>
          <cell r="C319" t="str">
            <v>Reparación y mantenimiento de equipo de defensa y seguridad.</v>
          </cell>
        </row>
        <row r="320">
          <cell r="B320">
            <v>3561</v>
          </cell>
          <cell r="C320" t="str">
            <v>Reparación y mantenimiento de equipo de defensa y seguridad.</v>
          </cell>
        </row>
        <row r="321">
          <cell r="B321">
            <v>3570</v>
          </cell>
          <cell r="C321" t="str">
            <v>Instalación, reparación y mantenimiento de maquinaria, otros equipos y herramienta.</v>
          </cell>
        </row>
        <row r="322">
          <cell r="B322">
            <v>3571</v>
          </cell>
          <cell r="C322" t="str">
            <v>Instalación, reparación y mantenimiento de maquinaria, otros equipos y herramienta.</v>
          </cell>
        </row>
        <row r="323">
          <cell r="B323">
            <v>3580</v>
          </cell>
          <cell r="C323" t="str">
            <v>Servicios de limpieza y manejo de desechos.</v>
          </cell>
        </row>
        <row r="324">
          <cell r="B324">
            <v>3581</v>
          </cell>
          <cell r="C324" t="str">
            <v>Servicios de limpieza y manejo de desechos.</v>
          </cell>
        </row>
        <row r="325">
          <cell r="B325">
            <v>3590</v>
          </cell>
          <cell r="C325" t="str">
            <v>Servicios de jardinería y fumigación.</v>
          </cell>
        </row>
        <row r="326">
          <cell r="B326">
            <v>3591</v>
          </cell>
          <cell r="C326" t="str">
            <v>Servicios de jardinería y fumigación.</v>
          </cell>
        </row>
        <row r="327">
          <cell r="B327">
            <v>3600</v>
          </cell>
          <cell r="C327" t="str">
            <v>Servicios de comunicación social y publicidad.</v>
          </cell>
        </row>
        <row r="328">
          <cell r="B328">
            <v>3610</v>
          </cell>
          <cell r="C328" t="str">
            <v>Difusión por radio, televisión y otros medios de mensajes sobre programas y actividades gubernamentales.</v>
          </cell>
        </row>
        <row r="329">
          <cell r="B329">
            <v>3611</v>
          </cell>
          <cell r="C329" t="str">
            <v>Difusión por radio, televisión y otros medios de mensajes sobre programas y actividades gubernamentales.</v>
          </cell>
        </row>
        <row r="330">
          <cell r="B330">
            <v>3620</v>
          </cell>
          <cell r="C330" t="str">
            <v>Difusión por radio, televisión y otros medios de mensajes comerciales para promover la venta de bienes o servicios.</v>
          </cell>
        </row>
        <row r="331">
          <cell r="B331">
            <v>3621</v>
          </cell>
          <cell r="C331" t="str">
            <v>Difusión por radio, televisión y otros medios de mensajes comerciales para promover la venta de bienes o servicios.</v>
          </cell>
        </row>
        <row r="332">
          <cell r="B332">
            <v>3630</v>
          </cell>
          <cell r="C332" t="str">
            <v>Servicios de creatividad, preproducción y producción de publicidad, excepto Internet.</v>
          </cell>
        </row>
        <row r="333">
          <cell r="B333">
            <v>3631</v>
          </cell>
          <cell r="C333" t="str">
            <v>Servicios de creatividad, preproducción y producción de publicidad, excepto Internet.</v>
          </cell>
        </row>
        <row r="334">
          <cell r="B334">
            <v>3640</v>
          </cell>
          <cell r="C334" t="str">
            <v>Servicios de revelado de fotografías.</v>
          </cell>
        </row>
        <row r="335">
          <cell r="B335">
            <v>3641</v>
          </cell>
          <cell r="C335" t="str">
            <v>Servicios de revelado de fotografías.</v>
          </cell>
        </row>
        <row r="336">
          <cell r="B336">
            <v>3650</v>
          </cell>
          <cell r="C336" t="str">
            <v>Servicios de la industria fílmica, del sonido y del video.</v>
          </cell>
        </row>
        <row r="337">
          <cell r="B337">
            <v>3651</v>
          </cell>
          <cell r="C337" t="str">
            <v>Servicios de la industria fílmica, del sonido y del video.</v>
          </cell>
        </row>
        <row r="338">
          <cell r="B338">
            <v>3660</v>
          </cell>
          <cell r="C338" t="str">
            <v>Servicio de creación y difusión de contenido exclusivamente a través de Internet.</v>
          </cell>
        </row>
        <row r="339">
          <cell r="B339">
            <v>3661</v>
          </cell>
          <cell r="C339" t="str">
            <v>Servicio de creación y difusión de contenido exclusivamente a través de Internet.</v>
          </cell>
        </row>
        <row r="340">
          <cell r="B340">
            <v>3690</v>
          </cell>
          <cell r="C340" t="str">
            <v>Otros servicios de información.</v>
          </cell>
        </row>
        <row r="341">
          <cell r="B341">
            <v>3691</v>
          </cell>
          <cell r="C341" t="str">
            <v>Otros servicios de información.</v>
          </cell>
        </row>
        <row r="342">
          <cell r="B342">
            <v>3700</v>
          </cell>
          <cell r="C342" t="str">
            <v>Servicios de traslado y viáticos.</v>
          </cell>
        </row>
        <row r="343">
          <cell r="B343">
            <v>3710</v>
          </cell>
          <cell r="C343" t="str">
            <v>Pasajes aéreos.</v>
          </cell>
        </row>
        <row r="344">
          <cell r="B344">
            <v>3711</v>
          </cell>
          <cell r="C344" t="str">
            <v>Pasajes aéreos nacionales.</v>
          </cell>
        </row>
        <row r="345">
          <cell r="B345">
            <v>3712</v>
          </cell>
          <cell r="C345" t="str">
            <v>Pasajes aéreos internacionales.</v>
          </cell>
        </row>
        <row r="346">
          <cell r="B346">
            <v>3720</v>
          </cell>
          <cell r="C346" t="str">
            <v>Pasajes terrestres.</v>
          </cell>
        </row>
        <row r="347">
          <cell r="B347">
            <v>3721</v>
          </cell>
          <cell r="C347" t="str">
            <v>Pasajes terrestres nacionales.</v>
          </cell>
        </row>
        <row r="348">
          <cell r="B348">
            <v>3722</v>
          </cell>
          <cell r="C348" t="str">
            <v>Pasajes terrestres al interior del Distrito Federal.</v>
          </cell>
        </row>
        <row r="349">
          <cell r="B349">
            <v>3723</v>
          </cell>
          <cell r="C349" t="str">
            <v>Traslado terrestre de personas.</v>
          </cell>
        </row>
        <row r="350">
          <cell r="B350">
            <v>3724</v>
          </cell>
          <cell r="C350" t="str">
            <v>Pasajes terrestres internacionales.</v>
          </cell>
        </row>
        <row r="351">
          <cell r="B351">
            <v>3730</v>
          </cell>
          <cell r="C351" t="str">
            <v>Pasajes marítimos, lacustres y fluviales.</v>
          </cell>
        </row>
        <row r="352">
          <cell r="B352">
            <v>3731</v>
          </cell>
          <cell r="C352" t="str">
            <v>Pasajes marítimos, lacustres y fluviales.</v>
          </cell>
        </row>
        <row r="353">
          <cell r="B353">
            <v>3732</v>
          </cell>
          <cell r="C353" t="str">
            <v>Traslado marítimo, lacustre y fluvial de personas.</v>
          </cell>
        </row>
        <row r="354">
          <cell r="B354">
            <v>3740</v>
          </cell>
          <cell r="C354" t="str">
            <v>Autotransporte.</v>
          </cell>
        </row>
        <row r="355">
          <cell r="B355">
            <v>3741</v>
          </cell>
          <cell r="C355" t="str">
            <v>Autotransporte.</v>
          </cell>
        </row>
        <row r="356">
          <cell r="B356">
            <v>3750</v>
          </cell>
          <cell r="C356" t="str">
            <v>Viáticos en el país.</v>
          </cell>
        </row>
        <row r="357">
          <cell r="B357">
            <v>3751</v>
          </cell>
          <cell r="C357" t="str">
            <v>Viáticos en el país.</v>
          </cell>
        </row>
        <row r="358">
          <cell r="B358">
            <v>3760</v>
          </cell>
          <cell r="C358" t="str">
            <v>Viáticos en el extranjero.</v>
          </cell>
        </row>
        <row r="359">
          <cell r="B359">
            <v>3761</v>
          </cell>
          <cell r="C359" t="str">
            <v>Viáticos en el extranjero.</v>
          </cell>
        </row>
        <row r="360">
          <cell r="B360">
            <v>3770</v>
          </cell>
          <cell r="C360" t="str">
            <v>Gastos de instalación y traslado de menaje.</v>
          </cell>
        </row>
        <row r="361">
          <cell r="B361">
            <v>3771</v>
          </cell>
          <cell r="C361" t="str">
            <v>Gastos de instalación y traslado de menaje.</v>
          </cell>
        </row>
        <row r="362">
          <cell r="B362">
            <v>3780</v>
          </cell>
          <cell r="C362" t="str">
            <v>Servicios integrales de traslado y viáticos.</v>
          </cell>
        </row>
        <row r="363">
          <cell r="B363">
            <v>3781</v>
          </cell>
          <cell r="C363" t="str">
            <v>Servicios integrales de traslado y viáticos.</v>
          </cell>
        </row>
        <row r="364">
          <cell r="B364">
            <v>3790</v>
          </cell>
          <cell r="C364" t="str">
            <v>Otros servicios de traslado y hospedaje.</v>
          </cell>
        </row>
        <row r="365">
          <cell r="B365">
            <v>3791</v>
          </cell>
          <cell r="C365" t="str">
            <v>Otros servicios de traslado y hospedaje.</v>
          </cell>
        </row>
        <row r="366">
          <cell r="B366">
            <v>3800</v>
          </cell>
          <cell r="C366" t="str">
            <v>Servicios oficiales.</v>
          </cell>
        </row>
        <row r="367">
          <cell r="B367">
            <v>3810</v>
          </cell>
          <cell r="C367" t="str">
            <v>Gastos de ceremonial.</v>
          </cell>
        </row>
        <row r="368">
          <cell r="B368">
            <v>3811</v>
          </cell>
          <cell r="C368" t="str">
            <v>Gastos de ceremonial.</v>
          </cell>
        </row>
        <row r="369">
          <cell r="B369">
            <v>3820</v>
          </cell>
          <cell r="C369" t="str">
            <v>Gastos de orden social y cultural.</v>
          </cell>
        </row>
        <row r="370">
          <cell r="B370">
            <v>3821</v>
          </cell>
          <cell r="C370" t="str">
            <v>Espectáculos culturales.</v>
          </cell>
        </row>
        <row r="371">
          <cell r="B371">
            <v>3822</v>
          </cell>
          <cell r="C371" t="str">
            <v>Gastos de orden social.</v>
          </cell>
        </row>
        <row r="372">
          <cell r="B372">
            <v>3823</v>
          </cell>
          <cell r="C372" t="str">
            <v>Gastos de difusión y extensión universitaria.</v>
          </cell>
        </row>
        <row r="373">
          <cell r="B373">
            <v>3830</v>
          </cell>
          <cell r="C373" t="str">
            <v>Congresos y convenciones.</v>
          </cell>
        </row>
        <row r="374">
          <cell r="B374">
            <v>3831</v>
          </cell>
          <cell r="C374" t="str">
            <v>Congresos y convenciones.</v>
          </cell>
        </row>
        <row r="375">
          <cell r="B375">
            <v>3832</v>
          </cell>
          <cell r="C375" t="str">
            <v>Gastos de orden académico.</v>
          </cell>
        </row>
        <row r="376">
          <cell r="B376">
            <v>3840</v>
          </cell>
          <cell r="C376" t="str">
            <v>Exposiciones.</v>
          </cell>
        </row>
        <row r="377">
          <cell r="B377">
            <v>3841</v>
          </cell>
          <cell r="C377" t="str">
            <v>Exposiciones.</v>
          </cell>
        </row>
        <row r="378">
          <cell r="B378">
            <v>3850</v>
          </cell>
          <cell r="C378" t="str">
            <v>Gastos de representación.</v>
          </cell>
        </row>
        <row r="379">
          <cell r="B379">
            <v>3851</v>
          </cell>
          <cell r="C379" t="str">
            <v>Gastos de representación.</v>
          </cell>
        </row>
        <row r="380">
          <cell r="B380">
            <v>3900</v>
          </cell>
          <cell r="C380" t="str">
            <v>Otros servicios generales.</v>
          </cell>
        </row>
        <row r="381">
          <cell r="B381">
            <v>3910</v>
          </cell>
          <cell r="C381" t="str">
            <v>Servicios funerarios y de cementerios.</v>
          </cell>
        </row>
        <row r="382">
          <cell r="B382">
            <v>3911</v>
          </cell>
          <cell r="C382" t="str">
            <v>Servicios funerarios y de cementerio a los familiares de los civiles y pensionistas directos.</v>
          </cell>
        </row>
        <row r="383">
          <cell r="B383">
            <v>3920</v>
          </cell>
          <cell r="C383" t="str">
            <v>Impuestos y derechos.</v>
          </cell>
        </row>
        <row r="384">
          <cell r="B384">
            <v>3921</v>
          </cell>
          <cell r="C384" t="str">
            <v>Impuestos y derechos.</v>
          </cell>
        </row>
        <row r="385">
          <cell r="B385">
            <v>3930</v>
          </cell>
          <cell r="C385" t="str">
            <v>Impuestos y derechos de importación.</v>
          </cell>
        </row>
        <row r="386">
          <cell r="B386">
            <v>3931</v>
          </cell>
          <cell r="C386" t="str">
            <v>Impuestos y derechos de importación.</v>
          </cell>
        </row>
        <row r="387">
          <cell r="B387">
            <v>3940</v>
          </cell>
          <cell r="C387" t="str">
            <v>Sentencias y resoluciones por autoridad competente.</v>
          </cell>
        </row>
        <row r="388">
          <cell r="B388">
            <v>3941</v>
          </cell>
          <cell r="C388" t="str">
            <v>Sentencias y resoluciones por autoridad competente.</v>
          </cell>
        </row>
        <row r="389">
          <cell r="B389">
            <v>3950</v>
          </cell>
          <cell r="C389" t="str">
            <v>Penas, multas, accesorios y actualizaciones.</v>
          </cell>
        </row>
        <row r="390">
          <cell r="B390">
            <v>3951</v>
          </cell>
          <cell r="C390" t="str">
            <v>Penas, multas, accesorios y actualizaciones.</v>
          </cell>
        </row>
        <row r="391">
          <cell r="B391">
            <v>3960</v>
          </cell>
          <cell r="C391" t="str">
            <v>Otros gastos por responsabilidades.</v>
          </cell>
        </row>
        <row r="392">
          <cell r="B392">
            <v>3961</v>
          </cell>
          <cell r="C392" t="str">
            <v>Gastos por concepto de responsabilidades del Gobierno del Distrito Federal.</v>
          </cell>
        </row>
        <row r="393">
          <cell r="B393">
            <v>3969</v>
          </cell>
          <cell r="C393" t="str">
            <v>Otros gastos por responsabilidades.</v>
          </cell>
        </row>
        <row r="394">
          <cell r="B394">
            <v>3970</v>
          </cell>
          <cell r="C394" t="str">
            <v>Utilidades.</v>
          </cell>
        </row>
        <row r="395">
          <cell r="B395">
            <v>3971</v>
          </cell>
          <cell r="C395" t="str">
            <v>Utilidades.</v>
          </cell>
        </row>
        <row r="396">
          <cell r="B396">
            <v>3980</v>
          </cell>
          <cell r="C396" t="str">
            <v>Impuesto sobre nóminas y otros que se deriven de una relación laboral.</v>
          </cell>
        </row>
        <row r="397">
          <cell r="B397">
            <v>3981</v>
          </cell>
          <cell r="C397" t="str">
            <v>Impuesto sobre nóminas.</v>
          </cell>
        </row>
        <row r="398">
          <cell r="B398">
            <v>3982</v>
          </cell>
          <cell r="C398" t="str">
            <v>Otros impuestos derivados de una relación laboral.</v>
          </cell>
        </row>
        <row r="399">
          <cell r="B399">
            <v>3990</v>
          </cell>
          <cell r="C399" t="str">
            <v>Otros servicios generales.</v>
          </cell>
        </row>
        <row r="400">
          <cell r="B400">
            <v>3991</v>
          </cell>
          <cell r="C400" t="str">
            <v>Servicios para la promoción deportiva.</v>
          </cell>
        </row>
        <row r="401">
          <cell r="B401">
            <v>3992</v>
          </cell>
          <cell r="C401" t="str">
            <v>Servicios para la promoción y difusión de sitios turísticos, culturales, recreativos y deportivos del Distrito Federal.</v>
          </cell>
        </row>
        <row r="402">
          <cell r="B402">
            <v>3993</v>
          </cell>
          <cell r="C402" t="str">
            <v>Subrogaciones.</v>
          </cell>
        </row>
        <row r="403">
          <cell r="B403">
            <v>3994</v>
          </cell>
          <cell r="C403" t="str">
            <v>Erogaciones derivadas de ingresos por cuenta de terceros.</v>
          </cell>
        </row>
        <row r="404">
          <cell r="B404">
            <v>3999</v>
          </cell>
          <cell r="C404" t="str">
            <v>Otros servicios generales.</v>
          </cell>
        </row>
        <row r="405">
          <cell r="B405">
            <v>4000</v>
          </cell>
          <cell r="C405" t="str">
            <v>Transferencias, asignaciones, subsidios y otras ayudas.</v>
          </cell>
        </row>
        <row r="406">
          <cell r="B406">
            <v>4100</v>
          </cell>
          <cell r="C406" t="str">
            <v>Transferencias internas y asignaciones al sector público.</v>
          </cell>
        </row>
        <row r="407">
          <cell r="B407">
            <v>4110</v>
          </cell>
          <cell r="C407" t="str">
            <v>Asignaciones presupuestarias al Poder Ejecutivo.</v>
          </cell>
        </row>
        <row r="408">
          <cell r="B408">
            <v>4111</v>
          </cell>
          <cell r="C408" t="str">
            <v>Asignaciones presupuestarias al Órgano Ejecutivo del Distrito Federal.</v>
          </cell>
        </row>
        <row r="409">
          <cell r="B409">
            <v>4120</v>
          </cell>
          <cell r="C409" t="str">
            <v>Asignaciones presupuestarias al Poder Legislativo.</v>
          </cell>
        </row>
        <row r="410">
          <cell r="B410">
            <v>4121</v>
          </cell>
          <cell r="C410" t="str">
            <v>Asignaciones presupuestarias al Órgano Legislativo del Distrito Federal.</v>
          </cell>
        </row>
        <row r="411">
          <cell r="B411">
            <v>4130</v>
          </cell>
          <cell r="C411" t="str">
            <v>Asignaciones presupuestarias al Poder Judicial.</v>
          </cell>
        </row>
        <row r="412">
          <cell r="B412">
            <v>4131</v>
          </cell>
          <cell r="C412" t="str">
            <v>Asignaciones presupuestarias al Órgano Superior de Justicia del Distrito Federal.</v>
          </cell>
        </row>
        <row r="413">
          <cell r="B413">
            <v>4140</v>
          </cell>
          <cell r="C413" t="str">
            <v>Asignaciones presupuestarias a Órganos Autónomos.</v>
          </cell>
        </row>
        <row r="414">
          <cell r="B414">
            <v>4141</v>
          </cell>
          <cell r="C414" t="str">
            <v>Asignaciones presupuestarias a Órganos Autónomos del Distrito Federal.</v>
          </cell>
        </row>
        <row r="415">
          <cell r="B415">
            <v>4150</v>
          </cell>
          <cell r="C415" t="str">
            <v>Transferencias internas otorgadas a entidades paraestatales no empresariales y no financieras.</v>
          </cell>
        </row>
        <row r="416">
          <cell r="B416">
            <v>4151</v>
          </cell>
          <cell r="C416" t="str">
            <v>Transferencias otorgadas a entidades paraestatales no empresariales y no financieras.</v>
          </cell>
        </row>
        <row r="417">
          <cell r="B417">
            <v>4152</v>
          </cell>
          <cell r="C417" t="str">
            <v>Aportaciones otorgadas a entidades paraestatales no empresariales y no financieras.</v>
          </cell>
        </row>
        <row r="418">
          <cell r="B418">
            <v>4160</v>
          </cell>
          <cell r="C418" t="str">
            <v>Transferencias internas otorgadas a entidades paraestatales empresariales y no financieras.</v>
          </cell>
        </row>
        <row r="419">
          <cell r="B419">
            <v>4161</v>
          </cell>
          <cell r="C419" t="str">
            <v>Transferencias otorgadas a entidades paraestatales empresariales y no financieras.</v>
          </cell>
        </row>
        <row r="420">
          <cell r="B420">
            <v>4162</v>
          </cell>
          <cell r="C420" t="str">
            <v>Aportaciones otorgadas a entidades paraestatales empresariales y no financieras.</v>
          </cell>
        </row>
        <row r="421">
          <cell r="B421">
            <v>4170</v>
          </cell>
          <cell r="C421" t="str">
            <v>Transferencias internas otorgadas a fideicomisos públicos empresariales y no financieros.</v>
          </cell>
        </row>
        <row r="422">
          <cell r="B422">
            <v>4171</v>
          </cell>
          <cell r="C422" t="str">
            <v>Transferencias otorgadas a fideicomisos públicos empresariales y no financieros.</v>
          </cell>
        </row>
        <row r="423">
          <cell r="B423">
            <v>4172</v>
          </cell>
          <cell r="C423" t="str">
            <v>Aportaciones otorgadas a fideicomisos públicos empresariales y no financieros.</v>
          </cell>
        </row>
        <row r="424">
          <cell r="B424">
            <v>4180</v>
          </cell>
          <cell r="C424" t="str">
            <v>Transferencias internas otorgadas a instituciones paraestatales públicas financieras.</v>
          </cell>
        </row>
        <row r="425">
          <cell r="B425">
            <v>4181</v>
          </cell>
          <cell r="C425" t="str">
            <v>Transferencias otorgadas a instituciones paraestatales públicas financieras.</v>
          </cell>
        </row>
        <row r="426">
          <cell r="B426">
            <v>4182</v>
          </cell>
          <cell r="C426" t="str">
            <v>Aportaciones otorgadas a instituciones paraestatales públicas financieras.</v>
          </cell>
        </row>
        <row r="427">
          <cell r="B427">
            <v>4190</v>
          </cell>
          <cell r="C427" t="str">
            <v>Transferencias internas otorgadas a fideicomisos públicos financieros.</v>
          </cell>
        </row>
        <row r="428">
          <cell r="B428">
            <v>4191</v>
          </cell>
          <cell r="C428" t="str">
            <v>Transferencias otorgadas a fideicomisos públicos financieros.</v>
          </cell>
        </row>
        <row r="429">
          <cell r="B429">
            <v>4192</v>
          </cell>
          <cell r="C429" t="str">
            <v>Aportaciones otorgadas a fideicomisos públicos financieros.</v>
          </cell>
        </row>
        <row r="430">
          <cell r="B430">
            <v>4200</v>
          </cell>
          <cell r="C430" t="str">
            <v>Transferencias al resto del sector público.</v>
          </cell>
        </row>
        <row r="431">
          <cell r="B431">
            <v>4210</v>
          </cell>
          <cell r="C431" t="str">
            <v>Transferencias otorgadas a organismos entidades paraestatales no empresariales y no financieras.</v>
          </cell>
        </row>
        <row r="432">
          <cell r="B432">
            <v>4211</v>
          </cell>
          <cell r="C432" t="str">
            <v>Transferencias otorgadas a entidades paraestatales no empresariales y no financieras.</v>
          </cell>
        </row>
        <row r="433">
          <cell r="B433">
            <v>4220</v>
          </cell>
          <cell r="C433" t="str">
            <v>Transferencias otorgadas para entidades paraestatales empresariales y no financieras.</v>
          </cell>
        </row>
        <row r="434">
          <cell r="B434">
            <v>4221</v>
          </cell>
          <cell r="C434" t="str">
            <v>Transferencias otorgadas para entidades paraestatales empresariales y no financieras.</v>
          </cell>
        </row>
        <row r="435">
          <cell r="B435">
            <v>4230</v>
          </cell>
          <cell r="C435" t="str">
            <v>Transferencias otorgadas para instituciones paraestatales públicas financieras.</v>
          </cell>
        </row>
        <row r="436">
          <cell r="B436">
            <v>4231</v>
          </cell>
          <cell r="C436" t="str">
            <v>Transferencias otorgadas para instituciones paraestatales públicas financieras.</v>
          </cell>
        </row>
        <row r="437">
          <cell r="B437">
            <v>4240</v>
          </cell>
          <cell r="C437" t="str">
            <v>Transferencias otorgadas a entidades federativas y municipios.</v>
          </cell>
        </row>
        <row r="438">
          <cell r="B438">
            <v>4241</v>
          </cell>
          <cell r="C438" t="str">
            <v>Transferencias otorgadas a entidades federativas y municipios.</v>
          </cell>
        </row>
        <row r="439">
          <cell r="B439">
            <v>4250</v>
          </cell>
          <cell r="C439" t="str">
            <v>Transferencias a fideicomisos de entidades federativas y municipios.</v>
          </cell>
        </row>
        <row r="440">
          <cell r="B440">
            <v>4251</v>
          </cell>
          <cell r="C440" t="str">
            <v>Transferencias a fideicomisos de entidades federativas y municipios.</v>
          </cell>
        </row>
        <row r="441">
          <cell r="B441">
            <v>4300</v>
          </cell>
          <cell r="C441" t="str">
            <v>Subsidios y subvenciones.</v>
          </cell>
        </row>
        <row r="442">
          <cell r="B442">
            <v>4310</v>
          </cell>
          <cell r="C442" t="str">
            <v>Subsidios a la producción.</v>
          </cell>
        </row>
        <row r="443">
          <cell r="B443">
            <v>4311</v>
          </cell>
          <cell r="C443" t="str">
            <v>Subsidios a la producción.</v>
          </cell>
        </row>
        <row r="444">
          <cell r="B444">
            <v>4320</v>
          </cell>
          <cell r="C444" t="str">
            <v>Subsidios a la distribución.</v>
          </cell>
        </row>
        <row r="445">
          <cell r="B445">
            <v>4321</v>
          </cell>
          <cell r="C445" t="str">
            <v>Subsidios a la distribución.</v>
          </cell>
        </row>
        <row r="446">
          <cell r="B446">
            <v>4330</v>
          </cell>
          <cell r="C446" t="str">
            <v>Subsidios a la inversión.</v>
          </cell>
        </row>
        <row r="447">
          <cell r="B447">
            <v>4331</v>
          </cell>
          <cell r="C447" t="str">
            <v>Subsidios a la inversión.</v>
          </cell>
        </row>
        <row r="448">
          <cell r="B448">
            <v>4340</v>
          </cell>
          <cell r="C448" t="str">
            <v>Subsidios a la prestación de servicios públicos.</v>
          </cell>
        </row>
        <row r="449">
          <cell r="B449">
            <v>4341</v>
          </cell>
          <cell r="C449" t="str">
            <v>Subsidios a la prestación de servicios públicos.</v>
          </cell>
        </row>
        <row r="450">
          <cell r="B450">
            <v>4350</v>
          </cell>
          <cell r="C450" t="str">
            <v>Subsidios para cubrir diferenciales de tasas de interés.</v>
          </cell>
        </row>
        <row r="451">
          <cell r="B451">
            <v>4360</v>
          </cell>
          <cell r="C451" t="str">
            <v>Subsidios a la vivienda.</v>
          </cell>
        </row>
        <row r="452">
          <cell r="B452">
            <v>4361</v>
          </cell>
          <cell r="C452" t="str">
            <v>Subsidios a la vivienda.</v>
          </cell>
        </row>
        <row r="453">
          <cell r="B453">
            <v>4370</v>
          </cell>
          <cell r="C453" t="str">
            <v>Subvenciones al consumo.</v>
          </cell>
        </row>
        <row r="454">
          <cell r="B454">
            <v>4380</v>
          </cell>
          <cell r="C454" t="str">
            <v>Subsidios a entidades federativas y municipios.</v>
          </cell>
        </row>
        <row r="455">
          <cell r="B455">
            <v>4381</v>
          </cell>
          <cell r="C455" t="str">
            <v>Subsidios a entidades federativas y municipios.</v>
          </cell>
        </row>
        <row r="456">
          <cell r="B456">
            <v>4390</v>
          </cell>
          <cell r="C456" t="str">
            <v>Otros subsidios.</v>
          </cell>
        </row>
        <row r="457">
          <cell r="B457">
            <v>4391</v>
          </cell>
          <cell r="C457" t="str">
            <v>Otros subsidios.</v>
          </cell>
        </row>
        <row r="458">
          <cell r="B458">
            <v>4400</v>
          </cell>
          <cell r="C458" t="str">
            <v>Ayudas sociales.</v>
          </cell>
        </row>
        <row r="459">
          <cell r="B459">
            <v>4410</v>
          </cell>
          <cell r="C459" t="str">
            <v>Ayudas sociales a personas.</v>
          </cell>
        </row>
        <row r="460">
          <cell r="B460">
            <v>4411</v>
          </cell>
          <cell r="C460" t="str">
            <v>Premios.</v>
          </cell>
        </row>
        <row r="461">
          <cell r="B461">
            <v>4412</v>
          </cell>
          <cell r="C461" t="str">
            <v>Ayudas sociales a personas u hogares de escasos recursos.</v>
          </cell>
        </row>
        <row r="462">
          <cell r="B462">
            <v>4419</v>
          </cell>
          <cell r="C462" t="str">
            <v>Otras ayudas sociales a personas.</v>
          </cell>
        </row>
        <row r="463">
          <cell r="B463">
            <v>4420</v>
          </cell>
          <cell r="C463" t="str">
            <v>Becas y otras ayudas para programas de capacitación.</v>
          </cell>
        </row>
        <row r="464">
          <cell r="B464">
            <v>4421</v>
          </cell>
          <cell r="C464" t="str">
            <v>Becas y otras ayudas para programas de capacitación.</v>
          </cell>
        </row>
        <row r="465">
          <cell r="B465">
            <v>4430</v>
          </cell>
          <cell r="C465" t="str">
            <v>Ayudas sociales a instituciones de enseñanza.</v>
          </cell>
        </row>
        <row r="466">
          <cell r="B466">
            <v>4431</v>
          </cell>
          <cell r="C466" t="str">
            <v>Ayudas sociales a instituciones de enseñanza.</v>
          </cell>
        </row>
        <row r="467">
          <cell r="B467">
            <v>4440</v>
          </cell>
          <cell r="C467" t="str">
            <v>Ayudas sociales a actividades científicas o académicas.</v>
          </cell>
        </row>
        <row r="468">
          <cell r="B468">
            <v>4441</v>
          </cell>
          <cell r="C468" t="str">
            <v>Ayudas sociales a actividades científicas o académicas.</v>
          </cell>
        </row>
        <row r="469">
          <cell r="B469">
            <v>4450</v>
          </cell>
          <cell r="C469" t="str">
            <v>Ayudas sociales a instituciones sin fines de lucro.</v>
          </cell>
        </row>
        <row r="470">
          <cell r="B470">
            <v>4451</v>
          </cell>
          <cell r="C470" t="str">
            <v>Ayudas sociales a instituciones sin fines de lucro.</v>
          </cell>
        </row>
        <row r="471">
          <cell r="B471">
            <v>4460</v>
          </cell>
          <cell r="C471" t="str">
            <v>Ayudas sociales a cooperativas.</v>
          </cell>
        </row>
        <row r="472">
          <cell r="B472">
            <v>4461</v>
          </cell>
          <cell r="C472" t="str">
            <v>Ayudas sociales a cooperativas.</v>
          </cell>
        </row>
        <row r="473">
          <cell r="B473">
            <v>4470</v>
          </cell>
          <cell r="C473" t="str">
            <v>Ayudas sociales a entidades de interés público.</v>
          </cell>
        </row>
        <row r="474">
          <cell r="B474">
            <v>4471</v>
          </cell>
          <cell r="C474" t="str">
            <v>Ayudas sociales a entidades de interés público.</v>
          </cell>
        </row>
        <row r="475">
          <cell r="B475">
            <v>4480</v>
          </cell>
          <cell r="C475" t="str">
            <v>Ayudas por desastres naturales y otros siniestros.</v>
          </cell>
        </row>
        <row r="476">
          <cell r="B476">
            <v>4481</v>
          </cell>
          <cell r="C476" t="str">
            <v>Ayudas por desastres naturales y otros siniestros.</v>
          </cell>
        </row>
        <row r="477">
          <cell r="B477">
            <v>4500</v>
          </cell>
          <cell r="C477" t="str">
            <v>Pensiones y jubilaciones.</v>
          </cell>
        </row>
        <row r="478">
          <cell r="B478">
            <v>4510</v>
          </cell>
          <cell r="C478" t="str">
            <v>Pensiones.</v>
          </cell>
        </row>
        <row r="479">
          <cell r="B479">
            <v>4511</v>
          </cell>
          <cell r="C479" t="str">
            <v>Pensiones.</v>
          </cell>
        </row>
        <row r="480">
          <cell r="B480">
            <v>4520</v>
          </cell>
          <cell r="C480" t="str">
            <v>Jubilaciones.</v>
          </cell>
        </row>
        <row r="481">
          <cell r="B481">
            <v>4590</v>
          </cell>
          <cell r="C481" t="str">
            <v>Otras pensiones y jubilaciones.</v>
          </cell>
        </row>
        <row r="482">
          <cell r="B482">
            <v>4591</v>
          </cell>
          <cell r="C482" t="str">
            <v>Otras pensiones y jubilaciones.</v>
          </cell>
        </row>
        <row r="483">
          <cell r="B483">
            <v>4521</v>
          </cell>
          <cell r="C483" t="str">
            <v>Jubilaciones.</v>
          </cell>
        </row>
        <row r="484">
          <cell r="B484">
            <v>4600</v>
          </cell>
          <cell r="C484" t="str">
            <v>Transferencias a fideicomisos, mandatos y otros análogos.</v>
          </cell>
        </row>
        <row r="485">
          <cell r="B485">
            <v>4610</v>
          </cell>
          <cell r="C485" t="str">
            <v>Transferencias a fideicomisos del Poder Ejecutivo.</v>
          </cell>
        </row>
        <row r="486">
          <cell r="B486">
            <v>4611</v>
          </cell>
          <cell r="C486" t="str">
            <v>Transferencias a fideicomisos del Órgano Ejecutivo del Distrito Federal.</v>
          </cell>
        </row>
        <row r="487">
          <cell r="B487">
            <v>4612</v>
          </cell>
          <cell r="C487" t="str">
            <v>Aportaciones a fideicomisos del Órgano Ejecutivo del Distrito Federal.</v>
          </cell>
        </row>
        <row r="488">
          <cell r="B488">
            <v>4620</v>
          </cell>
          <cell r="C488" t="str">
            <v>Transferencias a fideicomisos del Poder Legislativo.</v>
          </cell>
        </row>
        <row r="489">
          <cell r="B489">
            <v>4621</v>
          </cell>
          <cell r="C489" t="str">
            <v>Transferencias a fideicomisos del Órgano Legislativo del Distrito Federal.</v>
          </cell>
        </row>
        <row r="490">
          <cell r="B490">
            <v>4630</v>
          </cell>
          <cell r="C490" t="str">
            <v>Transferencias a fideicomisos del Poder Judicial.</v>
          </cell>
        </row>
        <row r="491">
          <cell r="B491">
            <v>4631</v>
          </cell>
          <cell r="C491" t="str">
            <v>Transferencias a fideicomisos del Órgano Superior de Justicia del Distrito Federal.</v>
          </cell>
        </row>
        <row r="492">
          <cell r="B492">
            <v>4640</v>
          </cell>
          <cell r="C492" t="str">
            <v>Transferencias a fideicomisos públicos de entidades paraestatales no empresariales y no financieras.</v>
          </cell>
        </row>
        <row r="493">
          <cell r="B493">
            <v>4641</v>
          </cell>
          <cell r="C493" t="str">
            <v>Transferencias a fideicomisos no empresariales y no financieros.</v>
          </cell>
        </row>
        <row r="494">
          <cell r="B494">
            <v>4642</v>
          </cell>
          <cell r="C494" t="str">
            <v>Aportaciones a fideicomisos no empresariales y no financieros.</v>
          </cell>
        </row>
        <row r="495">
          <cell r="B495">
            <v>4650</v>
          </cell>
          <cell r="C495" t="str">
            <v>Transferencias a fideicomisos públicos de entidades paraestatales empresariales y no financieras.</v>
          </cell>
        </row>
        <row r="496">
          <cell r="B496">
            <v>4651</v>
          </cell>
          <cell r="C496" t="str">
            <v>Transferencias a fideicomisos públicos de entidades paraestatales empresariales y no financieras.</v>
          </cell>
        </row>
        <row r="497">
          <cell r="B497">
            <v>4652</v>
          </cell>
          <cell r="C497" t="str">
            <v>Aportaciones a fideicomisos públicos de entidades paraestatales empresariales y no financieras.</v>
          </cell>
        </row>
        <row r="498">
          <cell r="B498">
            <v>4660</v>
          </cell>
          <cell r="C498" t="str">
            <v>Transferencias a fideicomisos de instituciones públicas financieras.</v>
          </cell>
        </row>
        <row r="499">
          <cell r="B499">
            <v>4700</v>
          </cell>
          <cell r="C499" t="str">
            <v>TRANSFERENCIAS A LA SEGURIDAD SOCIAL.</v>
          </cell>
        </row>
        <row r="500">
          <cell r="B500">
            <v>4710</v>
          </cell>
          <cell r="C500" t="str">
            <v>Transferencias por obligación de ley.</v>
          </cell>
        </row>
        <row r="501">
          <cell r="B501">
            <v>4711</v>
          </cell>
          <cell r="C501" t="str">
            <v>Transferencias por obligación de ley.</v>
          </cell>
        </row>
        <row r="502">
          <cell r="B502">
            <v>4800</v>
          </cell>
          <cell r="C502" t="str">
            <v>DONATIVOS.</v>
          </cell>
        </row>
        <row r="503">
          <cell r="B503">
            <v>4810</v>
          </cell>
          <cell r="C503" t="str">
            <v>Donativos a instituciones sin fines de lucro.</v>
          </cell>
        </row>
        <row r="504">
          <cell r="B504">
            <v>4811</v>
          </cell>
          <cell r="C504" t="str">
            <v>Donativos a instituciones sin fines de lucro.</v>
          </cell>
        </row>
        <row r="505">
          <cell r="B505">
            <v>4820</v>
          </cell>
          <cell r="C505" t="str">
            <v>Donativos a entidades federativas.</v>
          </cell>
        </row>
        <row r="506">
          <cell r="B506">
            <v>4821</v>
          </cell>
          <cell r="C506" t="str">
            <v>Donativos a entidades federativas.</v>
          </cell>
        </row>
        <row r="507">
          <cell r="B507">
            <v>4830</v>
          </cell>
          <cell r="C507" t="str">
            <v>Donativos a fideicomisos privados.</v>
          </cell>
        </row>
        <row r="508">
          <cell r="B508">
            <v>4831</v>
          </cell>
          <cell r="C508" t="str">
            <v>Donativos a fideicomisos privados.</v>
          </cell>
        </row>
        <row r="509">
          <cell r="B509">
            <v>4840</v>
          </cell>
          <cell r="C509" t="str">
            <v>Donativos a fideicomisos estatales.</v>
          </cell>
        </row>
        <row r="510">
          <cell r="B510">
            <v>4841</v>
          </cell>
          <cell r="C510" t="str">
            <v>Donativos a fideicomisos estatales.</v>
          </cell>
        </row>
        <row r="511">
          <cell r="B511">
            <v>4850</v>
          </cell>
          <cell r="C511" t="str">
            <v>Donativos internacionales.</v>
          </cell>
        </row>
        <row r="512">
          <cell r="B512">
            <v>4851</v>
          </cell>
          <cell r="C512" t="str">
            <v>Donativos internacionales.</v>
          </cell>
        </row>
        <row r="513">
          <cell r="B513">
            <v>4900</v>
          </cell>
          <cell r="C513" t="str">
            <v>Transferencias al exterior.</v>
          </cell>
        </row>
        <row r="514">
          <cell r="B514">
            <v>4910</v>
          </cell>
          <cell r="C514" t="str">
            <v>Transferencias para gobiernos extranjeros.</v>
          </cell>
        </row>
        <row r="515">
          <cell r="B515">
            <v>4920</v>
          </cell>
          <cell r="C515" t="str">
            <v>Transferencias para organismos internacionales.</v>
          </cell>
        </row>
        <row r="516">
          <cell r="B516">
            <v>4921</v>
          </cell>
          <cell r="C516" t="str">
            <v>Transferencias para organismos internacionales.</v>
          </cell>
        </row>
        <row r="517">
          <cell r="B517">
            <v>4930</v>
          </cell>
          <cell r="C517" t="str">
            <v>Transferencias para el sector privado externo.</v>
          </cell>
        </row>
        <row r="518">
          <cell r="B518">
            <v>4931</v>
          </cell>
          <cell r="C518" t="str">
            <v>Transferencias para el sector privado externo.</v>
          </cell>
        </row>
        <row r="519">
          <cell r="B519">
            <v>5000</v>
          </cell>
          <cell r="C519" t="str">
            <v>Bienes muebles, inmuebles e intangibles.</v>
          </cell>
        </row>
        <row r="520">
          <cell r="B520">
            <v>5100</v>
          </cell>
          <cell r="C520" t="str">
            <v>Mobiliario y equipo de administración.</v>
          </cell>
        </row>
        <row r="521">
          <cell r="B521">
            <v>5110</v>
          </cell>
          <cell r="C521" t="str">
            <v>Muebles de oficina y estantería.</v>
          </cell>
        </row>
        <row r="522">
          <cell r="B522">
            <v>5111</v>
          </cell>
          <cell r="C522" t="str">
            <v>Muebles de oficina y estantería.</v>
          </cell>
        </row>
        <row r="523">
          <cell r="B523">
            <v>5120</v>
          </cell>
          <cell r="C523" t="str">
            <v>Muebles, excepto de oficina y estantería.</v>
          </cell>
        </row>
        <row r="524">
          <cell r="B524">
            <v>5121</v>
          </cell>
          <cell r="C524" t="str">
            <v>Muebles, excepto de oficina y estantería.</v>
          </cell>
        </row>
        <row r="525">
          <cell r="B525">
            <v>5130</v>
          </cell>
          <cell r="C525" t="str">
            <v>Bienes artísticos, culturales y científicos.</v>
          </cell>
        </row>
        <row r="526">
          <cell r="B526">
            <v>5131</v>
          </cell>
          <cell r="C526" t="str">
            <v>Bienes artísticos, culturales y científicos.</v>
          </cell>
        </row>
        <row r="527">
          <cell r="B527">
            <v>5140</v>
          </cell>
          <cell r="C527" t="str">
            <v>Objetos de valor.</v>
          </cell>
        </row>
        <row r="528">
          <cell r="B528">
            <v>5141</v>
          </cell>
          <cell r="C528" t="str">
            <v>Objetos de valor.</v>
          </cell>
        </row>
        <row r="529">
          <cell r="B529">
            <v>5150</v>
          </cell>
          <cell r="C529" t="str">
            <v>Equipo de cómputo y de tecnologías de la información.</v>
          </cell>
        </row>
        <row r="530">
          <cell r="B530">
            <v>5151</v>
          </cell>
          <cell r="C530" t="str">
            <v>Equipo de cómputo y de tecnologías de la información.</v>
          </cell>
        </row>
        <row r="531">
          <cell r="B531">
            <v>5190</v>
          </cell>
          <cell r="C531" t="str">
            <v>Otros mobiliarios y equipos de administración.</v>
          </cell>
        </row>
        <row r="532">
          <cell r="B532">
            <v>5191</v>
          </cell>
          <cell r="C532" t="str">
            <v>Otros mobiliarios y equipos de administración.</v>
          </cell>
        </row>
        <row r="533">
          <cell r="B533">
            <v>5200</v>
          </cell>
          <cell r="C533" t="str">
            <v>Mobiliario y equipo educacional y recreativo.</v>
          </cell>
        </row>
        <row r="534">
          <cell r="B534">
            <v>5210</v>
          </cell>
          <cell r="C534" t="str">
            <v>Equipos y aparatos audiovisuales.</v>
          </cell>
        </row>
        <row r="535">
          <cell r="B535">
            <v>5211</v>
          </cell>
          <cell r="C535" t="str">
            <v>Equipos y aparatos audiovisuales.</v>
          </cell>
        </row>
        <row r="536">
          <cell r="B536">
            <v>5220</v>
          </cell>
          <cell r="C536" t="str">
            <v>Aparatos deportivos.</v>
          </cell>
        </row>
        <row r="537">
          <cell r="B537">
            <v>5221</v>
          </cell>
          <cell r="C537" t="str">
            <v>Aparatos deportivos.</v>
          </cell>
        </row>
        <row r="538">
          <cell r="B538">
            <v>5230</v>
          </cell>
          <cell r="C538" t="str">
            <v>Cámaras fotográficas y de video.</v>
          </cell>
        </row>
        <row r="539">
          <cell r="B539">
            <v>5231</v>
          </cell>
          <cell r="C539" t="str">
            <v>Cámaras fotográficas y de video.</v>
          </cell>
        </row>
        <row r="540">
          <cell r="B540">
            <v>5290</v>
          </cell>
          <cell r="C540" t="str">
            <v>Otro mobiliario y equipo educacional y recreativo.</v>
          </cell>
        </row>
        <row r="541">
          <cell r="B541">
            <v>5291</v>
          </cell>
          <cell r="C541" t="str">
            <v>Otro mobiliario y equipo educacional y recreativo.</v>
          </cell>
        </row>
        <row r="542">
          <cell r="B542">
            <v>5300</v>
          </cell>
          <cell r="C542" t="str">
            <v>Equipo e instrumental médico y de laboratorio.</v>
          </cell>
        </row>
        <row r="543">
          <cell r="B543">
            <v>5310</v>
          </cell>
          <cell r="C543" t="str">
            <v>Equipo médico y de laboratorio.</v>
          </cell>
        </row>
        <row r="544">
          <cell r="B544">
            <v>5311</v>
          </cell>
          <cell r="C544" t="str">
            <v>Equipo médico y de laboratorio.</v>
          </cell>
        </row>
        <row r="545">
          <cell r="B545">
            <v>5320</v>
          </cell>
          <cell r="C545" t="str">
            <v>Instrumental médico y de laboratorio.</v>
          </cell>
        </row>
        <row r="546">
          <cell r="B546">
            <v>5321</v>
          </cell>
          <cell r="C546" t="str">
            <v>Instrumental médico y de laboratorio.</v>
          </cell>
        </row>
        <row r="547">
          <cell r="B547">
            <v>5400</v>
          </cell>
          <cell r="C547" t="str">
            <v>Vehículos y equipo de transporte.</v>
          </cell>
        </row>
        <row r="548">
          <cell r="B548">
            <v>5410</v>
          </cell>
          <cell r="C548" t="str">
            <v>Vehículos y equipo terrestre.</v>
          </cell>
        </row>
        <row r="549">
          <cell r="B549">
            <v>5411</v>
          </cell>
          <cell r="C549" t="str">
            <v>Vehículos y equipo terrestre para la ejecución de programas de seguridad pública y atención de desastres naturales.</v>
          </cell>
        </row>
        <row r="550">
          <cell r="B550">
            <v>5412</v>
          </cell>
          <cell r="C550" t="str">
            <v>Vehículos y equipo terrestre destinados a servicios públicos y la operación de programas públicos.</v>
          </cell>
        </row>
        <row r="551">
          <cell r="B551">
            <v>5413</v>
          </cell>
          <cell r="C551" t="str">
            <v>Vehículos y equipo terrestre destinados a servidores públicos y servicios administrativos.</v>
          </cell>
        </row>
        <row r="552">
          <cell r="B552">
            <v>5420</v>
          </cell>
          <cell r="C552" t="str">
            <v>Carrocerías y remolques.</v>
          </cell>
        </row>
        <row r="553">
          <cell r="B553">
            <v>5421</v>
          </cell>
          <cell r="C553" t="str">
            <v>Carrocerías y remolques para la ejecución de programas de seguridad pública y atención de desastres naturales.</v>
          </cell>
        </row>
        <row r="554">
          <cell r="B554">
            <v>5422</v>
          </cell>
          <cell r="C554" t="str">
            <v>Carrocerías y remolques destinados a servicios públicos y la operación de programas públicos.</v>
          </cell>
        </row>
        <row r="555">
          <cell r="B555">
            <v>5423</v>
          </cell>
          <cell r="C555" t="str">
            <v>Carrocerías y remolques destinado a servidores públicos y servicios administrativos.</v>
          </cell>
        </row>
        <row r="556">
          <cell r="B556">
            <v>5430</v>
          </cell>
          <cell r="C556" t="str">
            <v>Equipo aeroespacial.</v>
          </cell>
        </row>
        <row r="557">
          <cell r="B557">
            <v>5431</v>
          </cell>
          <cell r="C557" t="str">
            <v>Equipo aeroespacial.</v>
          </cell>
        </row>
        <row r="558">
          <cell r="B558">
            <v>5440</v>
          </cell>
          <cell r="C558" t="str">
            <v>Equipo ferroviario.</v>
          </cell>
        </row>
        <row r="559">
          <cell r="B559">
            <v>5441</v>
          </cell>
          <cell r="C559" t="str">
            <v>Equipo ferroviario.</v>
          </cell>
        </row>
        <row r="560">
          <cell r="B560">
            <v>5450</v>
          </cell>
          <cell r="C560" t="str">
            <v>Embarcaciones.</v>
          </cell>
        </row>
        <row r="561">
          <cell r="B561">
            <v>5451</v>
          </cell>
          <cell r="C561" t="str">
            <v>Embarcaciones.</v>
          </cell>
        </row>
        <row r="562">
          <cell r="B562">
            <v>5490</v>
          </cell>
          <cell r="C562" t="str">
            <v>Otros equipos de transporte.</v>
          </cell>
        </row>
        <row r="563">
          <cell r="B563">
            <v>5491</v>
          </cell>
          <cell r="C563" t="str">
            <v>Otros equipos de transporte.</v>
          </cell>
        </row>
        <row r="564">
          <cell r="B564">
            <v>5500</v>
          </cell>
          <cell r="C564" t="str">
            <v>Equipo de defensa y seguridad.</v>
          </cell>
        </row>
        <row r="565">
          <cell r="B565">
            <v>5510</v>
          </cell>
          <cell r="C565" t="str">
            <v>Equipo de defensa y seguridad.</v>
          </cell>
        </row>
        <row r="566">
          <cell r="B566">
            <v>5511</v>
          </cell>
          <cell r="C566" t="str">
            <v>Equipo de defensa y seguridad.</v>
          </cell>
        </row>
        <row r="567">
          <cell r="B567">
            <v>5600</v>
          </cell>
          <cell r="C567" t="str">
            <v>Maquinaria, otros equipos y herramientas.</v>
          </cell>
        </row>
        <row r="568">
          <cell r="B568">
            <v>5610</v>
          </cell>
          <cell r="C568" t="str">
            <v>Maquinaria y equipo agropecuario.</v>
          </cell>
        </row>
        <row r="569">
          <cell r="B569">
            <v>5611</v>
          </cell>
          <cell r="C569" t="str">
            <v>Maquinaria y equipo agropecuario.</v>
          </cell>
        </row>
        <row r="570">
          <cell r="B570">
            <v>5620</v>
          </cell>
          <cell r="C570" t="str">
            <v>Maquinaria y equipo industrial.</v>
          </cell>
        </row>
        <row r="571">
          <cell r="B571">
            <v>5621</v>
          </cell>
          <cell r="C571" t="str">
            <v>Maquinaria y equipo industrial.</v>
          </cell>
        </row>
        <row r="572">
          <cell r="B572">
            <v>5630</v>
          </cell>
          <cell r="C572" t="str">
            <v>Maquinaria y equipo de construcción.</v>
          </cell>
        </row>
        <row r="573">
          <cell r="B573">
            <v>5631</v>
          </cell>
          <cell r="C573" t="str">
            <v>Maquinaria y equipo de construcción.</v>
          </cell>
        </row>
        <row r="574">
          <cell r="B574">
            <v>5640</v>
          </cell>
          <cell r="C574" t="str">
            <v>Sistemas de aire acondicionado, calefacción y de refrigeración industrial y comercial.</v>
          </cell>
        </row>
        <row r="575">
          <cell r="B575">
            <v>5641</v>
          </cell>
          <cell r="C575" t="str">
            <v>Sistemas de aire acondicionado, calefacción y de refrigeración industrial y comercial.</v>
          </cell>
        </row>
        <row r="576">
          <cell r="B576">
            <v>5650</v>
          </cell>
          <cell r="C576" t="str">
            <v>Equipo de comunicación y telecomunicación.</v>
          </cell>
        </row>
        <row r="577">
          <cell r="B577">
            <v>5651</v>
          </cell>
          <cell r="C577" t="str">
            <v>Equipo de comunicación y telecomunicación.</v>
          </cell>
        </row>
        <row r="578">
          <cell r="B578">
            <v>5660</v>
          </cell>
          <cell r="C578" t="str">
            <v>Equipos de generación eléctrica, aparatos y accesorios eléctricos.</v>
          </cell>
        </row>
        <row r="579">
          <cell r="B579">
            <v>5661</v>
          </cell>
          <cell r="C579" t="str">
            <v>Equipos de generación eléctrica, aparatos y accesorios eléctricos.</v>
          </cell>
        </row>
        <row r="580">
          <cell r="B580">
            <v>5670</v>
          </cell>
          <cell r="C580" t="str">
            <v>Herramientas y máquinas-herramienta.</v>
          </cell>
        </row>
        <row r="581">
          <cell r="B581">
            <v>5671</v>
          </cell>
          <cell r="C581" t="str">
            <v>Herramientas y máquinas–herramienta.</v>
          </cell>
        </row>
        <row r="582">
          <cell r="B582">
            <v>5690</v>
          </cell>
          <cell r="C582" t="str">
            <v>Otros equipos.</v>
          </cell>
        </row>
        <row r="583">
          <cell r="B583">
            <v>5691</v>
          </cell>
          <cell r="C583" t="str">
            <v>Otros equipos.</v>
          </cell>
        </row>
        <row r="584">
          <cell r="B584">
            <v>5700</v>
          </cell>
          <cell r="C584" t="str">
            <v>Activos biológicos.</v>
          </cell>
        </row>
        <row r="585">
          <cell r="B585">
            <v>5710</v>
          </cell>
          <cell r="C585" t="str">
            <v>Bovinos.</v>
          </cell>
        </row>
        <row r="586">
          <cell r="B586">
            <v>5711</v>
          </cell>
          <cell r="C586" t="str">
            <v>Bovinos.</v>
          </cell>
        </row>
        <row r="587">
          <cell r="B587">
            <v>5720</v>
          </cell>
          <cell r="C587" t="str">
            <v>Porcinos.</v>
          </cell>
        </row>
        <row r="588">
          <cell r="B588">
            <v>5721</v>
          </cell>
          <cell r="C588" t="str">
            <v>Porcinos.</v>
          </cell>
        </row>
        <row r="589">
          <cell r="B589">
            <v>5730</v>
          </cell>
          <cell r="C589" t="str">
            <v>Aves.</v>
          </cell>
        </row>
        <row r="590">
          <cell r="B590">
            <v>5731</v>
          </cell>
          <cell r="C590" t="str">
            <v>Aves.</v>
          </cell>
        </row>
        <row r="591">
          <cell r="B591">
            <v>5740</v>
          </cell>
          <cell r="C591" t="str">
            <v>Ovinos y caprinos.</v>
          </cell>
        </row>
        <row r="592">
          <cell r="B592">
            <v>5741</v>
          </cell>
          <cell r="C592" t="str">
            <v>Ovinos y caprinos.</v>
          </cell>
        </row>
        <row r="593">
          <cell r="B593">
            <v>5750</v>
          </cell>
          <cell r="C593" t="str">
            <v>Peces y acuicultura.</v>
          </cell>
        </row>
        <row r="594">
          <cell r="B594">
            <v>5751</v>
          </cell>
          <cell r="C594" t="str">
            <v>Peces y acuicultura.</v>
          </cell>
        </row>
        <row r="595">
          <cell r="B595">
            <v>5760</v>
          </cell>
          <cell r="C595" t="str">
            <v>Equinos.</v>
          </cell>
        </row>
        <row r="596">
          <cell r="B596">
            <v>5761</v>
          </cell>
          <cell r="C596" t="str">
            <v>Equinos.</v>
          </cell>
        </row>
        <row r="597">
          <cell r="B597">
            <v>5770</v>
          </cell>
          <cell r="C597" t="str">
            <v>Especies menores y de zoológico.</v>
          </cell>
        </row>
        <row r="598">
          <cell r="B598">
            <v>5771</v>
          </cell>
          <cell r="C598" t="str">
            <v>Especies menores y de zoológico.</v>
          </cell>
        </row>
        <row r="599">
          <cell r="B599">
            <v>5780</v>
          </cell>
          <cell r="C599" t="str">
            <v>Árboles y plantas.</v>
          </cell>
        </row>
        <row r="600">
          <cell r="B600">
            <v>5781</v>
          </cell>
          <cell r="C600" t="str">
            <v>Árboles y plantas.</v>
          </cell>
        </row>
        <row r="601">
          <cell r="B601">
            <v>5790</v>
          </cell>
          <cell r="C601" t="str">
            <v>Otros activos biológicos.</v>
          </cell>
        </row>
        <row r="602">
          <cell r="B602">
            <v>5791</v>
          </cell>
          <cell r="C602" t="str">
            <v>Otros activos biológicos.</v>
          </cell>
        </row>
        <row r="603">
          <cell r="B603">
            <v>5800</v>
          </cell>
          <cell r="C603" t="str">
            <v>Bienes inmuebles.</v>
          </cell>
        </row>
        <row r="604">
          <cell r="B604">
            <v>5810</v>
          </cell>
          <cell r="C604" t="str">
            <v>Terrenos.</v>
          </cell>
        </row>
        <row r="605">
          <cell r="B605">
            <v>5811</v>
          </cell>
          <cell r="C605" t="str">
            <v>Adquisición de terrenos.</v>
          </cell>
        </row>
        <row r="606">
          <cell r="B606">
            <v>5812</v>
          </cell>
          <cell r="C606" t="str">
            <v>Adjudicaciones, expropiaciones e indemnizaciones de terrenos.</v>
          </cell>
        </row>
        <row r="607">
          <cell r="B607">
            <v>5820</v>
          </cell>
          <cell r="C607" t="str">
            <v>Viviendas.</v>
          </cell>
        </row>
        <row r="608">
          <cell r="B608">
            <v>5821</v>
          </cell>
          <cell r="C608" t="str">
            <v>Adquisición de viviendas.</v>
          </cell>
        </row>
        <row r="609">
          <cell r="B609">
            <v>5822</v>
          </cell>
          <cell r="C609" t="str">
            <v>Adjudicaciones, expropiaciones e indemnizaciones de viviendas.</v>
          </cell>
        </row>
        <row r="610">
          <cell r="B610">
            <v>5830</v>
          </cell>
          <cell r="C610" t="str">
            <v>Edificios no residenciales.</v>
          </cell>
        </row>
        <row r="611">
          <cell r="B611">
            <v>5831</v>
          </cell>
          <cell r="C611" t="str">
            <v>Adquisición de edificios no residenciales.</v>
          </cell>
        </row>
        <row r="612">
          <cell r="B612">
            <v>5832</v>
          </cell>
          <cell r="C612" t="str">
            <v>Adjudicaciones, expropiaciones e indemnizaciones de edificios no residenciales.</v>
          </cell>
        </row>
        <row r="613">
          <cell r="B613">
            <v>5890</v>
          </cell>
          <cell r="C613" t="str">
            <v>Otros bienes inmuebles.</v>
          </cell>
        </row>
        <row r="614">
          <cell r="B614">
            <v>5891</v>
          </cell>
          <cell r="C614" t="str">
            <v>Adquisición de otros bienes inmuebles.</v>
          </cell>
        </row>
        <row r="615">
          <cell r="B615">
            <v>5892</v>
          </cell>
          <cell r="C615" t="str">
            <v>Adjudicaciones, expropiaciones e indemnizaciones de otros bienes inmuebles.</v>
          </cell>
        </row>
        <row r="616">
          <cell r="B616">
            <v>5900</v>
          </cell>
          <cell r="C616" t="str">
            <v>Activos intangibles.</v>
          </cell>
        </row>
        <row r="617">
          <cell r="B617">
            <v>5910</v>
          </cell>
          <cell r="C617" t="str">
            <v>Software.</v>
          </cell>
        </row>
        <row r="618">
          <cell r="B618">
            <v>5911</v>
          </cell>
          <cell r="C618" t="str">
            <v>Software.</v>
          </cell>
        </row>
        <row r="619">
          <cell r="B619">
            <v>5920</v>
          </cell>
          <cell r="C619" t="str">
            <v>Patentes.</v>
          </cell>
        </row>
        <row r="620">
          <cell r="B620">
            <v>5921</v>
          </cell>
          <cell r="C620" t="str">
            <v>Patentes.</v>
          </cell>
        </row>
        <row r="621">
          <cell r="B621">
            <v>5930</v>
          </cell>
          <cell r="C621" t="str">
            <v>Marcas.</v>
          </cell>
        </row>
        <row r="622">
          <cell r="B622">
            <v>5931</v>
          </cell>
          <cell r="C622" t="str">
            <v>Marcas.</v>
          </cell>
        </row>
        <row r="623">
          <cell r="B623">
            <v>5940</v>
          </cell>
          <cell r="C623" t="str">
            <v>Derechos.</v>
          </cell>
        </row>
        <row r="624">
          <cell r="B624">
            <v>5941</v>
          </cell>
          <cell r="C624" t="str">
            <v>Derechos.</v>
          </cell>
        </row>
        <row r="625">
          <cell r="B625">
            <v>5950</v>
          </cell>
          <cell r="C625" t="str">
            <v>Concesiones.</v>
          </cell>
        </row>
        <row r="626">
          <cell r="B626">
            <v>5951</v>
          </cell>
          <cell r="C626" t="str">
            <v>Concesiones.</v>
          </cell>
        </row>
        <row r="627">
          <cell r="B627">
            <v>5960</v>
          </cell>
          <cell r="C627" t="str">
            <v>Franquicias.</v>
          </cell>
        </row>
        <row r="628">
          <cell r="B628">
            <v>5961</v>
          </cell>
          <cell r="C628" t="str">
            <v>Franquicias.</v>
          </cell>
        </row>
        <row r="629">
          <cell r="B629">
            <v>5970</v>
          </cell>
          <cell r="C629" t="str">
            <v>Licencias informáticas e intelectuales.</v>
          </cell>
        </row>
        <row r="630">
          <cell r="B630">
            <v>5971</v>
          </cell>
          <cell r="C630" t="str">
            <v>Licencias informáticas e intelectuales.</v>
          </cell>
        </row>
        <row r="631">
          <cell r="B631">
            <v>5980</v>
          </cell>
          <cell r="C631" t="str">
            <v>Licencias industriales, comerciales y otras.</v>
          </cell>
        </row>
        <row r="632">
          <cell r="B632">
            <v>5981</v>
          </cell>
          <cell r="C632" t="str">
            <v>Licencias industriales, comerciales y otras.</v>
          </cell>
        </row>
        <row r="633">
          <cell r="B633">
            <v>5990</v>
          </cell>
          <cell r="C633" t="str">
            <v>Otros activos intangibles.</v>
          </cell>
        </row>
        <row r="634">
          <cell r="B634">
            <v>5991</v>
          </cell>
          <cell r="C634" t="str">
            <v>Otros activos intangibles.</v>
          </cell>
        </row>
        <row r="635">
          <cell r="B635">
            <v>6000</v>
          </cell>
          <cell r="C635" t="str">
            <v>Inversión pública.</v>
          </cell>
        </row>
        <row r="636">
          <cell r="B636">
            <v>6100</v>
          </cell>
          <cell r="C636" t="str">
            <v>Obra pública en bienes de dominio público.</v>
          </cell>
        </row>
        <row r="637">
          <cell r="B637">
            <v>6110</v>
          </cell>
          <cell r="C637" t="str">
            <v>Edificación habitacional.</v>
          </cell>
        </row>
        <row r="638">
          <cell r="B638">
            <v>6111</v>
          </cell>
          <cell r="C638" t="str">
            <v>Edificación habitacional.</v>
          </cell>
        </row>
        <row r="639">
          <cell r="B639">
            <v>6120</v>
          </cell>
          <cell r="C639" t="str">
            <v>Edificación no habitacional.</v>
          </cell>
        </row>
        <row r="640">
          <cell r="B640">
            <v>6121</v>
          </cell>
          <cell r="C640" t="str">
            <v>Edificación no habitacional.</v>
          </cell>
        </row>
        <row r="641">
          <cell r="B641">
            <v>6130</v>
          </cell>
          <cell r="C641" t="str">
            <v>Construcción de obras para el abastecimiento de agua, petróleo, gas, electricidad y telecomunicaciones.</v>
          </cell>
        </row>
        <row r="642">
          <cell r="B642">
            <v>6131</v>
          </cell>
          <cell r="C642" t="str">
            <v>Construcción de obras para el abastecimiento de agua, petróleo, gas, electricidad y telecomunicaciones.</v>
          </cell>
        </row>
        <row r="643">
          <cell r="B643">
            <v>6140</v>
          </cell>
          <cell r="C643" t="str">
            <v>División de terrenos y construcción de obras de urbanización.</v>
          </cell>
        </row>
        <row r="644">
          <cell r="B644">
            <v>6141</v>
          </cell>
          <cell r="C644" t="str">
            <v>División de terrenos y construcción de obras de urbanización.</v>
          </cell>
        </row>
        <row r="645">
          <cell r="B645">
            <v>6150</v>
          </cell>
          <cell r="C645" t="str">
            <v>Construcción de vías de comunicación.</v>
          </cell>
        </row>
        <row r="646">
          <cell r="B646">
            <v>6151</v>
          </cell>
          <cell r="C646" t="str">
            <v>Construcción de vías de comunicación.</v>
          </cell>
        </row>
        <row r="647">
          <cell r="B647">
            <v>6160</v>
          </cell>
          <cell r="C647" t="str">
            <v>Otras construcciones de ingeniería civil u obra pesada.</v>
          </cell>
        </row>
        <row r="648">
          <cell r="B648">
            <v>6161</v>
          </cell>
          <cell r="C648" t="str">
            <v>Otras construcciones de ingeniería civil u obra pesada.</v>
          </cell>
        </row>
        <row r="649">
          <cell r="B649">
            <v>6170</v>
          </cell>
          <cell r="C649" t="str">
            <v>Instalaciones y equipamiento en construcciones.</v>
          </cell>
        </row>
        <row r="650">
          <cell r="B650">
            <v>6171</v>
          </cell>
          <cell r="C650" t="str">
            <v>Instalaciones y equipamiento en construcciones.</v>
          </cell>
        </row>
        <row r="651">
          <cell r="B651">
            <v>6190</v>
          </cell>
          <cell r="C651" t="str">
            <v>Trabajos de acabados en edificaciones y otros trabajos especializados.</v>
          </cell>
        </row>
        <row r="652">
          <cell r="B652">
            <v>6191</v>
          </cell>
          <cell r="C652" t="str">
            <v>Trabajos de acabados en edificaciones y otros trabajos especializados.</v>
          </cell>
        </row>
        <row r="653">
          <cell r="B653">
            <v>6200</v>
          </cell>
          <cell r="C653" t="str">
            <v>Obra pública en bienes propios.</v>
          </cell>
        </row>
        <row r="654">
          <cell r="B654">
            <v>6210</v>
          </cell>
          <cell r="C654" t="str">
            <v>Edificación habitacional.</v>
          </cell>
        </row>
        <row r="655">
          <cell r="B655">
            <v>6211</v>
          </cell>
          <cell r="C655" t="str">
            <v>Edificación habitacional.</v>
          </cell>
        </row>
        <row r="656">
          <cell r="B656">
            <v>6220</v>
          </cell>
          <cell r="C656" t="str">
            <v>Edificación no habitacional.</v>
          </cell>
        </row>
        <row r="657">
          <cell r="B657">
            <v>6221</v>
          </cell>
          <cell r="C657" t="str">
            <v>Edificación no habitacional.</v>
          </cell>
        </row>
        <row r="658">
          <cell r="B658">
            <v>6230</v>
          </cell>
          <cell r="C658" t="str">
            <v>Construcción de obras para el abastecimiento de agua, petróleo, gas, electricidad y telecomunicaciones.</v>
          </cell>
        </row>
        <row r="659">
          <cell r="B659">
            <v>6231</v>
          </cell>
          <cell r="C659" t="str">
            <v>Construcción de obras para el abastecimiento de agua, petróleo, gas, electricidad y telecomunicaciones.</v>
          </cell>
        </row>
        <row r="660">
          <cell r="B660">
            <v>6240</v>
          </cell>
          <cell r="C660" t="str">
            <v>División de terrenos y construcción de obras de urbanización.</v>
          </cell>
        </row>
        <row r="661">
          <cell r="B661">
            <v>6241</v>
          </cell>
          <cell r="C661" t="str">
            <v>División de terrenos y construcción de obras de urbanización.</v>
          </cell>
        </row>
        <row r="662">
          <cell r="B662">
            <v>6250</v>
          </cell>
          <cell r="C662" t="str">
            <v>Construcción de vías de comunicación.</v>
          </cell>
        </row>
        <row r="663">
          <cell r="B663">
            <v>6251</v>
          </cell>
          <cell r="C663" t="str">
            <v>Construcción de vías de comunicación.</v>
          </cell>
        </row>
        <row r="664">
          <cell r="B664">
            <v>6260</v>
          </cell>
          <cell r="C664" t="str">
            <v>Otras construcciones de ingeniería civil u obra pesada.</v>
          </cell>
        </row>
        <row r="665">
          <cell r="B665">
            <v>6261</v>
          </cell>
          <cell r="C665" t="str">
            <v>Otras construcciones de ingeniería civil u obra pesada.</v>
          </cell>
        </row>
        <row r="666">
          <cell r="B666">
            <v>6270</v>
          </cell>
          <cell r="C666" t="str">
            <v>Instalaciones y equipamiento en construcciones.</v>
          </cell>
        </row>
        <row r="667">
          <cell r="B667">
            <v>6271</v>
          </cell>
          <cell r="C667" t="str">
            <v>Instalaciones y equipamiento en construcciones.</v>
          </cell>
        </row>
        <row r="668">
          <cell r="B668">
            <v>6290</v>
          </cell>
          <cell r="C668" t="str">
            <v>Trabajos de acabados en edificaciones y otros trabajos especializados.</v>
          </cell>
        </row>
        <row r="669">
          <cell r="B669">
            <v>6291</v>
          </cell>
          <cell r="C669" t="str">
            <v>Trabajos de acabados en edificaciones y otros trabajos especializados.</v>
          </cell>
        </row>
        <row r="670">
          <cell r="B670">
            <v>6300</v>
          </cell>
          <cell r="C670" t="str">
            <v>Proyectos productivos y acciones de fomento.</v>
          </cell>
        </row>
        <row r="671">
          <cell r="B671">
            <v>6310</v>
          </cell>
          <cell r="C671" t="str">
            <v>Estudios, formulación y evaluación de proyectos productivos no incluidos en conceptos anteriores de este capítulo.</v>
          </cell>
        </row>
        <row r="672">
          <cell r="B672">
            <v>6311</v>
          </cell>
          <cell r="C672" t="str">
            <v>Estudios, formulación y evaluación de proyectos productivos no incluidos en conceptos anteriores de este capítulo.</v>
          </cell>
        </row>
        <row r="673">
          <cell r="B673">
            <v>6320</v>
          </cell>
          <cell r="C673" t="str">
            <v>Ejecución de proyectos productivos no incluidos en conceptos anteriores de este capítulo.</v>
          </cell>
        </row>
        <row r="674">
          <cell r="B674">
            <v>6321</v>
          </cell>
          <cell r="C674" t="str">
            <v>Ejecución de proyectos productivos no incluidos en conceptos anteriores de este capítulo.</v>
          </cell>
        </row>
      </sheetData>
      <sheetData sheetId="5" refreshError="1"/>
      <sheetData sheetId="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5">
          <cell r="AY5" t="str">
            <v>ASAMBLEA LEGISLATIVA DEL DF</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DATOS1"/>
      <sheetName val="EPCG"/>
      <sheetName val="EPGC-I"/>
      <sheetName val="EPGC-II"/>
      <sheetName val="EAP-I"/>
      <sheetName val="EAP-II"/>
      <sheetName val="PAPR"/>
      <sheetName val="PARMEG"/>
      <sheetName val="PARMDH"/>
      <sheetName val="ADyS-I"/>
      <sheetName val="ADyS-II "/>
      <sheetName val="PROSAP"/>
      <sheetName val="FIDCO-I "/>
      <sheetName val="FIDCO-II"/>
      <sheetName val="AO"/>
      <sheetName val="EVPP-I"/>
      <sheetName val="EVPP-II"/>
      <sheetName val="IAPP "/>
      <sheetName val="PIME"/>
      <sheetName val="REA-I"/>
      <sheetName val="REA-II"/>
      <sheetName val="IDT"/>
      <sheetName val="APOGA-I"/>
      <sheetName val="APOGA-II"/>
    </sheetNames>
    <sheetDataSet>
      <sheetData sheetId="0" refreshError="1"/>
      <sheetData sheetId="1" refreshError="1"/>
      <sheetData sheetId="2" refreshError="1">
        <row r="14">
          <cell r="A14" t="str">
            <v>03/1000/G</v>
          </cell>
        </row>
        <row r="16">
          <cell r="A16" t="str">
            <v>03/2000/G</v>
          </cell>
        </row>
        <row r="18">
          <cell r="A18" t="str">
            <v>03/3000/G</v>
          </cell>
        </row>
        <row r="20">
          <cell r="A20" t="str">
            <v>03/4000/G</v>
          </cell>
        </row>
        <row r="22">
          <cell r="A22" t="str">
            <v>03/5000/G</v>
          </cell>
        </row>
        <row r="24">
          <cell r="A24" t="str">
            <v>03/6000/G</v>
          </cell>
        </row>
        <row r="26">
          <cell r="A26" t="str">
            <v>03/7000/G</v>
          </cell>
        </row>
        <row r="28">
          <cell r="A28" t="str">
            <v>03/9000/G</v>
          </cell>
        </row>
        <row r="31">
          <cell r="A31" t="str">
            <v>06/1000/G</v>
          </cell>
        </row>
        <row r="33">
          <cell r="A33" t="str">
            <v>06/2000/G</v>
          </cell>
        </row>
        <row r="35">
          <cell r="A35" t="str">
            <v>06/3000/G</v>
          </cell>
        </row>
        <row r="37">
          <cell r="A37" t="str">
            <v>06/4000/G</v>
          </cell>
        </row>
        <row r="39">
          <cell r="A39" t="str">
            <v>06/5000/G</v>
          </cell>
        </row>
        <row r="41">
          <cell r="A41" t="str">
            <v>06/6000/G</v>
          </cell>
        </row>
        <row r="43">
          <cell r="A43" t="str">
            <v>06/7000/G</v>
          </cell>
        </row>
        <row r="45">
          <cell r="A45" t="str">
            <v>06/9000/G</v>
          </cell>
        </row>
        <row r="48">
          <cell r="A48" t="str">
            <v>09/1000/G</v>
          </cell>
        </row>
        <row r="50">
          <cell r="A50" t="str">
            <v>09/2000/G</v>
          </cell>
        </row>
        <row r="52">
          <cell r="A52" t="str">
            <v>09/3000/G</v>
          </cell>
        </row>
        <row r="54">
          <cell r="A54" t="str">
            <v>09/4000/G</v>
          </cell>
        </row>
        <row r="56">
          <cell r="A56" t="str">
            <v>09/5000/G</v>
          </cell>
        </row>
        <row r="58">
          <cell r="A58" t="str">
            <v>09/6000/G</v>
          </cell>
        </row>
        <row r="60">
          <cell r="A60" t="str">
            <v>09/7000/G</v>
          </cell>
        </row>
        <row r="62">
          <cell r="A62" t="str">
            <v>09/9000/G</v>
          </cell>
        </row>
        <row r="65">
          <cell r="A65" t="str">
            <v>10/1000/G</v>
          </cell>
        </row>
        <row r="67">
          <cell r="A67" t="str">
            <v>10/2000/G</v>
          </cell>
        </row>
        <row r="69">
          <cell r="A69" t="str">
            <v>10/3000/G</v>
          </cell>
        </row>
        <row r="71">
          <cell r="A71" t="str">
            <v>10/4000/G</v>
          </cell>
        </row>
        <row r="73">
          <cell r="A73" t="str">
            <v>10/5000/G</v>
          </cell>
        </row>
        <row r="75">
          <cell r="A75" t="str">
            <v>10/6000/G</v>
          </cell>
        </row>
        <row r="77">
          <cell r="A77" t="str">
            <v>10/7000/G</v>
          </cell>
        </row>
        <row r="79">
          <cell r="A79" t="str">
            <v>10/9000/G</v>
          </cell>
        </row>
        <row r="82">
          <cell r="A82" t="str">
            <v>13/1000/G</v>
          </cell>
        </row>
        <row r="84">
          <cell r="A84" t="str">
            <v>13/2000/G</v>
          </cell>
        </row>
        <row r="86">
          <cell r="A86" t="str">
            <v>13/3000/G</v>
          </cell>
        </row>
        <row r="88">
          <cell r="A88" t="str">
            <v>13/4000/G</v>
          </cell>
        </row>
        <row r="90">
          <cell r="A90" t="str">
            <v>13/5000/G</v>
          </cell>
        </row>
        <row r="92">
          <cell r="A92" t="str">
            <v>13/6000/G</v>
          </cell>
        </row>
        <row r="94">
          <cell r="A94" t="str">
            <v>13/7000/G</v>
          </cell>
        </row>
        <row r="96">
          <cell r="A96" t="str">
            <v>13/9000/G</v>
          </cell>
        </row>
        <row r="99">
          <cell r="A99" t="str">
            <v>14/1000/G</v>
          </cell>
        </row>
        <row r="101">
          <cell r="A101" t="str">
            <v>14/2000/G</v>
          </cell>
        </row>
        <row r="103">
          <cell r="A103" t="str">
            <v>14/3000/G</v>
          </cell>
        </row>
        <row r="105">
          <cell r="A105" t="str">
            <v>14/4000/G</v>
          </cell>
        </row>
        <row r="107">
          <cell r="A107" t="str">
            <v>14/5000/G</v>
          </cell>
        </row>
        <row r="109">
          <cell r="A109" t="str">
            <v>14/6000/G</v>
          </cell>
        </row>
        <row r="111">
          <cell r="A111" t="str">
            <v>14/7000/G</v>
          </cell>
        </row>
        <row r="113">
          <cell r="A113" t="str">
            <v>14/9000/G</v>
          </cell>
        </row>
        <row r="116">
          <cell r="A116" t="str">
            <v>15/1000/G</v>
          </cell>
        </row>
        <row r="118">
          <cell r="A118" t="str">
            <v>15/2000/G</v>
          </cell>
        </row>
        <row r="120">
          <cell r="A120" t="str">
            <v>15/3000/G</v>
          </cell>
        </row>
        <row r="122">
          <cell r="A122" t="str">
            <v>15/4000/G</v>
          </cell>
        </row>
        <row r="124">
          <cell r="A124" t="str">
            <v>15/5000/G</v>
          </cell>
        </row>
        <row r="126">
          <cell r="A126" t="str">
            <v>15/6000/G</v>
          </cell>
        </row>
        <row r="128">
          <cell r="A128" t="str">
            <v>15/7000/G</v>
          </cell>
        </row>
        <row r="130">
          <cell r="A130" t="str">
            <v>15/9000/G</v>
          </cell>
        </row>
        <row r="133">
          <cell r="A133" t="str">
            <v>18/1000/G</v>
          </cell>
        </row>
        <row r="135">
          <cell r="A135" t="str">
            <v>18/2000/G</v>
          </cell>
        </row>
        <row r="137">
          <cell r="A137" t="str">
            <v>18/3000/G</v>
          </cell>
        </row>
        <row r="139">
          <cell r="A139" t="str">
            <v>18/4000/G</v>
          </cell>
        </row>
        <row r="141">
          <cell r="A141" t="str">
            <v>18/5000/G</v>
          </cell>
        </row>
        <row r="143">
          <cell r="A143" t="str">
            <v>18/6000/G</v>
          </cell>
        </row>
        <row r="145">
          <cell r="A145" t="str">
            <v>18/7000/G</v>
          </cell>
        </row>
        <row r="147">
          <cell r="A147" t="str">
            <v>18/9000/G</v>
          </cell>
        </row>
        <row r="150">
          <cell r="A150" t="str">
            <v>19/1000/G</v>
          </cell>
        </row>
        <row r="152">
          <cell r="A152" t="str">
            <v>19/2000/G</v>
          </cell>
        </row>
        <row r="154">
          <cell r="A154" t="str">
            <v>19/3000/G</v>
          </cell>
        </row>
        <row r="156">
          <cell r="A156" t="str">
            <v>19/4000/G</v>
          </cell>
        </row>
        <row r="158">
          <cell r="A158" t="str">
            <v>19/5000/G</v>
          </cell>
        </row>
        <row r="160">
          <cell r="A160" t="str">
            <v>19/6000/G</v>
          </cell>
        </row>
        <row r="162">
          <cell r="A162" t="str">
            <v>19/7000/G</v>
          </cell>
        </row>
        <row r="164">
          <cell r="A164" t="str">
            <v>19/9000/G</v>
          </cell>
        </row>
        <row r="167">
          <cell r="A167" t="str">
            <v>20/1000/G</v>
          </cell>
        </row>
        <row r="169">
          <cell r="A169" t="str">
            <v>20/2000/G</v>
          </cell>
        </row>
        <row r="171">
          <cell r="A171" t="str">
            <v>20/3000/G</v>
          </cell>
        </row>
        <row r="173">
          <cell r="A173" t="str">
            <v>20/4000/G</v>
          </cell>
        </row>
        <row r="175">
          <cell r="A175" t="str">
            <v>20/5000/G</v>
          </cell>
        </row>
        <row r="177">
          <cell r="A177" t="str">
            <v>20/6000/G</v>
          </cell>
        </row>
        <row r="179">
          <cell r="A179" t="str">
            <v>20/7000/G</v>
          </cell>
        </row>
        <row r="181">
          <cell r="A181" t="str">
            <v>20/9000/G</v>
          </cell>
        </row>
        <row r="184">
          <cell r="A184" t="str">
            <v>23/1000/G</v>
          </cell>
        </row>
        <row r="186">
          <cell r="A186" t="str">
            <v>23/2000/G</v>
          </cell>
        </row>
        <row r="188">
          <cell r="A188" t="str">
            <v>23/3000/G</v>
          </cell>
        </row>
        <row r="190">
          <cell r="A190" t="str">
            <v>23/4000/G</v>
          </cell>
        </row>
        <row r="192">
          <cell r="A192" t="str">
            <v>23/5000/G</v>
          </cell>
        </row>
        <row r="194">
          <cell r="A194" t="str">
            <v>23/6000/G</v>
          </cell>
        </row>
        <row r="196">
          <cell r="A196" t="str">
            <v>23/7000/G</v>
          </cell>
        </row>
        <row r="198">
          <cell r="A198" t="str">
            <v>23/9000/G</v>
          </cell>
        </row>
        <row r="201">
          <cell r="A201" t="str">
            <v>24/1000/G</v>
          </cell>
        </row>
        <row r="203">
          <cell r="A203" t="str">
            <v>24/2000/G</v>
          </cell>
        </row>
        <row r="205">
          <cell r="A205" t="str">
            <v>24/3000/G</v>
          </cell>
        </row>
        <row r="207">
          <cell r="A207" t="str">
            <v>24/4000/G</v>
          </cell>
        </row>
        <row r="209">
          <cell r="A209" t="str">
            <v>24/5000/G</v>
          </cell>
        </row>
        <row r="211">
          <cell r="A211" t="str">
            <v>24/6000/G</v>
          </cell>
        </row>
        <row r="213">
          <cell r="A213" t="str">
            <v>24/7000/G</v>
          </cell>
        </row>
        <row r="215">
          <cell r="A215" t="str">
            <v>24/9000/G</v>
          </cell>
        </row>
        <row r="218">
          <cell r="A218" t="str">
            <v>25/1000/G</v>
          </cell>
        </row>
        <row r="220">
          <cell r="A220" t="str">
            <v>25/2000/G</v>
          </cell>
        </row>
        <row r="222">
          <cell r="A222" t="str">
            <v>25/3000/G</v>
          </cell>
        </row>
        <row r="224">
          <cell r="A224" t="str">
            <v>25/4000/G</v>
          </cell>
        </row>
        <row r="226">
          <cell r="A226" t="str">
            <v>25/5000/G</v>
          </cell>
        </row>
        <row r="228">
          <cell r="A228" t="str">
            <v>25/6000/G</v>
          </cell>
        </row>
        <row r="230">
          <cell r="A230" t="str">
            <v>25/7000/G</v>
          </cell>
        </row>
        <row r="232">
          <cell r="A232" t="str">
            <v>25/9000/G</v>
          </cell>
        </row>
        <row r="235">
          <cell r="A235" t="str">
            <v>26/1000/G</v>
          </cell>
        </row>
        <row r="237">
          <cell r="A237" t="str">
            <v>26/2000/G</v>
          </cell>
        </row>
        <row r="239">
          <cell r="A239" t="str">
            <v>26/3000/G</v>
          </cell>
        </row>
        <row r="241">
          <cell r="A241" t="str">
            <v>26/4000/G</v>
          </cell>
        </row>
        <row r="243">
          <cell r="A243" t="str">
            <v>26/5000/G</v>
          </cell>
        </row>
        <row r="245">
          <cell r="A245" t="str">
            <v>26/6000/G</v>
          </cell>
        </row>
        <row r="247">
          <cell r="A247" t="str">
            <v>26/7000/G</v>
          </cell>
        </row>
        <row r="249">
          <cell r="A249" t="str">
            <v>26/9000/G</v>
          </cell>
        </row>
        <row r="252">
          <cell r="A252" t="str">
            <v>27/1000/G</v>
          </cell>
        </row>
        <row r="254">
          <cell r="A254" t="str">
            <v>27/2000/G</v>
          </cell>
        </row>
        <row r="256">
          <cell r="A256" t="str">
            <v>27/3000/G</v>
          </cell>
        </row>
        <row r="258">
          <cell r="A258" t="str">
            <v>27/4000/G</v>
          </cell>
        </row>
        <row r="260">
          <cell r="A260" t="str">
            <v>27/5000/G</v>
          </cell>
        </row>
        <row r="262">
          <cell r="A262" t="str">
            <v>27/6000/G</v>
          </cell>
        </row>
        <row r="264">
          <cell r="A264" t="str">
            <v>27/7000/G</v>
          </cell>
        </row>
        <row r="266">
          <cell r="A266" t="str">
            <v>27/9000/G</v>
          </cell>
        </row>
        <row r="269">
          <cell r="A269" t="str">
            <v>28/1000/G</v>
          </cell>
        </row>
        <row r="271">
          <cell r="A271" t="str">
            <v>28/2000/G</v>
          </cell>
        </row>
        <row r="273">
          <cell r="A273" t="str">
            <v>28/3000/G</v>
          </cell>
        </row>
        <row r="275">
          <cell r="A275" t="str">
            <v>28/4000/G</v>
          </cell>
        </row>
        <row r="277">
          <cell r="A277" t="str">
            <v>28/5000/G</v>
          </cell>
        </row>
        <row r="279">
          <cell r="A279" t="str">
            <v>28/6000/G</v>
          </cell>
        </row>
        <row r="281">
          <cell r="A281" t="str">
            <v>28/7000/G</v>
          </cell>
        </row>
        <row r="283">
          <cell r="A283" t="str">
            <v>28/9000/G</v>
          </cell>
        </row>
        <row r="286">
          <cell r="A286" t="str">
            <v>29/1000/G</v>
          </cell>
        </row>
        <row r="288">
          <cell r="A288" t="str">
            <v>29/2000/G</v>
          </cell>
        </row>
        <row r="290">
          <cell r="A290" t="str">
            <v>29/3000/G</v>
          </cell>
        </row>
        <row r="292">
          <cell r="A292" t="str">
            <v>29/4000/G</v>
          </cell>
        </row>
        <row r="294">
          <cell r="A294" t="str">
            <v>29/5000/G</v>
          </cell>
        </row>
        <row r="296">
          <cell r="A296" t="str">
            <v>29/6000/G</v>
          </cell>
        </row>
        <row r="298">
          <cell r="A298" t="str">
            <v>29/7000/G</v>
          </cell>
        </row>
        <row r="300">
          <cell r="A300" t="str">
            <v>29/9000/G</v>
          </cell>
        </row>
        <row r="303">
          <cell r="A303" t="str">
            <v>30/1000/G</v>
          </cell>
        </row>
        <row r="305">
          <cell r="A305" t="str">
            <v>30/2000/G</v>
          </cell>
        </row>
        <row r="307">
          <cell r="A307" t="str">
            <v>30/3000/G</v>
          </cell>
        </row>
        <row r="309">
          <cell r="A309" t="str">
            <v>30/4000/G</v>
          </cell>
        </row>
        <row r="311">
          <cell r="A311" t="str">
            <v>30/5000/G</v>
          </cell>
        </row>
        <row r="313">
          <cell r="A313" t="str">
            <v>30/6000/G</v>
          </cell>
        </row>
        <row r="315">
          <cell r="A315" t="str">
            <v>30/7000/G</v>
          </cell>
        </row>
        <row r="317">
          <cell r="A317" t="str">
            <v>30/9000/G</v>
          </cell>
        </row>
        <row r="320">
          <cell r="A320" t="str">
            <v>31/1000/G</v>
          </cell>
        </row>
        <row r="322">
          <cell r="A322" t="str">
            <v>31/2000/G</v>
          </cell>
        </row>
        <row r="324">
          <cell r="A324" t="str">
            <v>31/3000/G</v>
          </cell>
        </row>
        <row r="326">
          <cell r="A326" t="str">
            <v>31/4000/G</v>
          </cell>
        </row>
        <row r="328">
          <cell r="A328" t="str">
            <v>31/5000/G</v>
          </cell>
        </row>
        <row r="330">
          <cell r="A330" t="str">
            <v>31/6000/G</v>
          </cell>
        </row>
        <row r="332">
          <cell r="A332" t="str">
            <v>31/7000/G</v>
          </cell>
        </row>
        <row r="334">
          <cell r="A334" t="str">
            <v>31/9000/G</v>
          </cell>
        </row>
        <row r="337">
          <cell r="A337" t="str">
            <v>32/1000/G</v>
          </cell>
        </row>
        <row r="339">
          <cell r="A339" t="str">
            <v>32/2000/G</v>
          </cell>
        </row>
        <row r="341">
          <cell r="A341" t="str">
            <v>32/3000/G</v>
          </cell>
        </row>
        <row r="343">
          <cell r="A343" t="str">
            <v>32/4000/G</v>
          </cell>
        </row>
        <row r="345">
          <cell r="A345" t="str">
            <v>32/5000/G</v>
          </cell>
        </row>
        <row r="347">
          <cell r="A347" t="str">
            <v>32/6000/G</v>
          </cell>
        </row>
        <row r="349">
          <cell r="A349" t="str">
            <v>32/7000/G</v>
          </cell>
        </row>
        <row r="351">
          <cell r="A351" t="str">
            <v>32/9000/G</v>
          </cell>
        </row>
        <row r="354">
          <cell r="A354" t="str">
            <v>34/1000/G</v>
          </cell>
        </row>
        <row r="356">
          <cell r="A356" t="str">
            <v>34/2000/G</v>
          </cell>
        </row>
        <row r="358">
          <cell r="A358" t="str">
            <v>34/3000/G</v>
          </cell>
        </row>
        <row r="360">
          <cell r="A360" t="str">
            <v>34/4000/G</v>
          </cell>
        </row>
        <row r="362">
          <cell r="A362" t="str">
            <v>34/5000/G</v>
          </cell>
        </row>
        <row r="364">
          <cell r="A364" t="str">
            <v>34/6000/G</v>
          </cell>
        </row>
        <row r="366">
          <cell r="A366" t="str">
            <v>34/7000/G</v>
          </cell>
        </row>
        <row r="368">
          <cell r="A368" t="str">
            <v>34/9000/G</v>
          </cell>
        </row>
        <row r="371">
          <cell r="A371" t="str">
            <v>35/1000/G</v>
          </cell>
        </row>
        <row r="373">
          <cell r="A373" t="str">
            <v>35/2000/G</v>
          </cell>
        </row>
        <row r="375">
          <cell r="A375" t="str">
            <v>35/3000/G</v>
          </cell>
        </row>
        <row r="377">
          <cell r="A377" t="str">
            <v>35/4000/G</v>
          </cell>
        </row>
        <row r="379">
          <cell r="A379" t="str">
            <v>35/5000/G</v>
          </cell>
        </row>
        <row r="381">
          <cell r="A381" t="str">
            <v>35/6000/G</v>
          </cell>
        </row>
        <row r="383">
          <cell r="A383" t="str">
            <v>35/7000/G</v>
          </cell>
        </row>
        <row r="385">
          <cell r="A385" t="str">
            <v>35/9000/G</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7">
          <cell r="A17" t="str">
            <v>030171</v>
          </cell>
          <cell r="B17" t="str">
            <v>03</v>
          </cell>
          <cell r="C17" t="str">
            <v>01</v>
          </cell>
          <cell r="D17">
            <v>71</v>
          </cell>
          <cell r="E17" t="str">
            <v>SERVICIOS DE APOYO ADMINISTRATIVO EN DELEGACIONES</v>
          </cell>
          <cell r="F17" t="str">
            <v>ACCIÓN</v>
          </cell>
          <cell r="G17">
            <v>163</v>
          </cell>
          <cell r="H17">
            <v>163</v>
          </cell>
          <cell r="I17">
            <v>100</v>
          </cell>
          <cell r="J17">
            <v>86942630.559999987</v>
          </cell>
          <cell r="K17">
            <v>86158398.469999984</v>
          </cell>
          <cell r="L17">
            <v>784232.08999999962</v>
          </cell>
          <cell r="N17">
            <v>0</v>
          </cell>
          <cell r="O17">
            <v>100</v>
          </cell>
          <cell r="P17">
            <v>100</v>
          </cell>
          <cell r="Q17" t="str">
            <v>OK</v>
          </cell>
        </row>
        <row r="18">
          <cell r="B18" t="str">
            <v>03</v>
          </cell>
          <cell r="C18" t="str">
            <v>04</v>
          </cell>
          <cell r="E18" t="str">
            <v>LA REPRESENTACION JURIDICA DEL GOBIERNO DEL DISTRITO FEDERAL ES EFICAZ</v>
          </cell>
          <cell r="J18">
            <v>0</v>
          </cell>
          <cell r="K18">
            <v>0</v>
          </cell>
          <cell r="L18">
            <v>0</v>
          </cell>
          <cell r="M18">
            <v>0</v>
          </cell>
          <cell r="N18">
            <v>0</v>
          </cell>
        </row>
        <row r="19">
          <cell r="A19" t="str">
            <v>030471</v>
          </cell>
          <cell r="B19" t="str">
            <v>03</v>
          </cell>
          <cell r="C19" t="str">
            <v>04</v>
          </cell>
          <cell r="D19">
            <v>71</v>
          </cell>
          <cell r="E19" t="str">
            <v>SERVICIOS LEGALES EN DELEGACIONES</v>
          </cell>
          <cell r="F19" t="str">
            <v>SERVICIO</v>
          </cell>
          <cell r="G19">
            <v>9</v>
          </cell>
          <cell r="H19">
            <v>9</v>
          </cell>
          <cell r="I19">
            <v>100</v>
          </cell>
          <cell r="J19">
            <v>0</v>
          </cell>
          <cell r="K19">
            <v>0</v>
          </cell>
          <cell r="L19">
            <v>0</v>
          </cell>
          <cell r="N19">
            <v>0</v>
          </cell>
          <cell r="O19">
            <v>0</v>
          </cell>
          <cell r="P19">
            <v>0</v>
          </cell>
          <cell r="Q19" t="str">
            <v>X</v>
          </cell>
        </row>
        <row r="21">
          <cell r="B21" t="str">
            <v>06</v>
          </cell>
          <cell r="E21" t="str">
            <v>LA CIUDADANIA PERCIBEN UN LIDERAZGO EFECTIVO DE  LAS POLITICAS METROPOLITANAS</v>
          </cell>
          <cell r="J21">
            <v>109090.9</v>
          </cell>
          <cell r="K21">
            <v>0</v>
          </cell>
          <cell r="L21">
            <v>109090.9</v>
          </cell>
          <cell r="M21">
            <v>0</v>
          </cell>
          <cell r="N21">
            <v>0</v>
          </cell>
        </row>
        <row r="22">
          <cell r="B22" t="str">
            <v>06</v>
          </cell>
          <cell r="C22" t="str">
            <v>01</v>
          </cell>
          <cell r="E22" t="str">
            <v>LA CIUDADANIA PERCIBE UNA VISION INTEGRAL DE DESARROLLO EN LA ACCIONES DE GOBIERNO</v>
          </cell>
          <cell r="J22">
            <v>109090.9</v>
          </cell>
          <cell r="K22">
            <v>0</v>
          </cell>
          <cell r="L22">
            <v>109090.9</v>
          </cell>
          <cell r="M22">
            <v>0</v>
          </cell>
          <cell r="N22">
            <v>0</v>
          </cell>
        </row>
        <row r="23">
          <cell r="A23" t="str">
            <v>060171</v>
          </cell>
          <cell r="B23" t="str">
            <v>06</v>
          </cell>
          <cell r="C23" t="str">
            <v>01</v>
          </cell>
          <cell r="D23">
            <v>71</v>
          </cell>
          <cell r="E23" t="str">
            <v>COORDINARCION DE POLÍTICAS DELEGACIONALES</v>
          </cell>
          <cell r="F23" t="str">
            <v>DOCUMENTO</v>
          </cell>
          <cell r="G23">
            <v>0</v>
          </cell>
          <cell r="H23">
            <v>0</v>
          </cell>
          <cell r="I23">
            <v>0</v>
          </cell>
          <cell r="J23">
            <v>109090.9</v>
          </cell>
          <cell r="K23">
            <v>0</v>
          </cell>
          <cell r="L23">
            <v>109090.9</v>
          </cell>
          <cell r="M23">
            <v>0</v>
          </cell>
          <cell r="N23">
            <v>0</v>
          </cell>
          <cell r="O23">
            <v>100</v>
          </cell>
          <cell r="P23">
            <v>0</v>
          </cell>
          <cell r="Q23" t="str">
            <v>X</v>
          </cell>
        </row>
        <row r="25">
          <cell r="B25" t="str">
            <v>09</v>
          </cell>
          <cell r="E25" t="str">
            <v>EL COMBATE A LA DELINCUENCIA Y LA INSEGURIDAD SE HACE VISIBLEMENTE MAS EFICAZ</v>
          </cell>
          <cell r="J25">
            <v>171000</v>
          </cell>
          <cell r="K25">
            <v>171000</v>
          </cell>
          <cell r="L25">
            <v>0</v>
          </cell>
          <cell r="M25">
            <v>0</v>
          </cell>
          <cell r="N25">
            <v>0</v>
          </cell>
        </row>
        <row r="26">
          <cell r="B26" t="str">
            <v>09</v>
          </cell>
          <cell r="C26" t="str">
            <v>02</v>
          </cell>
          <cell r="E26" t="str">
            <v>LAS AUTORIDADES RESPONSABLES DEMUESTRAN A LA SOCIEDAD, DE MANERA CONFIABLE, MAYOR EFICACIA EN LA PREVENCION DEL DELITO</v>
          </cell>
          <cell r="J26">
            <v>171000</v>
          </cell>
          <cell r="K26">
            <v>171000</v>
          </cell>
          <cell r="L26">
            <v>0</v>
          </cell>
          <cell r="M26">
            <v>0</v>
          </cell>
          <cell r="N26">
            <v>0</v>
          </cell>
        </row>
        <row r="27">
          <cell r="A27" t="str">
            <v>090274</v>
          </cell>
          <cell r="B27" t="str">
            <v>09</v>
          </cell>
          <cell r="C27" t="str">
            <v>02</v>
          </cell>
          <cell r="D27" t="str">
            <v>74</v>
          </cell>
          <cell r="E27" t="str">
            <v>CONCERTRACION Y PARTICIPACION CIUDADANA EN APOYO A LA PREVENCION DEL DELITO</v>
          </cell>
          <cell r="F27" t="str">
            <v>ACCIÓN</v>
          </cell>
          <cell r="G27">
            <v>6</v>
          </cell>
          <cell r="H27">
            <v>6</v>
          </cell>
          <cell r="I27">
            <v>100</v>
          </cell>
          <cell r="J27">
            <v>171000</v>
          </cell>
          <cell r="K27">
            <v>171000</v>
          </cell>
          <cell r="L27">
            <v>0</v>
          </cell>
          <cell r="M27">
            <v>0</v>
          </cell>
          <cell r="N27">
            <v>0</v>
          </cell>
          <cell r="O27">
            <v>100</v>
          </cell>
          <cell r="P27">
            <v>100</v>
          </cell>
          <cell r="Q27" t="str">
            <v>OK</v>
          </cell>
        </row>
        <row r="29">
          <cell r="B29">
            <v>10</v>
          </cell>
          <cell r="E29" t="str">
            <v>LA CIUDADANIA ESTA PROTEGIDA EN CASOS DE EMERGENCIAS Y DESASTRES Y RECIBE AUXILIO OPORTUNO Y EFECTIVO CUANDO SE PRESENTAN</v>
          </cell>
          <cell r="J29">
            <v>86059.92</v>
          </cell>
          <cell r="K29">
            <v>86059.92</v>
          </cell>
          <cell r="L29">
            <v>0</v>
          </cell>
          <cell r="M29">
            <v>0</v>
          </cell>
          <cell r="N29">
            <v>0</v>
          </cell>
        </row>
        <row r="30">
          <cell r="B30">
            <v>10</v>
          </cell>
          <cell r="C30">
            <v>2</v>
          </cell>
          <cell r="E30" t="str">
            <v>SE REDUCEN LAS CONTINGENCIAS Y EMERGENCIAS QUE PUEDEN AFECTAR A LA POBLACION</v>
          </cell>
          <cell r="J30">
            <v>86059.92</v>
          </cell>
          <cell r="K30">
            <v>86059.92</v>
          </cell>
          <cell r="L30">
            <v>0</v>
          </cell>
          <cell r="M30">
            <v>0</v>
          </cell>
          <cell r="N30">
            <v>0</v>
          </cell>
        </row>
        <row r="31">
          <cell r="A31" t="str">
            <v>100271</v>
          </cell>
          <cell r="B31">
            <v>10</v>
          </cell>
          <cell r="C31" t="str">
            <v>02</v>
          </cell>
          <cell r="D31">
            <v>71</v>
          </cell>
          <cell r="E31" t="str">
            <v>PROGRAMAS PREVENTIVOS DE PROTECCION CIVIL EN DELEGACIONES</v>
          </cell>
          <cell r="F31" t="str">
            <v>DOCUMENTO</v>
          </cell>
          <cell r="G31">
            <v>13</v>
          </cell>
          <cell r="H31">
            <v>8</v>
          </cell>
          <cell r="I31">
            <v>61.53846153846154</v>
          </cell>
          <cell r="J31">
            <v>0</v>
          </cell>
          <cell r="K31">
            <v>0</v>
          </cell>
          <cell r="L31">
            <v>0</v>
          </cell>
          <cell r="M31">
            <v>0</v>
          </cell>
          <cell r="N31">
            <v>0</v>
          </cell>
          <cell r="O31">
            <v>0</v>
          </cell>
          <cell r="P31">
            <v>0</v>
          </cell>
          <cell r="Q31" t="str">
            <v>X</v>
          </cell>
        </row>
        <row r="32">
          <cell r="A32" t="str">
            <v>100272</v>
          </cell>
          <cell r="B32">
            <v>10</v>
          </cell>
          <cell r="C32" t="str">
            <v>02</v>
          </cell>
          <cell r="D32">
            <v>72</v>
          </cell>
          <cell r="E32" t="str">
            <v>PREVENCION DELEGACIONAL DE EMERGENCIAS</v>
          </cell>
          <cell r="F32" t="str">
            <v>DOCUMENTO</v>
          </cell>
          <cell r="G32">
            <v>337</v>
          </cell>
          <cell r="H32">
            <v>337</v>
          </cell>
          <cell r="I32">
            <v>100</v>
          </cell>
          <cell r="J32">
            <v>86059.92</v>
          </cell>
          <cell r="K32">
            <v>86059.92</v>
          </cell>
          <cell r="L32">
            <v>0</v>
          </cell>
          <cell r="M32">
            <v>0</v>
          </cell>
          <cell r="N32">
            <v>0</v>
          </cell>
          <cell r="O32">
            <v>100</v>
          </cell>
          <cell r="P32">
            <v>100</v>
          </cell>
          <cell r="Q32" t="str">
            <v>OK</v>
          </cell>
        </row>
        <row r="34">
          <cell r="B34">
            <v>13</v>
          </cell>
          <cell r="E34" t="str">
            <v>SE REDUCEN LAS BRECHAS DE DESIGUALDAD ENTRE HOMBRES Y MUJERES</v>
          </cell>
          <cell r="J34">
            <v>986902</v>
          </cell>
          <cell r="K34">
            <v>962513.95</v>
          </cell>
          <cell r="L34">
            <v>24388.050000000003</v>
          </cell>
          <cell r="M34">
            <v>0</v>
          </cell>
          <cell r="N34">
            <v>0</v>
          </cell>
        </row>
        <row r="35">
          <cell r="B35">
            <v>13</v>
          </cell>
          <cell r="C35" t="str">
            <v>03</v>
          </cell>
          <cell r="E35" t="str">
            <v>SE REDUCEN LOS OBSTÁCULOS PARA EL DESARROLLO RURAL DE LAS MUJERES</v>
          </cell>
          <cell r="J35">
            <v>955402</v>
          </cell>
          <cell r="K35">
            <v>931013.95</v>
          </cell>
          <cell r="L35">
            <v>24388.050000000003</v>
          </cell>
          <cell r="M35">
            <v>0</v>
          </cell>
          <cell r="N35">
            <v>0</v>
          </cell>
        </row>
        <row r="36">
          <cell r="A36" t="str">
            <v>130371</v>
          </cell>
          <cell r="B36">
            <v>13</v>
          </cell>
          <cell r="C36" t="str">
            <v>03</v>
          </cell>
          <cell r="D36">
            <v>71</v>
          </cell>
          <cell r="E36" t="str">
            <v>CENTROS DE DESARROLLO INFANTIL DELEGACIONALES</v>
          </cell>
          <cell r="F36" t="str">
            <v>PERSONA</v>
          </cell>
          <cell r="G36">
            <v>0</v>
          </cell>
          <cell r="H36">
            <v>0</v>
          </cell>
          <cell r="I36">
            <v>0</v>
          </cell>
          <cell r="J36">
            <v>955402</v>
          </cell>
          <cell r="K36">
            <v>931013.95</v>
          </cell>
          <cell r="L36">
            <v>24388.050000000003</v>
          </cell>
          <cell r="M36">
            <v>0</v>
          </cell>
          <cell r="N36">
            <v>0</v>
          </cell>
          <cell r="O36">
            <v>100</v>
          </cell>
          <cell r="P36">
            <v>0</v>
          </cell>
          <cell r="Q36" t="str">
            <v>X</v>
          </cell>
        </row>
        <row r="37">
          <cell r="B37">
            <v>13</v>
          </cell>
          <cell r="C37" t="str">
            <v>08</v>
          </cell>
          <cell r="E37" t="str">
            <v>LA VIOLENCIA ASOCIADA AL GÉNERO SE REDUCE Y SUS CONSECUENCIAS SE ATIENDEN EFICAZMENTE</v>
          </cell>
          <cell r="J37">
            <v>31500</v>
          </cell>
          <cell r="K37">
            <v>31500</v>
          </cell>
          <cell r="L37">
            <v>0</v>
          </cell>
          <cell r="M37">
            <v>0</v>
          </cell>
          <cell r="N37">
            <v>0</v>
          </cell>
        </row>
        <row r="38">
          <cell r="A38" t="str">
            <v>130871</v>
          </cell>
          <cell r="B38">
            <v>13</v>
          </cell>
          <cell r="C38" t="str">
            <v>08</v>
          </cell>
          <cell r="D38">
            <v>71</v>
          </cell>
          <cell r="E38" t="str">
            <v>ATENCION DE LA VIOLENCIA INTRAFAMILIAR EN DELGACIONES</v>
          </cell>
          <cell r="F38" t="str">
            <v>PERSONA</v>
          </cell>
          <cell r="G38">
            <v>1150</v>
          </cell>
          <cell r="H38">
            <v>1150</v>
          </cell>
          <cell r="I38">
            <v>100</v>
          </cell>
          <cell r="J38">
            <v>31500</v>
          </cell>
          <cell r="K38">
            <v>31500</v>
          </cell>
          <cell r="L38">
            <v>0</v>
          </cell>
          <cell r="M38">
            <v>0</v>
          </cell>
          <cell r="N38">
            <v>0</v>
          </cell>
          <cell r="O38">
            <v>100</v>
          </cell>
          <cell r="P38">
            <v>100</v>
          </cell>
          <cell r="Q38" t="str">
            <v>OK</v>
          </cell>
        </row>
        <row r="40">
          <cell r="B40">
            <v>14</v>
          </cell>
          <cell r="E40" t="str">
            <v>LA DESIGUALDAD ECONOMICA Y SUS CONSECUENCIAS SE REDUCEN EN LA CIUDAD DE MEXICO</v>
          </cell>
          <cell r="J40">
            <v>76595</v>
          </cell>
          <cell r="K40">
            <v>39095</v>
          </cell>
          <cell r="L40">
            <v>37500</v>
          </cell>
          <cell r="M40">
            <v>0</v>
          </cell>
          <cell r="N40">
            <v>0</v>
          </cell>
        </row>
        <row r="41">
          <cell r="B41">
            <v>14</v>
          </cell>
          <cell r="C41" t="str">
            <v>02</v>
          </cell>
          <cell r="E41" t="str">
            <v>LOS ADULTOS MAYORES TIENEN UNA VIDA DIGNA QUE GARANTIZA EL RESPETO A SUS DERECHOS HUMANOS</v>
          </cell>
          <cell r="J41">
            <v>0</v>
          </cell>
          <cell r="K41">
            <v>0</v>
          </cell>
          <cell r="L41">
            <v>0</v>
          </cell>
          <cell r="M41">
            <v>0</v>
          </cell>
          <cell r="N41">
            <v>0</v>
          </cell>
        </row>
        <row r="42">
          <cell r="A42" t="str">
            <v>140271</v>
          </cell>
          <cell r="B42">
            <v>14</v>
          </cell>
          <cell r="C42" t="str">
            <v>02</v>
          </cell>
          <cell r="D42">
            <v>71</v>
          </cell>
          <cell r="E42" t="str">
            <v>SERVICIOS DELEGACIONALES DE APOYO SOCIAL A ADULTOS MAYORES</v>
          </cell>
          <cell r="F42" t="str">
            <v>PERSONA</v>
          </cell>
          <cell r="G42">
            <v>201</v>
          </cell>
          <cell r="H42">
            <v>105</v>
          </cell>
          <cell r="I42">
            <v>52.238805970149251</v>
          </cell>
          <cell r="J42">
            <v>0</v>
          </cell>
          <cell r="K42">
            <v>0</v>
          </cell>
          <cell r="L42">
            <v>0</v>
          </cell>
          <cell r="M42">
            <v>0</v>
          </cell>
          <cell r="N42">
            <v>0</v>
          </cell>
          <cell r="O42">
            <v>0</v>
          </cell>
          <cell r="P42">
            <v>0</v>
          </cell>
          <cell r="Q42" t="str">
            <v>X</v>
          </cell>
        </row>
        <row r="43">
          <cell r="B43">
            <v>14</v>
          </cell>
          <cell r="C43" t="str">
            <v>04</v>
          </cell>
          <cell r="E43" t="str">
            <v>LA NIÑEZ EN RIESGO RECIBE PROTECCION SOCIAL</v>
          </cell>
          <cell r="J43">
            <v>39095.000000000007</v>
          </cell>
          <cell r="K43">
            <v>39095</v>
          </cell>
          <cell r="L43">
            <v>0</v>
          </cell>
          <cell r="M43">
            <v>0</v>
          </cell>
          <cell r="N43">
            <v>0</v>
          </cell>
        </row>
        <row r="44">
          <cell r="A44" t="str">
            <v>140471</v>
          </cell>
          <cell r="B44">
            <v>14</v>
          </cell>
          <cell r="C44" t="str">
            <v>04</v>
          </cell>
          <cell r="D44">
            <v>71</v>
          </cell>
          <cell r="E44" t="str">
            <v>ATENCION DELEGACIONAL AL DESARROLLO DE  LA  NIÑEZ</v>
          </cell>
          <cell r="F44" t="str">
            <v>PERSONA</v>
          </cell>
          <cell r="G44">
            <v>0</v>
          </cell>
          <cell r="H44">
            <v>0</v>
          </cell>
          <cell r="I44">
            <v>0</v>
          </cell>
          <cell r="J44">
            <v>39095.000000000007</v>
          </cell>
          <cell r="K44">
            <v>39095</v>
          </cell>
          <cell r="L44">
            <v>0</v>
          </cell>
          <cell r="M44">
            <v>0</v>
          </cell>
          <cell r="N44">
            <v>0</v>
          </cell>
          <cell r="O44">
            <v>99.999999999999972</v>
          </cell>
          <cell r="P44">
            <v>0</v>
          </cell>
          <cell r="Q44" t="str">
            <v>X</v>
          </cell>
        </row>
        <row r="45">
          <cell r="A45" t="str">
            <v>140472</v>
          </cell>
          <cell r="B45">
            <v>14</v>
          </cell>
          <cell r="C45" t="str">
            <v>04</v>
          </cell>
          <cell r="D45">
            <v>72</v>
          </cell>
          <cell r="E45" t="str">
            <v>APOYOS ALIMENTICIOS COMPLEMENTARIOS EN EDUCACIÓN BÁSICA</v>
          </cell>
          <cell r="F45" t="str">
            <v>APOYO</v>
          </cell>
          <cell r="G45">
            <v>0</v>
          </cell>
          <cell r="H45">
            <v>0</v>
          </cell>
          <cell r="I45">
            <v>0</v>
          </cell>
          <cell r="J45">
            <v>0</v>
          </cell>
          <cell r="K45">
            <v>0</v>
          </cell>
          <cell r="L45">
            <v>0</v>
          </cell>
          <cell r="M45">
            <v>0</v>
          </cell>
          <cell r="N45">
            <v>0</v>
          </cell>
          <cell r="O45">
            <v>0</v>
          </cell>
          <cell r="P45">
            <v>0</v>
          </cell>
          <cell r="Q45" t="str">
            <v>X</v>
          </cell>
        </row>
        <row r="46">
          <cell r="B46">
            <v>14</v>
          </cell>
          <cell r="C46" t="str">
            <v>05</v>
          </cell>
          <cell r="E46" t="str">
            <v>LOS JOVENES ENCUENTRAN OPCIONES DE DESARROLLO EN LA CIUDAD DE MEXICO</v>
          </cell>
          <cell r="J46">
            <v>37500</v>
          </cell>
          <cell r="K46">
            <v>0</v>
          </cell>
          <cell r="L46">
            <v>37500</v>
          </cell>
          <cell r="M46">
            <v>0</v>
          </cell>
          <cell r="N46">
            <v>0</v>
          </cell>
        </row>
        <row r="47">
          <cell r="A47" t="str">
            <v>140571</v>
          </cell>
          <cell r="B47">
            <v>14</v>
          </cell>
          <cell r="C47" t="str">
            <v>05</v>
          </cell>
          <cell r="D47">
            <v>71</v>
          </cell>
          <cell r="E47" t="str">
            <v>PROGRAMAS DELEGACIONALES DE APOYO A LA JUVENTUD</v>
          </cell>
          <cell r="F47" t="str">
            <v>APOYO</v>
          </cell>
          <cell r="G47">
            <v>200</v>
          </cell>
          <cell r="H47">
            <v>0</v>
          </cell>
          <cell r="I47">
            <v>0</v>
          </cell>
          <cell r="J47">
            <v>37500</v>
          </cell>
          <cell r="K47">
            <v>0</v>
          </cell>
          <cell r="L47">
            <v>37500</v>
          </cell>
          <cell r="M47">
            <v>0</v>
          </cell>
          <cell r="N47">
            <v>0</v>
          </cell>
          <cell r="O47">
            <v>100</v>
          </cell>
          <cell r="P47">
            <v>0</v>
          </cell>
          <cell r="Q47" t="str">
            <v>X</v>
          </cell>
        </row>
        <row r="49">
          <cell r="B49">
            <v>15</v>
          </cell>
          <cell r="E49" t="str">
            <v>SE FORTALECE EL PRINCIPIO DE COHESION SOCIAL EN LA CIUDAD  DE MEXICO</v>
          </cell>
          <cell r="J49">
            <v>487433.85</v>
          </cell>
          <cell r="K49">
            <v>449933.85</v>
          </cell>
          <cell r="L49">
            <v>37500</v>
          </cell>
          <cell r="M49">
            <v>0</v>
          </cell>
          <cell r="N49">
            <v>0</v>
          </cell>
        </row>
        <row r="50">
          <cell r="B50">
            <v>15</v>
          </cell>
          <cell r="C50" t="str">
            <v>01</v>
          </cell>
          <cell r="E50" t="str">
            <v>LA CIUDAD DE MEXICO ES UN ESPACIO INCLUYENTE</v>
          </cell>
          <cell r="J50">
            <v>42000</v>
          </cell>
          <cell r="K50">
            <v>42000</v>
          </cell>
          <cell r="L50">
            <v>0</v>
          </cell>
          <cell r="M50">
            <v>0</v>
          </cell>
          <cell r="N50">
            <v>0</v>
          </cell>
        </row>
        <row r="51">
          <cell r="A51" t="str">
            <v>150171</v>
          </cell>
          <cell r="B51">
            <v>15</v>
          </cell>
          <cell r="C51" t="str">
            <v>01</v>
          </cell>
          <cell r="D51">
            <v>71</v>
          </cell>
          <cell r="E51" t="str">
            <v>TALLERES DELEGACIONALES DE PROMOCION PARA LA IGUALDAD SOCIAL</v>
          </cell>
          <cell r="F51" t="str">
            <v>PERSONA</v>
          </cell>
          <cell r="G51">
            <v>300</v>
          </cell>
          <cell r="H51">
            <v>300</v>
          </cell>
          <cell r="I51">
            <v>100</v>
          </cell>
          <cell r="J51">
            <v>42000</v>
          </cell>
          <cell r="K51">
            <v>42000</v>
          </cell>
          <cell r="L51">
            <v>0</v>
          </cell>
          <cell r="M51">
            <v>0</v>
          </cell>
          <cell r="N51">
            <v>0</v>
          </cell>
          <cell r="O51">
            <v>100</v>
          </cell>
          <cell r="P51">
            <v>100</v>
          </cell>
          <cell r="Q51" t="str">
            <v>OK</v>
          </cell>
        </row>
        <row r="52">
          <cell r="B52">
            <v>15</v>
          </cell>
          <cell r="C52" t="str">
            <v>02</v>
          </cell>
          <cell r="E52" t="str">
            <v>LA CALIDAD DE LAS RELACIONES DEL ENTORNO HABITACIONAL MEJORA</v>
          </cell>
          <cell r="J52">
            <v>0</v>
          </cell>
          <cell r="K52">
            <v>0</v>
          </cell>
          <cell r="L52">
            <v>0</v>
          </cell>
          <cell r="M52">
            <v>0</v>
          </cell>
          <cell r="N52">
            <v>0</v>
          </cell>
        </row>
        <row r="53">
          <cell r="A53" t="str">
            <v>150272</v>
          </cell>
          <cell r="B53">
            <v>15</v>
          </cell>
          <cell r="C53" t="str">
            <v>02</v>
          </cell>
          <cell r="D53">
            <v>72</v>
          </cell>
          <cell r="E53" t="str">
            <v>PROGRAMAS DELEGACIONALES DE DESARROLLO SOCIAL Y COMUNITARIO</v>
          </cell>
          <cell r="F53" t="str">
            <v>ACCION</v>
          </cell>
          <cell r="G53">
            <v>213</v>
          </cell>
          <cell r="H53">
            <v>213</v>
          </cell>
          <cell r="I53">
            <v>100</v>
          </cell>
          <cell r="J53">
            <v>0</v>
          </cell>
          <cell r="K53">
            <v>0</v>
          </cell>
          <cell r="L53">
            <v>0</v>
          </cell>
          <cell r="M53">
            <v>0</v>
          </cell>
          <cell r="N53">
            <v>0</v>
          </cell>
          <cell r="O53">
            <v>0</v>
          </cell>
          <cell r="P53">
            <v>0</v>
          </cell>
          <cell r="Q53" t="str">
            <v>X</v>
          </cell>
        </row>
        <row r="54">
          <cell r="B54">
            <v>15</v>
          </cell>
          <cell r="C54" t="str">
            <v>03</v>
          </cell>
          <cell r="E54" t="str">
            <v>LA ASISTENCIA SOCIAL RESPONDE MEJOR A LAS NECESIDADES DE LA CIUDADANIA</v>
          </cell>
          <cell r="J54">
            <v>445433.85</v>
          </cell>
          <cell r="K54">
            <v>407933.85</v>
          </cell>
          <cell r="L54">
            <v>37500</v>
          </cell>
          <cell r="M54">
            <v>0</v>
          </cell>
          <cell r="N54">
            <v>0</v>
          </cell>
        </row>
        <row r="55">
          <cell r="A55" t="str">
            <v>150371</v>
          </cell>
          <cell r="B55">
            <v>15</v>
          </cell>
          <cell r="C55" t="str">
            <v>03</v>
          </cell>
          <cell r="D55">
            <v>71</v>
          </cell>
          <cell r="E55" t="str">
            <v>PROGRAMA DE SERVICIOS FUNERARIOS</v>
          </cell>
          <cell r="F55" t="str">
            <v>APOYO</v>
          </cell>
          <cell r="G55">
            <v>31</v>
          </cell>
          <cell r="H55">
            <v>34</v>
          </cell>
          <cell r="I55">
            <v>109.6774193548387</v>
          </cell>
          <cell r="J55">
            <v>0</v>
          </cell>
          <cell r="K55">
            <v>0</v>
          </cell>
          <cell r="L55">
            <v>0</v>
          </cell>
          <cell r="M55">
            <v>0</v>
          </cell>
          <cell r="N55">
            <v>0</v>
          </cell>
          <cell r="O55">
            <v>0</v>
          </cell>
          <cell r="P55">
            <v>0</v>
          </cell>
          <cell r="Q55" t="str">
            <v>X</v>
          </cell>
        </row>
        <row r="56">
          <cell r="A56" t="str">
            <v>150372</v>
          </cell>
          <cell r="B56">
            <v>15</v>
          </cell>
          <cell r="C56" t="str">
            <v>03</v>
          </cell>
          <cell r="D56">
            <v>72</v>
          </cell>
          <cell r="E56" t="str">
            <v>SERVICIOS Y AYUDAS DELEGACIONALES DE ASISTENCIA SOCIAL</v>
          </cell>
          <cell r="F56" t="str">
            <v>PERSONA</v>
          </cell>
          <cell r="G56">
            <v>10206</v>
          </cell>
          <cell r="H56">
            <v>10206</v>
          </cell>
          <cell r="I56">
            <v>100</v>
          </cell>
          <cell r="J56">
            <v>407933.85</v>
          </cell>
          <cell r="K56">
            <v>407933.85</v>
          </cell>
          <cell r="L56">
            <v>0</v>
          </cell>
          <cell r="M56">
            <v>0</v>
          </cell>
          <cell r="N56">
            <v>0</v>
          </cell>
          <cell r="O56">
            <v>100</v>
          </cell>
          <cell r="P56">
            <v>100</v>
          </cell>
          <cell r="Q56" t="str">
            <v>OK</v>
          </cell>
        </row>
        <row r="57">
          <cell r="A57" t="str">
            <v>150373</v>
          </cell>
          <cell r="B57">
            <v>15</v>
          </cell>
          <cell r="C57" t="str">
            <v>03</v>
          </cell>
          <cell r="D57">
            <v>73</v>
          </cell>
          <cell r="E57" t="str">
            <v>OPERACIÓN DE PANTEONES PUBLICOS Y SERVICIOS FUNERARIOS</v>
          </cell>
          <cell r="F57" t="str">
            <v>SERVICIO</v>
          </cell>
          <cell r="G57">
            <v>300</v>
          </cell>
          <cell r="H57">
            <v>605</v>
          </cell>
          <cell r="I57">
            <v>201.66666666666666</v>
          </cell>
          <cell r="J57">
            <v>37500</v>
          </cell>
          <cell r="K57">
            <v>0</v>
          </cell>
          <cell r="L57">
            <v>37500</v>
          </cell>
          <cell r="M57">
            <v>0</v>
          </cell>
          <cell r="N57">
            <v>0</v>
          </cell>
          <cell r="O57">
            <v>100</v>
          </cell>
          <cell r="P57">
            <v>201.66666666666666</v>
          </cell>
          <cell r="Q57" t="str">
            <v>X</v>
          </cell>
        </row>
        <row r="58">
          <cell r="B58">
            <v>15</v>
          </cell>
          <cell r="C58" t="str">
            <v>08</v>
          </cell>
          <cell r="E58" t="str">
            <v>LA INFRAESTRUCTURA SOCIAL SE AMPLIA Y MEJORA</v>
          </cell>
          <cell r="J58">
            <v>0</v>
          </cell>
          <cell r="K58">
            <v>0</v>
          </cell>
          <cell r="L58">
            <v>0</v>
          </cell>
          <cell r="M58">
            <v>0</v>
          </cell>
          <cell r="N58">
            <v>0</v>
          </cell>
        </row>
        <row r="59">
          <cell r="A59" t="str">
            <v>150872</v>
          </cell>
          <cell r="B59">
            <v>15</v>
          </cell>
          <cell r="C59" t="str">
            <v>08</v>
          </cell>
          <cell r="D59">
            <v>72</v>
          </cell>
          <cell r="E59" t="str">
            <v>MANTENIMIENTO DE INFRAESTRUCTURA DELEGACIONAL DE INFRAESTRUCTURA SOCIAL</v>
          </cell>
          <cell r="F59" t="str">
            <v>INMUEBLE</v>
          </cell>
          <cell r="G59">
            <v>7</v>
          </cell>
          <cell r="H59">
            <v>7</v>
          </cell>
          <cell r="I59">
            <v>100</v>
          </cell>
          <cell r="J59">
            <v>0</v>
          </cell>
          <cell r="K59">
            <v>0</v>
          </cell>
          <cell r="L59">
            <v>0</v>
          </cell>
          <cell r="M59">
            <v>0</v>
          </cell>
          <cell r="N59">
            <v>0</v>
          </cell>
          <cell r="O59">
            <v>0</v>
          </cell>
          <cell r="P59">
            <v>0</v>
          </cell>
          <cell r="Q59" t="str">
            <v>X</v>
          </cell>
        </row>
        <row r="61">
          <cell r="B61">
            <v>18</v>
          </cell>
          <cell r="E61" t="str">
            <v>EL GOBIERNO DE LA CIUDAD CUMPLE CON EL DERECHO A  LA SALUD FOMENTANDO MEJORES HABITOS Y PREVINIENDO ENFERMEDADES ENTRE LA POBLACION</v>
          </cell>
          <cell r="J61">
            <v>42000</v>
          </cell>
          <cell r="K61">
            <v>42000</v>
          </cell>
          <cell r="L61">
            <v>0</v>
          </cell>
          <cell r="M61">
            <v>0</v>
          </cell>
          <cell r="N61">
            <v>0</v>
          </cell>
        </row>
        <row r="62">
          <cell r="B62">
            <v>18</v>
          </cell>
          <cell r="C62" t="str">
            <v>02</v>
          </cell>
          <cell r="E62" t="str">
            <v>LA POBLACION ESTA PROTEGIDA CONTRA ENFERMEDADES PREVENIBLES</v>
          </cell>
          <cell r="J62">
            <v>42000</v>
          </cell>
          <cell r="K62">
            <v>42000</v>
          </cell>
          <cell r="L62">
            <v>0</v>
          </cell>
          <cell r="M62">
            <v>0</v>
          </cell>
          <cell r="N62">
            <v>0</v>
          </cell>
        </row>
        <row r="63">
          <cell r="A63" t="str">
            <v>180271</v>
          </cell>
          <cell r="B63">
            <v>18</v>
          </cell>
          <cell r="C63" t="str">
            <v>02</v>
          </cell>
          <cell r="D63">
            <v>71</v>
          </cell>
          <cell r="E63" t="str">
            <v xml:space="preserve">SANIDAD ANIMAL </v>
          </cell>
          <cell r="F63" t="str">
            <v>SERVICIO</v>
          </cell>
          <cell r="G63">
            <v>1023</v>
          </cell>
          <cell r="H63">
            <v>1055</v>
          </cell>
          <cell r="I63">
            <v>103.12805474095796</v>
          </cell>
          <cell r="J63">
            <v>42000</v>
          </cell>
          <cell r="K63">
            <v>42000</v>
          </cell>
          <cell r="L63">
            <v>0</v>
          </cell>
          <cell r="M63">
            <v>0</v>
          </cell>
          <cell r="N63">
            <v>0</v>
          </cell>
          <cell r="O63">
            <v>100</v>
          </cell>
          <cell r="P63">
            <v>103.12805474095796</v>
          </cell>
          <cell r="Q63" t="str">
            <v>OK</v>
          </cell>
        </row>
        <row r="65">
          <cell r="B65">
            <v>19</v>
          </cell>
          <cell r="E65" t="str">
            <v>EL GOBIERNO DE LA CIUDAD CUMPLE CON EL DERECHO A LA SALUD DE LA POBLACIÓN MEDIANTE ATENCIÓN MÉDICA CADA VEZ MÁS OPORTUNA Y DE MEJOR CALIDAD</v>
          </cell>
          <cell r="J65">
            <v>0</v>
          </cell>
          <cell r="K65">
            <v>0</v>
          </cell>
          <cell r="L65">
            <v>0</v>
          </cell>
          <cell r="M65">
            <v>0</v>
          </cell>
          <cell r="N65">
            <v>0</v>
          </cell>
          <cell r="O65">
            <v>0</v>
          </cell>
          <cell r="P65">
            <v>0</v>
          </cell>
        </row>
        <row r="66">
          <cell r="B66">
            <v>19</v>
          </cell>
          <cell r="C66" t="str">
            <v>08</v>
          </cell>
          <cell r="E66" t="str">
            <v>LA INFRAESTRUCTURA DE SALUD SE MEJORA Y AMPLIA</v>
          </cell>
          <cell r="J66">
            <v>0</v>
          </cell>
          <cell r="K66">
            <v>0</v>
          </cell>
        </row>
        <row r="67">
          <cell r="A67" t="str">
            <v>190871</v>
          </cell>
          <cell r="B67">
            <v>19</v>
          </cell>
          <cell r="C67" t="str">
            <v>08</v>
          </cell>
          <cell r="D67">
            <v>71</v>
          </cell>
          <cell r="E67" t="str">
            <v>MANTENIMIENTO DELEGACIONAL DE INFRAESTRUCTURA EN SALUD</v>
          </cell>
          <cell r="F67" t="str">
            <v>INMUEBLE</v>
          </cell>
          <cell r="G67">
            <v>3</v>
          </cell>
          <cell r="H67">
            <v>4</v>
          </cell>
          <cell r="I67">
            <v>133.33333333333331</v>
          </cell>
          <cell r="J67">
            <v>0</v>
          </cell>
          <cell r="K67">
            <v>0</v>
          </cell>
          <cell r="L67">
            <v>0</v>
          </cell>
          <cell r="M67">
            <v>0</v>
          </cell>
          <cell r="N67">
            <v>0</v>
          </cell>
          <cell r="O67">
            <v>0</v>
          </cell>
          <cell r="P67">
            <v>0</v>
          </cell>
          <cell r="Q67" t="str">
            <v>X</v>
          </cell>
        </row>
        <row r="68">
          <cell r="A68" t="str">
            <v/>
          </cell>
        </row>
        <row r="69">
          <cell r="B69">
            <v>20</v>
          </cell>
          <cell r="E69" t="str">
            <v>EL GOBIERNO DE LA CIUDAD CONTRIBUYE ACTIVAMENTE PARA GARANTIZAR EL DERECHO  A  LA EDUCACION MEDIANTE EL MEJORAMIENTO DE LA EDUCACION INICIAL Y BÁSICA</v>
          </cell>
          <cell r="J69">
            <v>0</v>
          </cell>
          <cell r="K69">
            <v>0</v>
          </cell>
          <cell r="L69">
            <v>0</v>
          </cell>
          <cell r="M69">
            <v>0</v>
          </cell>
          <cell r="N69">
            <v>0</v>
          </cell>
        </row>
        <row r="70">
          <cell r="B70">
            <v>20</v>
          </cell>
          <cell r="C70" t="str">
            <v>08</v>
          </cell>
          <cell r="E70" t="str">
            <v>LA INFRAESTRUCTURA EN EDUCACIÓN BÁSICA SE AMPLIA Y DIGNIFICA</v>
          </cell>
          <cell r="J70">
            <v>0</v>
          </cell>
          <cell r="K70">
            <v>0</v>
          </cell>
          <cell r="L70">
            <v>0</v>
          </cell>
          <cell r="M70">
            <v>0</v>
          </cell>
          <cell r="N70">
            <v>0</v>
          </cell>
        </row>
        <row r="71">
          <cell r="A71" t="str">
            <v>200873</v>
          </cell>
          <cell r="B71">
            <v>20</v>
          </cell>
          <cell r="C71" t="str">
            <v>08</v>
          </cell>
          <cell r="D71">
            <v>73</v>
          </cell>
          <cell r="E71" t="str">
            <v>MANTENIMIENTO DELEGACIONAL DE INFRAESTRUCTURA EDUCATIVA DE NIVEL BASICO</v>
          </cell>
          <cell r="F71" t="str">
            <v>INMUEBLE</v>
          </cell>
          <cell r="G71">
            <v>24</v>
          </cell>
          <cell r="H71">
            <v>31</v>
          </cell>
          <cell r="I71">
            <v>129.16666666666669</v>
          </cell>
          <cell r="J71">
            <v>0</v>
          </cell>
          <cell r="K71">
            <v>0</v>
          </cell>
          <cell r="L71">
            <v>0</v>
          </cell>
          <cell r="M71">
            <v>0</v>
          </cell>
          <cell r="N71">
            <v>0</v>
          </cell>
          <cell r="O71">
            <v>0</v>
          </cell>
          <cell r="P71">
            <v>0</v>
          </cell>
          <cell r="Q71" t="str">
            <v>X</v>
          </cell>
        </row>
        <row r="73">
          <cell r="B73">
            <v>23</v>
          </cell>
          <cell r="E73" t="str">
            <v>EL DERECHO A  LA  CULTURA SE PROMUEVE COMO UNA PARTE FUNDAMENTAL DEL DESARROLLO INDIVIDUAL Y COMUNITARIO</v>
          </cell>
          <cell r="J73">
            <v>1585964.6400000001</v>
          </cell>
          <cell r="K73">
            <v>1337000</v>
          </cell>
          <cell r="L73">
            <v>248964.64000000013</v>
          </cell>
          <cell r="M73">
            <v>0</v>
          </cell>
          <cell r="N73">
            <v>0</v>
          </cell>
        </row>
        <row r="74">
          <cell r="B74">
            <v>23</v>
          </cell>
          <cell r="C74" t="str">
            <v>01</v>
          </cell>
          <cell r="E74" t="str">
            <v>LA CULTURA Y EL ARTE SON PARTE DE  LA  VIDA  COTIDIANA DE  LA COMUNIDAD</v>
          </cell>
          <cell r="J74">
            <v>1585964.6400000001</v>
          </cell>
          <cell r="K74">
            <v>1337000</v>
          </cell>
          <cell r="L74">
            <v>248964.64000000013</v>
          </cell>
          <cell r="M74">
            <v>0</v>
          </cell>
          <cell r="N74">
            <v>0</v>
          </cell>
        </row>
        <row r="75">
          <cell r="A75" t="str">
            <v>230171</v>
          </cell>
          <cell r="B75">
            <v>23</v>
          </cell>
          <cell r="C75" t="str">
            <v>01</v>
          </cell>
          <cell r="D75">
            <v>71</v>
          </cell>
          <cell r="E75" t="str">
            <v>PROGRAMAS DELEGACIONALES DE CULTURA</v>
          </cell>
          <cell r="F75" t="str">
            <v>EVENTO</v>
          </cell>
          <cell r="G75">
            <v>348</v>
          </cell>
          <cell r="H75">
            <v>343</v>
          </cell>
          <cell r="I75">
            <v>98.563218390804593</v>
          </cell>
          <cell r="J75">
            <v>1585964.6400000001</v>
          </cell>
          <cell r="K75">
            <v>1337000</v>
          </cell>
          <cell r="L75">
            <v>248964.64000000013</v>
          </cell>
          <cell r="M75">
            <v>0</v>
          </cell>
          <cell r="N75">
            <v>0</v>
          </cell>
          <cell r="O75">
            <v>100</v>
          </cell>
          <cell r="P75">
            <v>98.563218390804593</v>
          </cell>
          <cell r="Q75" t="str">
            <v>OK</v>
          </cell>
        </row>
        <row r="76">
          <cell r="B76">
            <v>23</v>
          </cell>
          <cell r="C76" t="str">
            <v>08</v>
          </cell>
          <cell r="E76" t="str">
            <v>LA INFRAESTRUCUTURA CULTURAL SE AMPLIA Y MEJORA</v>
          </cell>
          <cell r="J76">
            <v>0</v>
          </cell>
          <cell r="K76">
            <v>0</v>
          </cell>
          <cell r="L76">
            <v>0</v>
          </cell>
          <cell r="M76">
            <v>0</v>
          </cell>
          <cell r="N76">
            <v>0</v>
          </cell>
        </row>
        <row r="77">
          <cell r="A77" t="str">
            <v>230872</v>
          </cell>
          <cell r="B77">
            <v>23</v>
          </cell>
          <cell r="C77" t="str">
            <v>08</v>
          </cell>
          <cell r="D77">
            <v>72</v>
          </cell>
          <cell r="E77" t="str">
            <v>MANTENIMIENTO DELEGACIONAL DE INFRAESTRUCTURA CULTURA</v>
          </cell>
          <cell r="F77" t="str">
            <v>INMUEBLE</v>
          </cell>
          <cell r="G77">
            <v>9</v>
          </cell>
          <cell r="H77">
            <v>12</v>
          </cell>
          <cell r="I77">
            <v>133.33333333333331</v>
          </cell>
          <cell r="J77">
            <v>0</v>
          </cell>
          <cell r="K77">
            <v>0</v>
          </cell>
          <cell r="L77">
            <v>0</v>
          </cell>
          <cell r="M77">
            <v>0</v>
          </cell>
          <cell r="N77">
            <v>0</v>
          </cell>
          <cell r="O77">
            <v>0</v>
          </cell>
          <cell r="P77">
            <v>0</v>
          </cell>
          <cell r="Q77" t="str">
            <v>X</v>
          </cell>
        </row>
        <row r="78">
          <cell r="A78" t="str">
            <v/>
          </cell>
        </row>
        <row r="79">
          <cell r="B79">
            <v>24</v>
          </cell>
          <cell r="E79" t="str">
            <v>EL DEPORTE Y RECREACION SON RECONOCIDAS COMO PARTE SUSTANTIVA DEL DESARROLLO INDIVIDUAL Y COMUNITARIO</v>
          </cell>
          <cell r="J79">
            <v>0</v>
          </cell>
          <cell r="K79">
            <v>0</v>
          </cell>
          <cell r="L79">
            <v>0</v>
          </cell>
          <cell r="M79">
            <v>0</v>
          </cell>
          <cell r="N79">
            <v>0</v>
          </cell>
        </row>
        <row r="80">
          <cell r="B80">
            <v>24</v>
          </cell>
          <cell r="C80" t="str">
            <v>01</v>
          </cell>
          <cell r="E80" t="str">
            <v>FOMENTO DEPORTIVO Y RECREATIVO</v>
          </cell>
          <cell r="J80">
            <v>0</v>
          </cell>
          <cell r="K80">
            <v>0</v>
          </cell>
          <cell r="L80">
            <v>0</v>
          </cell>
          <cell r="M80">
            <v>0</v>
          </cell>
          <cell r="N80">
            <v>0</v>
          </cell>
        </row>
        <row r="81">
          <cell r="A81" t="str">
            <v>240172</v>
          </cell>
          <cell r="B81">
            <v>24</v>
          </cell>
          <cell r="C81" t="str">
            <v>01</v>
          </cell>
          <cell r="D81">
            <v>72</v>
          </cell>
          <cell r="E81" t="str">
            <v>PROGRAMA DELEGACIONAL DE DEPORTE COMPETITIVO</v>
          </cell>
          <cell r="F81" t="str">
            <v>PERSONA</v>
          </cell>
          <cell r="G81">
            <v>21680</v>
          </cell>
          <cell r="H81">
            <v>21680</v>
          </cell>
          <cell r="I81">
            <v>100</v>
          </cell>
          <cell r="J81">
            <v>0</v>
          </cell>
          <cell r="K81">
            <v>0</v>
          </cell>
          <cell r="L81">
            <v>0</v>
          </cell>
          <cell r="M81">
            <v>0</v>
          </cell>
          <cell r="N81">
            <v>0</v>
          </cell>
          <cell r="O81">
            <v>0</v>
          </cell>
          <cell r="P81">
            <v>0</v>
          </cell>
          <cell r="Q81" t="str">
            <v>X</v>
          </cell>
        </row>
        <row r="82">
          <cell r="B82">
            <v>24</v>
          </cell>
          <cell r="C82" t="str">
            <v>08</v>
          </cell>
          <cell r="E82" t="str">
            <v>LA INFRAESTRUCTURA DEPORTIVA SE AMPLIA Y MEJORA</v>
          </cell>
          <cell r="J82">
            <v>0</v>
          </cell>
          <cell r="K82">
            <v>0</v>
          </cell>
          <cell r="L82">
            <v>0</v>
          </cell>
          <cell r="M82">
            <v>0</v>
          </cell>
        </row>
        <row r="83">
          <cell r="A83" t="str">
            <v>240872</v>
          </cell>
          <cell r="B83">
            <v>24</v>
          </cell>
          <cell r="C83" t="str">
            <v>08</v>
          </cell>
          <cell r="D83">
            <v>72</v>
          </cell>
          <cell r="E83" t="str">
            <v>MANTENIMIENTO DELEGACIONAL DE ESPACIOS DEPORTIVOS</v>
          </cell>
          <cell r="F83" t="str">
            <v>INMUEBLE</v>
          </cell>
          <cell r="G83">
            <v>10</v>
          </cell>
          <cell r="H83">
            <v>12</v>
          </cell>
          <cell r="I83">
            <v>120</v>
          </cell>
          <cell r="J83">
            <v>0</v>
          </cell>
          <cell r="K83">
            <v>0</v>
          </cell>
          <cell r="L83">
            <v>0</v>
          </cell>
          <cell r="M83">
            <v>0</v>
          </cell>
          <cell r="N83">
            <v>0</v>
          </cell>
          <cell r="O83">
            <v>0</v>
          </cell>
          <cell r="P83">
            <v>0</v>
          </cell>
          <cell r="Q83" t="str">
            <v>X</v>
          </cell>
        </row>
        <row r="84">
          <cell r="A84" t="str">
            <v>240873</v>
          </cell>
          <cell r="B84">
            <v>24</v>
          </cell>
          <cell r="C84" t="str">
            <v>08</v>
          </cell>
          <cell r="D84">
            <v>73</v>
          </cell>
          <cell r="E84" t="str">
            <v>AMPLIACION DELEGACIONAL DE INFRAESTRUCTURA CULTURAL DEPORTIVA</v>
          </cell>
          <cell r="F84" t="str">
            <v>INMUEBLE</v>
          </cell>
          <cell r="G84">
            <v>0</v>
          </cell>
          <cell r="H84">
            <v>0</v>
          </cell>
          <cell r="I84">
            <v>0</v>
          </cell>
          <cell r="J84">
            <v>0</v>
          </cell>
          <cell r="K84">
            <v>0</v>
          </cell>
          <cell r="L84">
            <v>0</v>
          </cell>
          <cell r="M84">
            <v>0</v>
          </cell>
          <cell r="N84">
            <v>0</v>
          </cell>
          <cell r="O84">
            <v>0</v>
          </cell>
          <cell r="P84">
            <v>0</v>
          </cell>
          <cell r="Q84" t="str">
            <v>X</v>
          </cell>
        </row>
        <row r="86">
          <cell r="B86">
            <v>25</v>
          </cell>
          <cell r="E86" t="str">
            <v>LA ADMINISTRACION E INFRAESTRUCTURA URBANAS SE MEJORAN</v>
          </cell>
          <cell r="J86">
            <v>3847825.9200000004</v>
          </cell>
          <cell r="K86">
            <v>3772177.56</v>
          </cell>
          <cell r="L86">
            <v>75648.359999999986</v>
          </cell>
          <cell r="M86">
            <v>0</v>
          </cell>
          <cell r="N86">
            <v>0</v>
          </cell>
        </row>
        <row r="87">
          <cell r="B87">
            <v>25</v>
          </cell>
          <cell r="C87" t="str">
            <v>03</v>
          </cell>
          <cell r="E87" t="str">
            <v>LAS ÁREAS VERDES MEJORAN Y SE INCREMENTAN</v>
          </cell>
          <cell r="J87">
            <v>1373908.7500000002</v>
          </cell>
          <cell r="K87">
            <v>1298260.3899999999</v>
          </cell>
          <cell r="L87">
            <v>75648.359999999986</v>
          </cell>
          <cell r="M87">
            <v>0</v>
          </cell>
          <cell r="N87">
            <v>0</v>
          </cell>
        </row>
        <row r="88">
          <cell r="A88" t="str">
            <v>250371</v>
          </cell>
          <cell r="B88">
            <v>25</v>
          </cell>
          <cell r="C88" t="str">
            <v>03</v>
          </cell>
          <cell r="D88">
            <v>71</v>
          </cell>
          <cell r="E88" t="str">
            <v>MANTENIMENTO DELEGACIONAL DE ÁREAS VERDES</v>
          </cell>
          <cell r="F88" t="str">
            <v>M2</v>
          </cell>
          <cell r="G88">
            <v>167174</v>
          </cell>
          <cell r="H88">
            <v>167174</v>
          </cell>
          <cell r="I88">
            <v>100</v>
          </cell>
          <cell r="J88">
            <v>1373908.7500000002</v>
          </cell>
          <cell r="K88">
            <v>1298260.3899999999</v>
          </cell>
          <cell r="L88">
            <v>75648.359999999986</v>
          </cell>
          <cell r="M88">
            <v>0</v>
          </cell>
          <cell r="N88">
            <v>0</v>
          </cell>
          <cell r="O88">
            <v>99.999999999999972</v>
          </cell>
          <cell r="P88">
            <v>100.00000000000003</v>
          </cell>
          <cell r="Q88" t="str">
            <v>OK</v>
          </cell>
        </row>
        <row r="89">
          <cell r="A89" t="str">
            <v>250372</v>
          </cell>
          <cell r="B89">
            <v>25</v>
          </cell>
          <cell r="C89" t="str">
            <v>03</v>
          </cell>
          <cell r="D89">
            <v>72</v>
          </cell>
          <cell r="E89" t="str">
            <v>SERVICIO DE PODA DE ARBOLES</v>
          </cell>
          <cell r="F89" t="str">
            <v>PIEZA</v>
          </cell>
          <cell r="G89">
            <v>596</v>
          </cell>
          <cell r="H89">
            <v>611</v>
          </cell>
          <cell r="I89">
            <v>102.51677852348993</v>
          </cell>
          <cell r="J89">
            <v>0</v>
          </cell>
          <cell r="K89">
            <v>0</v>
          </cell>
          <cell r="L89">
            <v>0</v>
          </cell>
          <cell r="M89">
            <v>0</v>
          </cell>
          <cell r="N89">
            <v>0</v>
          </cell>
          <cell r="O89">
            <v>0</v>
          </cell>
          <cell r="P89">
            <v>0</v>
          </cell>
          <cell r="Q89" t="str">
            <v>X</v>
          </cell>
        </row>
        <row r="90">
          <cell r="B90">
            <v>25</v>
          </cell>
          <cell r="C90" t="str">
            <v>04</v>
          </cell>
          <cell r="E90" t="str">
            <v>LA IMAGEN URBANA SE MEJORA Y FORTALECE SU IDENTIDAD</v>
          </cell>
          <cell r="J90">
            <v>194946.36000000002</v>
          </cell>
          <cell r="K90">
            <v>194946.36</v>
          </cell>
          <cell r="L90">
            <v>0</v>
          </cell>
          <cell r="M90">
            <v>0</v>
          </cell>
          <cell r="N90">
            <v>0</v>
          </cell>
        </row>
        <row r="91">
          <cell r="A91" t="str">
            <v>250471</v>
          </cell>
          <cell r="B91">
            <v>25</v>
          </cell>
          <cell r="C91" t="str">
            <v>04</v>
          </cell>
          <cell r="D91">
            <v>71</v>
          </cell>
          <cell r="E91" t="str">
            <v>CONSERVACIÓN DELEGACIONAL DE IMAGEN URBANA</v>
          </cell>
          <cell r="F91" t="str">
            <v>ACCIÓN</v>
          </cell>
          <cell r="G91">
            <v>67761</v>
          </cell>
          <cell r="H91">
            <v>67761</v>
          </cell>
          <cell r="I91">
            <v>100</v>
          </cell>
          <cell r="J91">
            <v>194946.36000000002</v>
          </cell>
          <cell r="K91">
            <v>194946.36</v>
          </cell>
          <cell r="L91">
            <v>0</v>
          </cell>
          <cell r="M91">
            <v>0</v>
          </cell>
          <cell r="N91">
            <v>0</v>
          </cell>
          <cell r="O91">
            <v>99.999999999999986</v>
          </cell>
          <cell r="P91">
            <v>100.00000000000003</v>
          </cell>
          <cell r="Q91" t="str">
            <v>OK</v>
          </cell>
        </row>
        <row r="92">
          <cell r="B92">
            <v>25</v>
          </cell>
          <cell r="C92" t="str">
            <v>08</v>
          </cell>
          <cell r="E92" t="str">
            <v>LA INFRAESTRUCTURA URBANA SE AMPLIA Y MEJORA</v>
          </cell>
          <cell r="J92">
            <v>2278970.81</v>
          </cell>
          <cell r="K92">
            <v>2278970.81</v>
          </cell>
          <cell r="L92">
            <v>0</v>
          </cell>
          <cell r="M92">
            <v>0</v>
          </cell>
          <cell r="N92">
            <v>0</v>
          </cell>
        </row>
        <row r="93">
          <cell r="A93" t="str">
            <v>250871</v>
          </cell>
          <cell r="B93">
            <v>25</v>
          </cell>
          <cell r="C93" t="str">
            <v>08</v>
          </cell>
          <cell r="D93">
            <v>71</v>
          </cell>
          <cell r="E93" t="str">
            <v>PROGRAMAS DELEGACIONALES DE AMPLIACION DE INFRAESTRUCTURA URBANA</v>
          </cell>
          <cell r="F93" t="str">
            <v>PROYECTO</v>
          </cell>
          <cell r="G93">
            <v>0</v>
          </cell>
          <cell r="H93">
            <v>0</v>
          </cell>
          <cell r="I93">
            <v>0</v>
          </cell>
          <cell r="J93">
            <v>1842387.62</v>
          </cell>
          <cell r="K93">
            <v>1842387.62</v>
          </cell>
          <cell r="L93">
            <v>0</v>
          </cell>
          <cell r="M93">
            <v>0</v>
          </cell>
          <cell r="N93">
            <v>0</v>
          </cell>
          <cell r="O93">
            <v>100</v>
          </cell>
          <cell r="P93">
            <v>0</v>
          </cell>
          <cell r="Q93" t="str">
            <v>X</v>
          </cell>
        </row>
        <row r="94">
          <cell r="A94" t="str">
            <v>250872</v>
          </cell>
          <cell r="B94">
            <v>25</v>
          </cell>
          <cell r="C94" t="str">
            <v>08</v>
          </cell>
          <cell r="D94">
            <v>72</v>
          </cell>
          <cell r="E94" t="str">
            <v>PROGRAMAS DELEGACIONALES DE MANTENIMIENTO DE INFRAESTRUCTURA URBANA</v>
          </cell>
          <cell r="F94" t="str">
            <v>PROYECTO</v>
          </cell>
          <cell r="G94">
            <v>0.3</v>
          </cell>
          <cell r="H94">
            <v>0.33</v>
          </cell>
          <cell r="I94">
            <v>110.00000000000001</v>
          </cell>
          <cell r="J94">
            <v>0</v>
          </cell>
          <cell r="K94">
            <v>0</v>
          </cell>
          <cell r="L94">
            <v>0</v>
          </cell>
          <cell r="M94">
            <v>0</v>
          </cell>
          <cell r="N94">
            <v>0</v>
          </cell>
          <cell r="O94">
            <v>0</v>
          </cell>
          <cell r="P94">
            <v>0</v>
          </cell>
          <cell r="Q94" t="str">
            <v>X</v>
          </cell>
        </row>
        <row r="95">
          <cell r="A95" t="str">
            <v>250873</v>
          </cell>
          <cell r="B95">
            <v>25</v>
          </cell>
          <cell r="C95" t="str">
            <v>08</v>
          </cell>
          <cell r="D95">
            <v>73</v>
          </cell>
          <cell r="E95" t="str">
            <v>PROGRAMA DELEGACIONAL DE ALUMBRADO PÚBLICO</v>
          </cell>
          <cell r="F95" t="str">
            <v>LUMINARIA</v>
          </cell>
          <cell r="G95">
            <v>2529</v>
          </cell>
          <cell r="H95">
            <v>2553</v>
          </cell>
          <cell r="I95">
            <v>100.94899169632265</v>
          </cell>
          <cell r="J95">
            <v>137132.5</v>
          </cell>
          <cell r="K95">
            <v>137132.5</v>
          </cell>
          <cell r="L95">
            <v>0</v>
          </cell>
          <cell r="M95">
            <v>0</v>
          </cell>
          <cell r="N95">
            <v>0</v>
          </cell>
          <cell r="O95">
            <v>100</v>
          </cell>
          <cell r="P95">
            <v>100.94899169632265</v>
          </cell>
          <cell r="Q95" t="str">
            <v>OK</v>
          </cell>
        </row>
        <row r="96">
          <cell r="A96" t="str">
            <v>250875</v>
          </cell>
          <cell r="B96">
            <v>25</v>
          </cell>
          <cell r="C96" t="str">
            <v>08</v>
          </cell>
          <cell r="D96">
            <v>75</v>
          </cell>
          <cell r="E96" t="str">
            <v>PROGRAMAS DELEGACIONALES DE CONSTRUCCIÓN DE BANQUETAS</v>
          </cell>
          <cell r="F96" t="str">
            <v>M2</v>
          </cell>
          <cell r="G96">
            <v>90</v>
          </cell>
          <cell r="H96">
            <v>66.94</v>
          </cell>
          <cell r="I96">
            <v>74.37777777777778</v>
          </cell>
          <cell r="J96">
            <v>0</v>
          </cell>
          <cell r="K96">
            <v>0</v>
          </cell>
          <cell r="L96">
            <v>0</v>
          </cell>
          <cell r="M96">
            <v>0</v>
          </cell>
          <cell r="N96">
            <v>0</v>
          </cell>
          <cell r="O96">
            <v>0</v>
          </cell>
          <cell r="P96">
            <v>0</v>
          </cell>
          <cell r="Q96" t="str">
            <v>X</v>
          </cell>
        </row>
        <row r="97">
          <cell r="A97" t="str">
            <v>250876</v>
          </cell>
          <cell r="B97">
            <v>25</v>
          </cell>
          <cell r="C97" t="str">
            <v>08</v>
          </cell>
          <cell r="D97">
            <v>76</v>
          </cell>
          <cell r="E97" t="str">
            <v>PROGRAMAS DELEGACIONALES DE RENOVACIÓN DE BANQUETAS</v>
          </cell>
          <cell r="F97" t="str">
            <v>M2</v>
          </cell>
          <cell r="G97">
            <v>386</v>
          </cell>
          <cell r="H97">
            <v>498.08</v>
          </cell>
          <cell r="I97">
            <v>129.03626943005182</v>
          </cell>
          <cell r="J97">
            <v>0</v>
          </cell>
          <cell r="K97">
            <v>0</v>
          </cell>
          <cell r="L97">
            <v>0</v>
          </cell>
          <cell r="M97">
            <v>0</v>
          </cell>
          <cell r="N97">
            <v>0</v>
          </cell>
          <cell r="O97">
            <v>0</v>
          </cell>
          <cell r="P97">
            <v>0</v>
          </cell>
          <cell r="Q97" t="str">
            <v>X</v>
          </cell>
        </row>
        <row r="98">
          <cell r="A98" t="str">
            <v>250878</v>
          </cell>
          <cell r="B98">
            <v>25</v>
          </cell>
          <cell r="C98" t="str">
            <v>08</v>
          </cell>
          <cell r="D98">
            <v>78</v>
          </cell>
          <cell r="E98" t="str">
            <v>MANTENIMIENTO A EDIFICIOS PÚBLICOS EN DELEGACIONES</v>
          </cell>
          <cell r="F98" t="str">
            <v>INMUEBLE</v>
          </cell>
          <cell r="G98">
            <v>25</v>
          </cell>
          <cell r="H98">
            <v>26</v>
          </cell>
          <cell r="I98">
            <v>104</v>
          </cell>
          <cell r="J98">
            <v>299450.69</v>
          </cell>
          <cell r="K98">
            <v>299450.69</v>
          </cell>
          <cell r="L98">
            <v>0</v>
          </cell>
          <cell r="M98">
            <v>0</v>
          </cell>
          <cell r="N98">
            <v>0</v>
          </cell>
          <cell r="O98">
            <v>100</v>
          </cell>
          <cell r="P98">
            <v>104</v>
          </cell>
          <cell r="Q98" t="str">
            <v>OK</v>
          </cell>
        </row>
        <row r="100">
          <cell r="B100">
            <v>26</v>
          </cell>
          <cell r="E100" t="str">
            <v>SE FORTALECE EL DERECHO A LA VIVIENDA Y LOS ASENTAMIENTOS HUMANOS SON ORDENADOS</v>
          </cell>
          <cell r="J100">
            <v>0</v>
          </cell>
          <cell r="K100">
            <v>0</v>
          </cell>
          <cell r="L100">
            <v>0</v>
          </cell>
          <cell r="M100">
            <v>0</v>
          </cell>
          <cell r="N100">
            <v>0</v>
          </cell>
        </row>
        <row r="101">
          <cell r="B101">
            <v>26</v>
          </cell>
          <cell r="C101" t="str">
            <v>03</v>
          </cell>
          <cell r="E101" t="str">
            <v>SE LOGRA UN MEJOR ORDENAMIENTO URBANO DE LA PROPIEDAD Y DE LOS ASENTAMIENTOS HUMANOS.</v>
          </cell>
          <cell r="J101">
            <v>0</v>
          </cell>
          <cell r="K101">
            <v>0</v>
          </cell>
          <cell r="L101">
            <v>0</v>
          </cell>
          <cell r="M101">
            <v>0</v>
          </cell>
          <cell r="N101">
            <v>0</v>
          </cell>
        </row>
        <row r="102">
          <cell r="A102" t="str">
            <v>260371</v>
          </cell>
          <cell r="B102">
            <v>26</v>
          </cell>
          <cell r="C102" t="str">
            <v>03</v>
          </cell>
          <cell r="D102">
            <v>71</v>
          </cell>
          <cell r="E102" t="str">
            <v>PROGRAMAS DELEGACIONALES DE REGULARIZACIÓN DE TENENCIA DE LA PROPIEDAD</v>
          </cell>
          <cell r="F102" t="str">
            <v>PROPIEDAD</v>
          </cell>
          <cell r="G102">
            <v>15</v>
          </cell>
          <cell r="H102">
            <v>15</v>
          </cell>
          <cell r="I102">
            <v>100</v>
          </cell>
          <cell r="J102">
            <v>0</v>
          </cell>
          <cell r="K102">
            <v>0</v>
          </cell>
          <cell r="L102">
            <v>0</v>
          </cell>
          <cell r="M102">
            <v>0</v>
          </cell>
          <cell r="N102">
            <v>0</v>
          </cell>
          <cell r="O102">
            <v>0</v>
          </cell>
          <cell r="P102">
            <v>0</v>
          </cell>
          <cell r="Q102" t="str">
            <v>X</v>
          </cell>
        </row>
        <row r="104">
          <cell r="B104">
            <v>27</v>
          </cell>
          <cell r="E104" t="str">
            <v>EL TRANSPORTE PUBLICO ES EFICIENTE Y SEGURO</v>
          </cell>
          <cell r="J104">
            <v>0</v>
          </cell>
          <cell r="K104">
            <v>0</v>
          </cell>
          <cell r="L104">
            <v>0</v>
          </cell>
          <cell r="M104">
            <v>0</v>
          </cell>
          <cell r="N104">
            <v>0</v>
          </cell>
        </row>
        <row r="105">
          <cell r="B105">
            <v>27</v>
          </cell>
          <cell r="C105" t="str">
            <v>03</v>
          </cell>
          <cell r="E105" t="str">
            <v>LA REGULACIÓN VIAL SE REALIZA DE MANERA EFICAZ Y TRANSPARENTE</v>
          </cell>
          <cell r="J105">
            <v>0</v>
          </cell>
          <cell r="K105">
            <v>0</v>
          </cell>
          <cell r="L105">
            <v>0</v>
          </cell>
          <cell r="M105">
            <v>0</v>
          </cell>
          <cell r="N105">
            <v>0</v>
          </cell>
        </row>
        <row r="106">
          <cell r="A106" t="str">
            <v>270371</v>
          </cell>
          <cell r="B106">
            <v>27</v>
          </cell>
          <cell r="C106" t="str">
            <v>03</v>
          </cell>
          <cell r="D106">
            <v>71</v>
          </cell>
          <cell r="E106" t="str">
            <v>SERVICIO DELEGACIONAL DE EXPEDICIÓN DE LICENCIAS Y PERMISOS</v>
          </cell>
          <cell r="F106" t="str">
            <v>DOCUMENTO</v>
          </cell>
          <cell r="G106">
            <v>1003</v>
          </cell>
          <cell r="H106">
            <v>899</v>
          </cell>
          <cell r="I106">
            <v>89.631106679960112</v>
          </cell>
          <cell r="J106">
            <v>0</v>
          </cell>
          <cell r="K106">
            <v>0</v>
          </cell>
          <cell r="L106">
            <v>0</v>
          </cell>
          <cell r="M106">
            <v>0</v>
          </cell>
          <cell r="N106">
            <v>0</v>
          </cell>
          <cell r="O106">
            <v>0</v>
          </cell>
          <cell r="P106">
            <v>0</v>
          </cell>
          <cell r="Q106" t="str">
            <v>X</v>
          </cell>
        </row>
        <row r="107">
          <cell r="A107" t="str">
            <v/>
          </cell>
        </row>
        <row r="108">
          <cell r="B108">
            <v>28</v>
          </cell>
          <cell r="E108" t="str">
            <v>LA INFRAESTRUCTURA VIAL SE AMPLIA Y EL TRÁFICO SE REDUCE</v>
          </cell>
          <cell r="J108">
            <v>388179.1</v>
          </cell>
          <cell r="K108">
            <v>337270</v>
          </cell>
          <cell r="L108">
            <v>50909.1</v>
          </cell>
          <cell r="M108">
            <v>0</v>
          </cell>
          <cell r="N108">
            <v>0</v>
          </cell>
        </row>
        <row r="109">
          <cell r="B109">
            <v>28</v>
          </cell>
          <cell r="C109" t="str">
            <v>08</v>
          </cell>
          <cell r="E109" t="str">
            <v>LA INFRAESTRUCTURA VIAL SE AMPLIA Y MEJORA</v>
          </cell>
          <cell r="J109">
            <v>388179.1</v>
          </cell>
          <cell r="K109">
            <v>337270</v>
          </cell>
          <cell r="L109">
            <v>50909.1</v>
          </cell>
          <cell r="M109">
            <v>0</v>
          </cell>
          <cell r="N109">
            <v>0</v>
          </cell>
        </row>
        <row r="110">
          <cell r="A110" t="str">
            <v>280872</v>
          </cell>
          <cell r="B110">
            <v>28</v>
          </cell>
          <cell r="C110" t="str">
            <v>08</v>
          </cell>
          <cell r="D110">
            <v>72</v>
          </cell>
          <cell r="E110" t="str">
            <v>PROGRAMAS DELEGACIONALES DE CONSTRUCCIÓN DE INFRAESTRUCTURA VIAL</v>
          </cell>
          <cell r="F110" t="str">
            <v>PROYECTO</v>
          </cell>
          <cell r="G110">
            <v>0</v>
          </cell>
          <cell r="H110">
            <v>0</v>
          </cell>
          <cell r="I110">
            <v>0</v>
          </cell>
          <cell r="J110">
            <v>0</v>
          </cell>
          <cell r="K110">
            <v>0</v>
          </cell>
          <cell r="L110">
            <v>0</v>
          </cell>
          <cell r="M110">
            <v>0</v>
          </cell>
          <cell r="N110">
            <v>0</v>
          </cell>
          <cell r="O110">
            <v>0</v>
          </cell>
          <cell r="P110">
            <v>0</v>
          </cell>
          <cell r="Q110" t="str">
            <v>X</v>
          </cell>
        </row>
        <row r="111">
          <cell r="A111" t="str">
            <v>280874</v>
          </cell>
          <cell r="B111">
            <v>28</v>
          </cell>
          <cell r="C111" t="str">
            <v>08</v>
          </cell>
          <cell r="D111">
            <v>74</v>
          </cell>
          <cell r="E111" t="str">
            <v>MANTENIMIENTO DE CARPETA ASFALTICA EN RED SECUNDARIA</v>
          </cell>
          <cell r="F111" t="str">
            <v>M2</v>
          </cell>
          <cell r="G111">
            <v>9800</v>
          </cell>
          <cell r="H111">
            <v>9231.39</v>
          </cell>
          <cell r="I111">
            <v>94.197857142857131</v>
          </cell>
          <cell r="J111">
            <v>388179.1</v>
          </cell>
          <cell r="K111">
            <v>337270</v>
          </cell>
          <cell r="L111">
            <v>50909.1</v>
          </cell>
          <cell r="M111">
            <v>0</v>
          </cell>
          <cell r="N111">
            <v>0</v>
          </cell>
          <cell r="O111">
            <v>100</v>
          </cell>
          <cell r="P111">
            <v>94.197857142857131</v>
          </cell>
          <cell r="Q111" t="str">
            <v>X</v>
          </cell>
        </row>
        <row r="112">
          <cell r="A112" t="str">
            <v/>
          </cell>
        </row>
        <row r="113">
          <cell r="B113">
            <v>29</v>
          </cell>
          <cell r="E113" t="str">
            <v>SE GARANTIZA EL DERECHO AL AGUA POTABLE A TRÁVES DE UN SUMINISTRO DE CALIDAD</v>
          </cell>
          <cell r="J113">
            <v>578090.87000000011</v>
          </cell>
          <cell r="K113">
            <v>578090.87</v>
          </cell>
          <cell r="L113">
            <v>0</v>
          </cell>
          <cell r="M113">
            <v>0</v>
          </cell>
          <cell r="N113">
            <v>0</v>
          </cell>
        </row>
        <row r="114">
          <cell r="B114">
            <v>29</v>
          </cell>
          <cell r="C114" t="str">
            <v>01</v>
          </cell>
          <cell r="E114" t="str">
            <v>EL SUMINISTRO DE AGUA POTABLE ES OPORTUNO Y DE  CALIDAD</v>
          </cell>
          <cell r="J114">
            <v>124323.37</v>
          </cell>
          <cell r="K114">
            <v>124323.37</v>
          </cell>
          <cell r="L114">
            <v>0</v>
          </cell>
          <cell r="M114">
            <v>0</v>
          </cell>
          <cell r="N114">
            <v>0</v>
          </cell>
        </row>
        <row r="115">
          <cell r="A115" t="str">
            <v>290171</v>
          </cell>
          <cell r="B115">
            <v>29</v>
          </cell>
          <cell r="C115" t="str">
            <v>01</v>
          </cell>
          <cell r="D115">
            <v>71</v>
          </cell>
          <cell r="E115" t="str">
            <v>PROVISIÓN EMERGENTE DE AGUA POTABLE EN DELEGACIONES</v>
          </cell>
          <cell r="F115" t="str">
            <v>M3</v>
          </cell>
          <cell r="G115">
            <v>27300</v>
          </cell>
          <cell r="H115">
            <v>27263.5</v>
          </cell>
          <cell r="I115">
            <v>99.866300366300365</v>
          </cell>
          <cell r="J115">
            <v>124323.37</v>
          </cell>
          <cell r="K115">
            <v>124323.37</v>
          </cell>
          <cell r="L115">
            <v>0</v>
          </cell>
          <cell r="M115">
            <v>0</v>
          </cell>
          <cell r="N115">
            <v>0</v>
          </cell>
          <cell r="O115">
            <v>100</v>
          </cell>
          <cell r="P115">
            <v>99.866300366300365</v>
          </cell>
          <cell r="Q115" t="str">
            <v>OK</v>
          </cell>
        </row>
        <row r="116">
          <cell r="B116">
            <v>29</v>
          </cell>
          <cell r="C116" t="str">
            <v>08</v>
          </cell>
          <cell r="E116" t="str">
            <v>LA INFRAESTRUCTURA PARA EL AGUA POTABLE SE AMPLIA Y MEJORA</v>
          </cell>
          <cell r="J116">
            <v>453767.50000000006</v>
          </cell>
          <cell r="K116">
            <v>453767.5</v>
          </cell>
          <cell r="L116">
            <v>0</v>
          </cell>
          <cell r="M116">
            <v>0</v>
          </cell>
          <cell r="N116">
            <v>0</v>
          </cell>
        </row>
        <row r="117">
          <cell r="A117" t="str">
            <v>290871</v>
          </cell>
          <cell r="B117">
            <v>29</v>
          </cell>
          <cell r="C117" t="str">
            <v>08</v>
          </cell>
          <cell r="D117">
            <v>71</v>
          </cell>
          <cell r="E117" t="str">
            <v>PROGRAMAS DELEGACIONALES DE AMPLIACIÓN DEL SISTEMA DE AGUA POTABLE</v>
          </cell>
          <cell r="F117" t="str">
            <v>KILÓMETRO</v>
          </cell>
          <cell r="G117">
            <v>0.29500000000000004</v>
          </cell>
          <cell r="H117">
            <v>7.0000000000000007E-2</v>
          </cell>
          <cell r="I117">
            <v>23.728813559322031</v>
          </cell>
          <cell r="J117">
            <v>0</v>
          </cell>
          <cell r="K117">
            <v>0</v>
          </cell>
          <cell r="L117">
            <v>0</v>
          </cell>
          <cell r="M117">
            <v>0</v>
          </cell>
          <cell r="N117">
            <v>0</v>
          </cell>
          <cell r="O117">
            <v>0</v>
          </cell>
          <cell r="P117">
            <v>0</v>
          </cell>
          <cell r="Q117" t="str">
            <v>X</v>
          </cell>
        </row>
        <row r="118">
          <cell r="A118" t="str">
            <v>290872</v>
          </cell>
          <cell r="B118">
            <v>29</v>
          </cell>
          <cell r="C118" t="str">
            <v>08</v>
          </cell>
          <cell r="D118">
            <v>72</v>
          </cell>
          <cell r="E118" t="str">
            <v>PROGRAMAS DELEGACIONALES DE MANTENIMIENTO DE INFRAESTRUCTURA DE AGUA POTABLE</v>
          </cell>
          <cell r="F118" t="str">
            <v>PROYECTO</v>
          </cell>
          <cell r="G118">
            <v>0.123</v>
          </cell>
          <cell r="H118">
            <v>0.12</v>
          </cell>
          <cell r="I118">
            <v>97.560975609756099</v>
          </cell>
          <cell r="J118">
            <v>453767.50000000006</v>
          </cell>
          <cell r="K118">
            <v>453767.5</v>
          </cell>
          <cell r="L118">
            <v>0</v>
          </cell>
          <cell r="M118">
            <v>0</v>
          </cell>
          <cell r="N118">
            <v>0</v>
          </cell>
          <cell r="O118">
            <v>99.999999999999986</v>
          </cell>
          <cell r="P118">
            <v>97.560975609756113</v>
          </cell>
          <cell r="Q118" t="str">
            <v>OK</v>
          </cell>
        </row>
        <row r="119">
          <cell r="A119" t="str">
            <v>290873</v>
          </cell>
          <cell r="B119">
            <v>29</v>
          </cell>
          <cell r="C119" t="str">
            <v>08</v>
          </cell>
          <cell r="D119">
            <v>73</v>
          </cell>
          <cell r="E119" t="str">
            <v xml:space="preserve">PROGRAMAS DELEGACIONALES DE REPARACIÓN DE FUGAS </v>
          </cell>
          <cell r="F119" t="str">
            <v>FUGA</v>
          </cell>
          <cell r="G119">
            <v>324</v>
          </cell>
          <cell r="H119">
            <v>364</v>
          </cell>
          <cell r="I119">
            <v>112.34567901234568</v>
          </cell>
          <cell r="J119">
            <v>0</v>
          </cell>
          <cell r="K119">
            <v>0</v>
          </cell>
          <cell r="L119">
            <v>0</v>
          </cell>
          <cell r="O119">
            <v>0</v>
          </cell>
          <cell r="P119">
            <v>0</v>
          </cell>
          <cell r="Q119" t="str">
            <v>X</v>
          </cell>
        </row>
        <row r="121">
          <cell r="B121">
            <v>30</v>
          </cell>
          <cell r="E121" t="str">
            <v>EL SISTEMA DE SANEAMIENTO FUNCIONA EFICIENTEMENTE</v>
          </cell>
          <cell r="J121">
            <v>486590</v>
          </cell>
          <cell r="K121">
            <v>486590</v>
          </cell>
          <cell r="L121">
            <v>0</v>
          </cell>
          <cell r="M121">
            <v>0</v>
          </cell>
          <cell r="N121">
            <v>0</v>
          </cell>
        </row>
        <row r="122">
          <cell r="B122">
            <v>30</v>
          </cell>
          <cell r="C122" t="str">
            <v>08</v>
          </cell>
          <cell r="E122" t="str">
            <v>LA INFRAESTRUCTURA PARA EL SANEAMIENTO SE AMPLIA Y MEJORA</v>
          </cell>
          <cell r="J122">
            <v>486590</v>
          </cell>
          <cell r="K122">
            <v>486590</v>
          </cell>
          <cell r="L122">
            <v>0</v>
          </cell>
          <cell r="M122">
            <v>0</v>
          </cell>
          <cell r="N122">
            <v>0</v>
          </cell>
        </row>
        <row r="123">
          <cell r="A123" t="str">
            <v>300871</v>
          </cell>
          <cell r="B123">
            <v>30</v>
          </cell>
          <cell r="C123" t="str">
            <v>08</v>
          </cell>
          <cell r="D123">
            <v>71</v>
          </cell>
          <cell r="E123" t="str">
            <v>PROGRAMAS DELEGACIONALES DE AMPLIACIÓN DE INFRAESTRUCTURA DEL SISTEMA DE  DRENAJE</v>
          </cell>
          <cell r="F123" t="str">
            <v>KILÓMETRO</v>
          </cell>
          <cell r="G123">
            <v>0.40300000000000002</v>
          </cell>
          <cell r="H123">
            <v>0.71</v>
          </cell>
          <cell r="I123">
            <v>176.17866004962778</v>
          </cell>
          <cell r="J123">
            <v>0</v>
          </cell>
          <cell r="K123">
            <v>0</v>
          </cell>
          <cell r="L123">
            <v>0</v>
          </cell>
          <cell r="M123">
            <v>0</v>
          </cell>
          <cell r="N123">
            <v>0</v>
          </cell>
          <cell r="O123">
            <v>0</v>
          </cell>
          <cell r="P123">
            <v>0</v>
          </cell>
          <cell r="Q123" t="str">
            <v>X</v>
          </cell>
        </row>
        <row r="124">
          <cell r="A124" t="str">
            <v>300872</v>
          </cell>
          <cell r="B124">
            <v>30</v>
          </cell>
          <cell r="C124" t="str">
            <v>08</v>
          </cell>
          <cell r="D124">
            <v>72</v>
          </cell>
          <cell r="E124" t="str">
            <v>PROGRAMAS DELEGACIONALES DE MANTENIMIENTO AL SISTEMA DE DRENAJE</v>
          </cell>
          <cell r="F124" t="str">
            <v>KILÓMETRO</v>
          </cell>
          <cell r="G124">
            <v>0.48</v>
          </cell>
          <cell r="H124">
            <v>0.48</v>
          </cell>
          <cell r="I124">
            <v>100</v>
          </cell>
          <cell r="J124">
            <v>486590</v>
          </cell>
          <cell r="K124">
            <v>486590</v>
          </cell>
          <cell r="L124">
            <v>0</v>
          </cell>
          <cell r="M124">
            <v>0</v>
          </cell>
          <cell r="N124">
            <v>0</v>
          </cell>
          <cell r="O124">
            <v>100</v>
          </cell>
          <cell r="P124">
            <v>100</v>
          </cell>
          <cell r="Q124" t="str">
            <v>OK</v>
          </cell>
        </row>
        <row r="125">
          <cell r="A125" t="str">
            <v/>
          </cell>
        </row>
        <row r="126">
          <cell r="B126">
            <v>31</v>
          </cell>
          <cell r="E126" t="str">
            <v>LA ESTRATEGIA AMBIENTAL DE LA CIUDAD DE MÉXICO ES CLARA Y PERSIGUE OBJETIVOS CONCRETOS Y ESTA ORIENTADA AL CUMPLIMIENTO DEL DERECHO A MEDIO AMBIENTE SALUDABLE</v>
          </cell>
          <cell r="J126">
            <v>1335967.3099999998</v>
          </cell>
          <cell r="K126">
            <v>1335967.3099999998</v>
          </cell>
          <cell r="L126">
            <v>0</v>
          </cell>
          <cell r="M126">
            <v>0</v>
          </cell>
          <cell r="N126">
            <v>0</v>
          </cell>
        </row>
        <row r="127">
          <cell r="B127">
            <v>31</v>
          </cell>
          <cell r="C127" t="str">
            <v>01</v>
          </cell>
          <cell r="E127" t="str">
            <v>LOS EFECTOS AMBIENTALES NEGATIVOS SON ABATIDOS A TRÁVES DE  LA  GESTION AMBIENTAL</v>
          </cell>
          <cell r="J127">
            <v>68783.680000000008</v>
          </cell>
          <cell r="K127">
            <v>68783.679999999993</v>
          </cell>
          <cell r="L127">
            <v>0</v>
          </cell>
          <cell r="M127">
            <v>0</v>
          </cell>
          <cell r="N127">
            <v>0</v>
          </cell>
        </row>
        <row r="128">
          <cell r="A128" t="str">
            <v>310171</v>
          </cell>
          <cell r="B128">
            <v>31</v>
          </cell>
          <cell r="C128" t="str">
            <v>01</v>
          </cell>
          <cell r="D128">
            <v>71</v>
          </cell>
          <cell r="E128" t="str">
            <v>INSPECCIÓN AMBIENTAL DELEGACIONAL</v>
          </cell>
          <cell r="F128" t="str">
            <v>ACCIÓN</v>
          </cell>
          <cell r="G128">
            <v>50</v>
          </cell>
          <cell r="H128">
            <v>50</v>
          </cell>
          <cell r="I128">
            <v>100</v>
          </cell>
          <cell r="J128">
            <v>68783.680000000008</v>
          </cell>
          <cell r="K128">
            <v>68783.679999999993</v>
          </cell>
          <cell r="L128">
            <v>0</v>
          </cell>
          <cell r="M128">
            <v>0</v>
          </cell>
          <cell r="N128">
            <v>0</v>
          </cell>
          <cell r="O128">
            <v>99.999999999999972</v>
          </cell>
          <cell r="P128">
            <v>100.00000000000003</v>
          </cell>
          <cell r="Q128" t="str">
            <v>OK</v>
          </cell>
        </row>
        <row r="129">
          <cell r="B129">
            <v>31</v>
          </cell>
          <cell r="C129" t="str">
            <v>03</v>
          </cell>
          <cell r="E129" t="str">
            <v>EL MANEJO DE LOS RESIDUOS SÓLIDOS REDUCE SUS CONSECUENCIAS NEGATIVAS</v>
          </cell>
          <cell r="J129">
            <v>1160003.94</v>
          </cell>
          <cell r="K129">
            <v>1160003.94</v>
          </cell>
          <cell r="L129">
            <v>0</v>
          </cell>
          <cell r="M129">
            <v>0</v>
          </cell>
          <cell r="N129">
            <v>0</v>
          </cell>
        </row>
        <row r="130">
          <cell r="A130" t="str">
            <v>310371</v>
          </cell>
          <cell r="B130">
            <v>31</v>
          </cell>
          <cell r="C130" t="str">
            <v>03</v>
          </cell>
          <cell r="D130">
            <v>71</v>
          </cell>
          <cell r="E130" t="str">
            <v>RECOLECCIÓN DELEGACIONAL DE RESIDUOS SÓLIDOS</v>
          </cell>
          <cell r="F130" t="str">
            <v>TONELADA</v>
          </cell>
          <cell r="G130">
            <v>276.3</v>
          </cell>
          <cell r="H130">
            <v>8336.6</v>
          </cell>
          <cell r="I130">
            <v>3017.2276511038726</v>
          </cell>
          <cell r="J130">
            <v>1160003.94</v>
          </cell>
          <cell r="K130">
            <v>1160003.94</v>
          </cell>
          <cell r="L130">
            <v>0</v>
          </cell>
          <cell r="M130">
            <v>0</v>
          </cell>
          <cell r="N130">
            <v>0</v>
          </cell>
          <cell r="O130">
            <v>100</v>
          </cell>
          <cell r="P130">
            <v>3017.2276511038726</v>
          </cell>
          <cell r="Q130" t="str">
            <v>X</v>
          </cell>
        </row>
        <row r="131">
          <cell r="B131">
            <v>31</v>
          </cell>
          <cell r="C131" t="str">
            <v>04</v>
          </cell>
          <cell r="E131" t="str">
            <v>SE IMPULSA UNA CULTURA Y LA CULTURA DE PARTICIPACIÓN SOCIAL EN EL CUIDADO DEL MEDIO</v>
          </cell>
          <cell r="J131">
            <v>107179.69</v>
          </cell>
          <cell r="K131">
            <v>107179.69</v>
          </cell>
          <cell r="L131">
            <v>0</v>
          </cell>
          <cell r="M131">
            <v>0</v>
          </cell>
          <cell r="N131">
            <v>0</v>
          </cell>
        </row>
        <row r="132">
          <cell r="A132" t="str">
            <v>310471</v>
          </cell>
          <cell r="B132">
            <v>31</v>
          </cell>
          <cell r="C132" t="str">
            <v>04</v>
          </cell>
          <cell r="D132">
            <v>71</v>
          </cell>
          <cell r="E132" t="str">
            <v>PROMOCIÓN DELEGACIONAL DE CULTURA AMBIENTAL</v>
          </cell>
          <cell r="F132" t="str">
            <v>ACCIÓN</v>
          </cell>
          <cell r="G132">
            <v>76</v>
          </cell>
          <cell r="H132">
            <v>76</v>
          </cell>
          <cell r="I132">
            <v>100</v>
          </cell>
          <cell r="J132">
            <v>107179.69</v>
          </cell>
          <cell r="K132">
            <v>107179.69</v>
          </cell>
          <cell r="L132">
            <v>0</v>
          </cell>
          <cell r="M132">
            <v>0</v>
          </cell>
          <cell r="N132">
            <v>0</v>
          </cell>
          <cell r="O132">
            <v>100</v>
          </cell>
          <cell r="P132">
            <v>100</v>
          </cell>
          <cell r="Q132" t="str">
            <v>OK</v>
          </cell>
        </row>
        <row r="133">
          <cell r="A133" t="str">
            <v/>
          </cell>
        </row>
        <row r="134">
          <cell r="B134">
            <v>32</v>
          </cell>
          <cell r="E134" t="str">
            <v>LOS RECURSOS NATURALES SE PRESERVAN Y SE PROTEGEN</v>
          </cell>
          <cell r="J134">
            <v>916382.66</v>
          </cell>
          <cell r="K134">
            <v>490882.66000000003</v>
          </cell>
          <cell r="L134">
            <v>425500</v>
          </cell>
          <cell r="M134">
            <v>0</v>
          </cell>
          <cell r="N134">
            <v>0</v>
          </cell>
        </row>
        <row r="135">
          <cell r="B135">
            <v>32</v>
          </cell>
          <cell r="C135" t="str">
            <v>01</v>
          </cell>
          <cell r="E135" t="str">
            <v>LAS CAPACIDADES DE REFORESTACIÓN DE LA CIUDAD AUMENTAN</v>
          </cell>
          <cell r="J135">
            <v>249470.4</v>
          </cell>
          <cell r="K135">
            <v>249470.4</v>
          </cell>
          <cell r="L135">
            <v>0</v>
          </cell>
          <cell r="M135">
            <v>0</v>
          </cell>
          <cell r="N135">
            <v>0</v>
          </cell>
        </row>
        <row r="136">
          <cell r="A136" t="str">
            <v>320171</v>
          </cell>
          <cell r="B136">
            <v>32</v>
          </cell>
          <cell r="C136" t="str">
            <v>01</v>
          </cell>
          <cell r="D136">
            <v>71</v>
          </cell>
          <cell r="E136" t="str">
            <v>GESTIÓN DELEGACIONAL DE VIVERES</v>
          </cell>
          <cell r="F136" t="str">
            <v>PLANTA</v>
          </cell>
          <cell r="G136">
            <v>22635</v>
          </cell>
          <cell r="H136">
            <v>22635</v>
          </cell>
          <cell r="I136">
            <v>100</v>
          </cell>
          <cell r="J136">
            <v>249470.4</v>
          </cell>
          <cell r="K136">
            <v>249470.4</v>
          </cell>
          <cell r="L136">
            <v>0</v>
          </cell>
          <cell r="M136">
            <v>0</v>
          </cell>
          <cell r="N136">
            <v>0</v>
          </cell>
          <cell r="O136">
            <v>100</v>
          </cell>
          <cell r="P136">
            <v>100</v>
          </cell>
          <cell r="Q136" t="str">
            <v>OK</v>
          </cell>
        </row>
        <row r="137">
          <cell r="B137">
            <v>32</v>
          </cell>
          <cell r="C137" t="str">
            <v>02</v>
          </cell>
          <cell r="E137" t="str">
            <v>LOS ECOSISTEMAS Y LAS ÁREAS NATURALES SE FOMENTAN Y PROTEGEN</v>
          </cell>
          <cell r="J137">
            <v>666912.26</v>
          </cell>
          <cell r="K137">
            <v>241412.26</v>
          </cell>
          <cell r="L137">
            <v>425500</v>
          </cell>
          <cell r="M137">
            <v>0</v>
          </cell>
          <cell r="N137">
            <v>0</v>
          </cell>
        </row>
        <row r="138">
          <cell r="A138" t="str">
            <v>320271</v>
          </cell>
          <cell r="B138">
            <v>32</v>
          </cell>
          <cell r="C138" t="str">
            <v>02</v>
          </cell>
          <cell r="D138">
            <v>71</v>
          </cell>
          <cell r="E138" t="str">
            <v>ATENCION DELEGACIONAL A ÁREAS NATURALES PROTEGIDAS</v>
          </cell>
          <cell r="F138" t="str">
            <v>M2</v>
          </cell>
          <cell r="G138">
            <v>0</v>
          </cell>
          <cell r="H138">
            <v>0</v>
          </cell>
          <cell r="I138">
            <v>0</v>
          </cell>
          <cell r="J138">
            <v>0</v>
          </cell>
          <cell r="K138">
            <v>0</v>
          </cell>
          <cell r="L138">
            <v>0</v>
          </cell>
          <cell r="M138">
            <v>0</v>
          </cell>
          <cell r="N138">
            <v>0</v>
          </cell>
          <cell r="O138">
            <v>0</v>
          </cell>
          <cell r="P138">
            <v>0</v>
          </cell>
          <cell r="Q138" t="str">
            <v>X</v>
          </cell>
        </row>
        <row r="139">
          <cell r="A139" t="str">
            <v>320272</v>
          </cell>
          <cell r="B139">
            <v>32</v>
          </cell>
          <cell r="C139" t="str">
            <v>02</v>
          </cell>
          <cell r="D139">
            <v>72</v>
          </cell>
          <cell r="E139" t="str">
            <v xml:space="preserve">PROGRAMAS DELEGACIONALES DE MANTENIMIENTO DEL SUELO DE CONSERVACIÓN </v>
          </cell>
          <cell r="F139" t="str">
            <v>M2</v>
          </cell>
          <cell r="G139">
            <v>213</v>
          </cell>
          <cell r="H139">
            <v>203</v>
          </cell>
          <cell r="I139">
            <v>95.305164319248831</v>
          </cell>
          <cell r="J139">
            <v>666912.26</v>
          </cell>
          <cell r="K139">
            <v>241412.26</v>
          </cell>
          <cell r="L139">
            <v>425500</v>
          </cell>
          <cell r="M139">
            <v>0</v>
          </cell>
          <cell r="N139">
            <v>0</v>
          </cell>
          <cell r="O139">
            <v>100</v>
          </cell>
          <cell r="P139">
            <v>95.305164319248831</v>
          </cell>
          <cell r="Q139" t="str">
            <v>OK</v>
          </cell>
        </row>
        <row r="140">
          <cell r="J140">
            <v>92069564.61999999</v>
          </cell>
          <cell r="K140">
            <v>55388921.07</v>
          </cell>
          <cell r="L140">
            <v>0</v>
          </cell>
          <cell r="M140">
            <v>0</v>
          </cell>
          <cell r="N140">
            <v>0</v>
          </cell>
        </row>
        <row r="141">
          <cell r="B141">
            <v>34</v>
          </cell>
          <cell r="E141" t="str">
            <v>LA CIUDAD PROMUEVE EL CRECIMIENTO ECONOMICO Y EQUITATIVO</v>
          </cell>
          <cell r="J141">
            <v>1469620.65</v>
          </cell>
          <cell r="K141">
            <v>1260529.75</v>
          </cell>
          <cell r="L141">
            <v>209090.9</v>
          </cell>
          <cell r="M141">
            <v>0</v>
          </cell>
          <cell r="N141">
            <v>0</v>
          </cell>
        </row>
        <row r="142">
          <cell r="B142">
            <v>34</v>
          </cell>
          <cell r="C142" t="str">
            <v>01</v>
          </cell>
          <cell r="E142" t="str">
            <v>EL SISTEMA DE ABASTO MEJORA</v>
          </cell>
          <cell r="J142">
            <v>96831.25</v>
          </cell>
          <cell r="K142">
            <v>96831.25</v>
          </cell>
          <cell r="L142">
            <v>0</v>
          </cell>
          <cell r="M142">
            <v>0</v>
          </cell>
          <cell r="N142">
            <v>0</v>
          </cell>
        </row>
        <row r="143">
          <cell r="A143" t="str">
            <v>340173</v>
          </cell>
          <cell r="B143">
            <v>34</v>
          </cell>
          <cell r="C143" t="str">
            <v>01</v>
          </cell>
          <cell r="D143">
            <v>73</v>
          </cell>
          <cell r="E143" t="str">
            <v>ATENCIÓN DELEGACIONAL DEL SISTEMA DE MERCADOS PÚBLICOS DEL DISTRITO FEDERAL</v>
          </cell>
          <cell r="F143" t="str">
            <v>SUPERVISIÓN</v>
          </cell>
          <cell r="G143">
            <v>90</v>
          </cell>
          <cell r="H143">
            <v>90</v>
          </cell>
          <cell r="I143">
            <v>100</v>
          </cell>
          <cell r="J143">
            <v>96831.25</v>
          </cell>
          <cell r="K143">
            <v>96831.25</v>
          </cell>
          <cell r="L143">
            <v>0</v>
          </cell>
          <cell r="M143">
            <v>0</v>
          </cell>
          <cell r="N143">
            <v>0</v>
          </cell>
          <cell r="O143">
            <v>100</v>
          </cell>
          <cell r="P143">
            <v>100</v>
          </cell>
          <cell r="Q143" t="str">
            <v>OK</v>
          </cell>
        </row>
        <row r="144">
          <cell r="B144">
            <v>34</v>
          </cell>
          <cell r="C144" t="str">
            <v>02</v>
          </cell>
          <cell r="E144" t="str">
            <v>EL REORDENAMIENTO COMERCIAL CONTRIBUYE A  LA FORMALIZACIÓN DE LA ECONOMIA</v>
          </cell>
          <cell r="J144">
            <v>213314.90000000002</v>
          </cell>
          <cell r="K144">
            <v>213314.9</v>
          </cell>
          <cell r="L144">
            <v>0</v>
          </cell>
          <cell r="M144">
            <v>0</v>
          </cell>
          <cell r="N144">
            <v>0</v>
          </cell>
        </row>
        <row r="145">
          <cell r="A145" t="str">
            <v>340271</v>
          </cell>
          <cell r="B145">
            <v>34</v>
          </cell>
          <cell r="C145" t="str">
            <v>02</v>
          </cell>
          <cell r="D145">
            <v>71</v>
          </cell>
          <cell r="E145" t="str">
            <v>PROGRAMAS DELEGACIONALES DE REORDENAMIENTO EN VÍA PÚBLICA</v>
          </cell>
          <cell r="F145" t="str">
            <v>COMERCIANTE</v>
          </cell>
          <cell r="G145">
            <v>1144</v>
          </cell>
          <cell r="H145">
            <v>1144</v>
          </cell>
          <cell r="I145">
            <v>100</v>
          </cell>
          <cell r="J145">
            <v>213314.90000000002</v>
          </cell>
          <cell r="K145">
            <v>213314.9</v>
          </cell>
          <cell r="L145">
            <v>0</v>
          </cell>
          <cell r="M145">
            <v>0</v>
          </cell>
          <cell r="N145">
            <v>0</v>
          </cell>
          <cell r="O145">
            <v>99.999999999999986</v>
          </cell>
          <cell r="P145">
            <v>100.00000000000003</v>
          </cell>
          <cell r="Q145" t="str">
            <v>OK</v>
          </cell>
        </row>
        <row r="146">
          <cell r="B146">
            <v>34</v>
          </cell>
          <cell r="C146" t="str">
            <v>03</v>
          </cell>
          <cell r="E146" t="str">
            <v>LA CIUDAD DE MÉXICO ES UN DESTINO ATRACTIVO PARA LA INVERSIÓN PRIVADA</v>
          </cell>
          <cell r="J146">
            <v>90477</v>
          </cell>
          <cell r="K146">
            <v>90477</v>
          </cell>
          <cell r="L146">
            <v>0</v>
          </cell>
          <cell r="M146">
            <v>0</v>
          </cell>
          <cell r="N146">
            <v>0</v>
          </cell>
        </row>
        <row r="147">
          <cell r="A147" t="str">
            <v>340372</v>
          </cell>
          <cell r="B147">
            <v>34</v>
          </cell>
          <cell r="C147" t="str">
            <v>03</v>
          </cell>
          <cell r="D147">
            <v>72</v>
          </cell>
          <cell r="E147" t="str">
            <v>PROYECTOS ESTRATEGICOS DE DESARROLLO Y FOMENTO ECONOMICO DELEGACIONAL</v>
          </cell>
          <cell r="F147" t="str">
            <v>ACCIÓN</v>
          </cell>
          <cell r="G147">
            <v>0</v>
          </cell>
          <cell r="H147">
            <v>0</v>
          </cell>
          <cell r="I147">
            <v>0</v>
          </cell>
          <cell r="J147">
            <v>90477</v>
          </cell>
          <cell r="K147">
            <v>90477</v>
          </cell>
          <cell r="L147">
            <v>0</v>
          </cell>
          <cell r="M147">
            <v>0</v>
          </cell>
          <cell r="N147">
            <v>0</v>
          </cell>
          <cell r="O147">
            <v>100</v>
          </cell>
          <cell r="P147">
            <v>0</v>
          </cell>
          <cell r="Q147" t="str">
            <v>X</v>
          </cell>
        </row>
        <row r="148">
          <cell r="B148">
            <v>34</v>
          </cell>
          <cell r="C148" t="str">
            <v>05</v>
          </cell>
          <cell r="E148" t="str">
            <v>EL ATRACTIVO TURÍSTICO DE LA CIUDAD DE MÉXICO AUMENTA</v>
          </cell>
          <cell r="J148">
            <v>65530.600000000006</v>
          </cell>
          <cell r="K148">
            <v>65530.6</v>
          </cell>
          <cell r="L148">
            <v>0</v>
          </cell>
          <cell r="M148">
            <v>0</v>
          </cell>
          <cell r="N148">
            <v>0</v>
          </cell>
        </row>
        <row r="149">
          <cell r="A149" t="str">
            <v>340572</v>
          </cell>
          <cell r="B149">
            <v>34</v>
          </cell>
          <cell r="C149" t="str">
            <v>05</v>
          </cell>
          <cell r="D149">
            <v>72</v>
          </cell>
          <cell r="E149" t="str">
            <v>PROGRAMAS DELEGACIONALES DE FOMENTO TURÍSTICO</v>
          </cell>
          <cell r="F149" t="str">
            <v>ACCIÓN</v>
          </cell>
          <cell r="G149">
            <v>0</v>
          </cell>
          <cell r="H149">
            <v>0</v>
          </cell>
          <cell r="I149">
            <v>0</v>
          </cell>
          <cell r="J149">
            <v>65530.600000000006</v>
          </cell>
          <cell r="K149">
            <v>65530.6</v>
          </cell>
          <cell r="L149">
            <v>0</v>
          </cell>
          <cell r="M149">
            <v>0</v>
          </cell>
          <cell r="N149">
            <v>0</v>
          </cell>
          <cell r="O149">
            <v>99.999999999999986</v>
          </cell>
          <cell r="P149">
            <v>0</v>
          </cell>
          <cell r="Q149" t="str">
            <v>X</v>
          </cell>
        </row>
        <row r="150">
          <cell r="B150">
            <v>34</v>
          </cell>
          <cell r="C150" t="str">
            <v>06</v>
          </cell>
          <cell r="E150" t="str">
            <v>SE MEJORAN LAS CONDICIONES DE VIDA DE LAS COMUNIDADES RURALES A TRÁVES DE SU DESARROLLO PRODUCTIVO</v>
          </cell>
          <cell r="J150">
            <v>794376</v>
          </cell>
          <cell r="K150">
            <v>794376</v>
          </cell>
          <cell r="L150">
            <v>0</v>
          </cell>
          <cell r="M150">
            <v>0</v>
          </cell>
          <cell r="N150">
            <v>0</v>
          </cell>
        </row>
        <row r="151">
          <cell r="A151" t="str">
            <v>340671</v>
          </cell>
          <cell r="B151">
            <v>34</v>
          </cell>
          <cell r="C151" t="str">
            <v>06</v>
          </cell>
          <cell r="D151">
            <v>71</v>
          </cell>
          <cell r="E151" t="str">
            <v>PROGRAMAS DELEGACIONALES DE FOMENTO AGROPECUARIO</v>
          </cell>
          <cell r="F151" t="str">
            <v>APOYO</v>
          </cell>
          <cell r="G151">
            <v>630</v>
          </cell>
          <cell r="H151">
            <v>323</v>
          </cell>
          <cell r="I151">
            <v>51.269841269841265</v>
          </cell>
          <cell r="J151">
            <v>794376</v>
          </cell>
          <cell r="K151">
            <v>794376</v>
          </cell>
          <cell r="L151">
            <v>0</v>
          </cell>
          <cell r="M151">
            <v>0</v>
          </cell>
          <cell r="N151">
            <v>0</v>
          </cell>
          <cell r="O151">
            <v>100</v>
          </cell>
          <cell r="P151">
            <v>51.269841269841265</v>
          </cell>
          <cell r="Q151" t="str">
            <v>X</v>
          </cell>
        </row>
        <row r="152">
          <cell r="B152">
            <v>34</v>
          </cell>
          <cell r="C152" t="str">
            <v>08</v>
          </cell>
          <cell r="E152" t="str">
            <v>LA INFRAESTRUCTURA PARA EL FOMENTO ECONOMICO SE AMPLIA Y MEJORA</v>
          </cell>
          <cell r="J152">
            <v>209090.9</v>
          </cell>
          <cell r="K152">
            <v>0</v>
          </cell>
          <cell r="L152">
            <v>209090.9</v>
          </cell>
          <cell r="M152">
            <v>0</v>
          </cell>
          <cell r="N152">
            <v>0</v>
          </cell>
        </row>
        <row r="153">
          <cell r="A153" t="str">
            <v>340872</v>
          </cell>
          <cell r="B153">
            <v>34</v>
          </cell>
          <cell r="C153" t="str">
            <v>08</v>
          </cell>
          <cell r="D153">
            <v>72</v>
          </cell>
          <cell r="E153" t="str">
            <v>MANTENIMIENTO DELEGACIONAL DE INFRAESTRUCTURA COMERCIAL PÚBLICA</v>
          </cell>
          <cell r="F153" t="str">
            <v>INMUEBLE</v>
          </cell>
          <cell r="G153">
            <v>7</v>
          </cell>
          <cell r="H153">
            <v>8</v>
          </cell>
          <cell r="I153">
            <v>114.28571428571428</v>
          </cell>
          <cell r="J153">
            <v>0</v>
          </cell>
          <cell r="K153">
            <v>0</v>
          </cell>
          <cell r="L153">
            <v>0</v>
          </cell>
          <cell r="M153">
            <v>0</v>
          </cell>
          <cell r="N153">
            <v>0</v>
          </cell>
          <cell r="O153">
            <v>0</v>
          </cell>
          <cell r="P153">
            <v>0</v>
          </cell>
          <cell r="Q153" t="str">
            <v>X</v>
          </cell>
        </row>
        <row r="154">
          <cell r="A154" t="str">
            <v>340873</v>
          </cell>
          <cell r="B154">
            <v>34</v>
          </cell>
          <cell r="C154" t="str">
            <v>08</v>
          </cell>
          <cell r="D154">
            <v>73</v>
          </cell>
          <cell r="E154" t="str">
            <v>AMPLIACIÓN DELEGACIONAL DE INFRAESTRUCTURA AGROPECUARIA</v>
          </cell>
          <cell r="F154" t="str">
            <v>PROYECTO</v>
          </cell>
          <cell r="G154">
            <v>200</v>
          </cell>
          <cell r="H154">
            <v>1</v>
          </cell>
          <cell r="I154">
            <v>0.5</v>
          </cell>
          <cell r="J154">
            <v>209090.9</v>
          </cell>
          <cell r="K154">
            <v>0</v>
          </cell>
          <cell r="L154">
            <v>209090.9</v>
          </cell>
          <cell r="M154">
            <v>0</v>
          </cell>
          <cell r="N154">
            <v>0</v>
          </cell>
          <cell r="O154">
            <v>100</v>
          </cell>
          <cell r="P154">
            <v>0.5</v>
          </cell>
          <cell r="Q154" t="str">
            <v>X</v>
          </cell>
        </row>
        <row r="156">
          <cell r="B156">
            <v>35</v>
          </cell>
          <cell r="E156" t="str">
            <v>EL EMPLEO ES PROMOVIDO EN UN MARCO DE PRODUCTIVIDAD Y PROTECCIÓN LABORAL</v>
          </cell>
          <cell r="J156">
            <v>0</v>
          </cell>
          <cell r="K156">
            <v>0</v>
          </cell>
          <cell r="L156">
            <v>0</v>
          </cell>
          <cell r="M156">
            <v>0</v>
          </cell>
          <cell r="N156">
            <v>0</v>
          </cell>
        </row>
        <row r="157">
          <cell r="B157">
            <v>35</v>
          </cell>
          <cell r="C157" t="str">
            <v>03</v>
          </cell>
          <cell r="E157" t="str">
            <v>SE PROMUEVE LA GENERACIÓN DE EMPLEOS DIGNOS Y PERMANENTE</v>
          </cell>
          <cell r="J157">
            <v>0</v>
          </cell>
          <cell r="K157">
            <v>0</v>
          </cell>
          <cell r="L157">
            <v>0</v>
          </cell>
          <cell r="M157">
            <v>0</v>
          </cell>
          <cell r="N157">
            <v>0</v>
          </cell>
        </row>
        <row r="158">
          <cell r="A158" t="str">
            <v>350371</v>
          </cell>
          <cell r="B158">
            <v>35</v>
          </cell>
          <cell r="C158" t="str">
            <v>03</v>
          </cell>
          <cell r="D158">
            <v>71</v>
          </cell>
          <cell r="E158" t="str">
            <v>PROGRAMAS DELEGACIONALES DE FOMENTO AL EMPLEO</v>
          </cell>
          <cell r="F158" t="str">
            <v>ACCIÓN</v>
          </cell>
          <cell r="G158">
            <v>19</v>
          </cell>
          <cell r="H158">
            <v>19</v>
          </cell>
          <cell r="I158">
            <v>100</v>
          </cell>
          <cell r="J158">
            <v>0</v>
          </cell>
          <cell r="K158">
            <v>0</v>
          </cell>
          <cell r="L158">
            <v>0</v>
          </cell>
          <cell r="M158">
            <v>0</v>
          </cell>
          <cell r="N158">
            <v>0</v>
          </cell>
          <cell r="O158">
            <v>0</v>
          </cell>
          <cell r="P158">
            <v>0</v>
          </cell>
          <cell r="Q158" t="str">
            <v>X</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 val="ANALITICO"/>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PARTICIPACIONES"/>
      <sheetName val="AP_RF PARTICIPACIONES-1"/>
      <sheetName val="AP_RF FASP"/>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 xml:space="preserve">01 CD 03 Centro de Comando, Control, Cómputo, Comunicaciones y Contacto Ciudadano de la Ciudad de México               
</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_15O250"/>
      <sheetName val="AP_RF_15O253"/>
      <sheetName val="AP_RF_15O350"/>
      <sheetName val="AP_RF_15O353"/>
      <sheetName val="AP_RF_15O450"/>
      <sheetName val="AP_RF_15O550"/>
      <sheetName val="AP_RF_15O552"/>
      <sheetName val="AP_RF_15O650"/>
      <sheetName val="AP_RF_15OB50"/>
      <sheetName val="AP_RF_15OC50"/>
      <sheetName val="AP_RF_15OG50"/>
      <sheetName val="AP_RF_15OZ46"/>
      <sheetName val="AP_RF_15OZ54"/>
      <sheetName val="AP_RF_25P150"/>
      <sheetName val="AP_RF_25P154"/>
      <sheetName val="AP_RF_25P650"/>
      <sheetName val="AP_RF_25P654"/>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02CD01 Alcaldía Álvaro Obregón</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IA"/>
      <sheetName val="PPA"/>
      <sheetName val="R-RAMA"/>
      <sheetName val="Flujo de efectivo"/>
      <sheetName val="Consolidado FE"/>
      <sheetName val="Formato 6d"/>
      <sheetName val="Formatos IAT 4T25_Ejecutivo l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350"/>
      <sheetName val="AP_RF 15O353"/>
      <sheetName val="AP_RF 15O450"/>
      <sheetName val="AP_RF 15O550"/>
      <sheetName val="AP_RF 15O552"/>
      <sheetName val="AP_RF 15O650"/>
      <sheetName val="AP_RF 15OB50"/>
      <sheetName val="AP_RF 15OC50"/>
      <sheetName val="AP_RF 15OG50"/>
      <sheetName val="AP_RF 15OZ46"/>
      <sheetName val="AP_RF 25P150"/>
      <sheetName val="AP_RF 25P154"/>
      <sheetName val="AP_RF 25P650"/>
      <sheetName val="AP_RF 25P654"/>
      <sheetName val="AP_RF 25I8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02CD12 Alcaldía Milpa Alta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14)"/>
      <sheetName val="AP_RF (2)"/>
      <sheetName val="AP_RF (15)"/>
      <sheetName val="AP_RF (3)"/>
      <sheetName val="AP_RF (16)"/>
      <sheetName val="AP_RF (4)"/>
      <sheetName val="AP_RF (5)"/>
      <sheetName val="AP_RF (17)"/>
      <sheetName val="AP_RF (6)"/>
      <sheetName val="AP_RF (7)"/>
      <sheetName val="AP_RF (8)"/>
      <sheetName val="AP_RF (9)"/>
      <sheetName val="AP_RF (10)"/>
      <sheetName val="AP_RF (11)"/>
      <sheetName val="AP_RF (12)"/>
      <sheetName val="AP_RF (13)"/>
      <sheetName val="AP_RF (18)"/>
      <sheetName val="AP_RF (19)"/>
      <sheetName val="AP"/>
      <sheetName val="ADS-1"/>
      <sheetName val="ADS-2"/>
      <sheetName val="SAP"/>
      <sheetName val="FIC"/>
      <sheetName val="AP-FAFIA"/>
      <sheetName val="PPA"/>
      <sheetName val="AP-FAFIA."/>
      <sheetName val="R-RAMA"/>
      <sheetName val="Flujo de efectivo"/>
      <sheetName val="Consolidado FE"/>
      <sheetName val="Formato 6d"/>
    </sheetNames>
    <sheetDataSet>
      <sheetData sheetId="0" refreshError="1"/>
      <sheetData sheetId="1">
        <row r="17">
          <cell r="C17" t="str">
            <v>–02CD16 ALCALDIA XOCHIMILCO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AUTOGESTIVOS"/>
      <sheetName val="ALDEA"/>
      <sheetName val="NEWS DIVINE"/>
      <sheetName val="NEWS DIVINE E205"/>
      <sheetName val="PREMIO DE LA JUVENTUD"/>
      <sheetName val="CLUBES"/>
      <sheetName val="FIC"/>
      <sheetName val="AP-FAFIA"/>
      <sheetName val="PPA"/>
      <sheetName val="R-RAMA"/>
      <sheetName val="Flujo de efectivo"/>
      <sheetName val="Consolidado FE"/>
      <sheetName val="Formato 6d"/>
    </sheetNames>
    <sheetDataSet>
      <sheetData sheetId="0"/>
      <sheetData sheetId="1">
        <row r="17">
          <cell r="C17" t="str">
            <v>08PDIJ INSTITUTO DE LA JUVENTUD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08PDPS PROCURADURIA SOCIAL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250"/>
      <sheetName val="AP_RF 15O252"/>
      <sheetName val="AP_RF 15V550"/>
      <sheetName val="AP_RF 25V553"/>
      <sheetName val="AP_RF 25Y3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09C001 "SECRETARÍA DE ADMINISTRACIÓN Y FINANZAS"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09PDLR CAJA DE PREVISIÓN PARA TRABAJADORES A LISTA DE RAYA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Formato 6d"/>
      <sheetName val="Consolidado FE"/>
    </sheetNames>
    <sheetDataSet>
      <sheetData sheetId="0"/>
      <sheetData sheetId="1">
        <row r="17">
          <cell r="C17" t="str">
            <v xml:space="preserve">09PDPA CAJA DE PREVISIÓN DE LA POLICIA AUXILIAR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2)"/>
      <sheetName val="AP"/>
      <sheetName val="ADS-1"/>
      <sheetName val="ADS-2"/>
      <sheetName val="SAP"/>
      <sheetName val="FIC (2)"/>
      <sheetName val="FIC"/>
      <sheetName val="AP-FAFIA"/>
      <sheetName val="PPA"/>
      <sheetName val="R-RAMA"/>
      <sheetName val="Flujo de efectivo (2)"/>
      <sheetName val="Flujo de efectivo"/>
      <sheetName val="Consolidado FE"/>
      <sheetName val="Formato 6d (2)"/>
      <sheetName val="Formato 6d"/>
    </sheetNames>
    <sheetDataSet>
      <sheetData sheetId="0"/>
      <sheetData sheetId="1">
        <row r="17">
          <cell r="C17" t="str">
            <v xml:space="preserve"> 09PFRC FIDEICOMISO DE RECUPERACIÓN CREDITICIA DE LA CIUDAD DE MÉXICO (FIDERE)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15O250"/>
      <sheetName val="AP_15O252"/>
      <sheetName val="AP_15O253"/>
      <sheetName val="AP_15O450"/>
      <sheetName val="AP_15O550"/>
      <sheetName val="AP_15O650"/>
      <sheetName val="AP_15OB50"/>
      <sheetName val="AP_15OB52"/>
      <sheetName val="AP_15OC50"/>
      <sheetName val="AP_15OG50"/>
      <sheetName val="AP_15OI50"/>
      <sheetName val="AP_25J125"/>
      <sheetName val="AP_25J126"/>
      <sheetName val="AP_25J146"/>
      <sheetName val="AP_25J153"/>
      <sheetName val="AP_25J154"/>
      <sheetName val="AP_25J253"/>
      <sheetName val="AP_25J254"/>
      <sheetName val="AP_25P550"/>
      <sheetName val="AP_25P554"/>
      <sheetName val="PPI"/>
      <sheetName val="AP"/>
      <sheetName val="ADS-1"/>
      <sheetName val="ADS-2"/>
      <sheetName val="SAP"/>
      <sheetName val="SAP (2)"/>
      <sheetName val="SAP (3)"/>
      <sheetName val="SAP (4)"/>
      <sheetName val="SAP 5"/>
      <sheetName val="SAP (6)"/>
      <sheetName val="SAP (7)"/>
      <sheetName val="FIC"/>
      <sheetName val="AP-FAFIA"/>
      <sheetName val="PPA"/>
      <sheetName val="R-RAMA"/>
      <sheetName val="Flujo de efectivo"/>
      <sheetName val="Consolidado FE"/>
      <sheetName val="Formato 6d"/>
    </sheetNames>
    <sheetDataSet>
      <sheetData sheetId="0"/>
      <sheetData sheetId="1">
        <row r="17">
          <cell r="C17" t="str">
            <v>11C001 SECRETARÍA DE SEGURIDAD CIUDADANA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250 "/>
      <sheetName val="AP_RF 15O251"/>
      <sheetName val="AP_RF 15O252"/>
      <sheetName val="SAP"/>
      <sheetName val="PPI"/>
      <sheetName val="AP"/>
      <sheetName val="ADS-1"/>
      <sheetName val="ADS-2"/>
      <sheetName val="FIC"/>
      <sheetName val="AP-FAFIA"/>
      <sheetName val="PPA"/>
      <sheetName val="R-RAMA"/>
      <sheetName val="Flujo de efectivo"/>
      <sheetName val="Consolidado FE"/>
      <sheetName val="Formato 6d"/>
      <sheetName val="001 - Formatos 11CD02_PACDMX_IA"/>
    </sheetNames>
    <sheetDataSet>
      <sheetData sheetId="0"/>
      <sheetData sheetId="1">
        <row r="17">
          <cell r="C17" t="str">
            <v>11 CD 02 POLICÍA AUXILIAR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25U353"/>
      <sheetName val="AP_RF 15O250"/>
      <sheetName val="AP_RF 15O251"/>
      <sheetName val="AP_RF 15O252"/>
      <sheetName val="AP_RF 15OA50"/>
      <sheetName val="AP_RF 15OE50"/>
      <sheetName val="AP_RF 15OE51"/>
      <sheetName val="AP_RF 15OE52"/>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26C001 Secretaría de Salud Pública de la Ciudad de México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25U353"/>
      <sheetName val="AP_RF 15O250"/>
      <sheetName val="AP_RF 15O252"/>
      <sheetName val="AP_RF 15OA50"/>
      <sheetName val="AP_RF 15OE50"/>
      <sheetName val="AP_RF 15OE52"/>
      <sheetName val="PPI"/>
      <sheetName val="AP"/>
      <sheetName val="ADS-1"/>
      <sheetName val="ADS-2"/>
      <sheetName val="SAP"/>
      <sheetName val="FIC"/>
      <sheetName val="AP-FAFIA"/>
      <sheetName val="PPA"/>
      <sheetName val="R-RAMA"/>
      <sheetName val="Flujo de efectivo"/>
      <sheetName val="Consolidado FE"/>
      <sheetName val="Formato 6d"/>
      <sheetName val="ENVIAD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26CD01 AGENCIA DE PROTECCIÓN SANITARIA DEL GOBIERNO DE LA CIUDAD DE MÉXICO</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–31PDMP SERVICIO DE MEDIOS PÚBLICOS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Hoja1"/>
      <sheetName val="Hoja2"/>
      <sheetName val="Hoja3"/>
      <sheetName val="Hoja4"/>
      <sheetName val="Hoja5"/>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sheetData sheetId="2"/>
      <sheetData sheetId="3"/>
      <sheetData sheetId="4"/>
      <sheetData sheetId="5"/>
      <sheetData sheetId="6"/>
      <sheetData sheetId="7"/>
      <sheetData sheetId="8"/>
      <sheetData sheetId="9"/>
      <sheetData sheetId="10"/>
      <sheetData sheetId="11">
        <row r="2">
          <cell r="B2" t="str">
            <v>Secretaría de Cultura de la Ciudad de México 31C000</v>
          </cell>
        </row>
      </sheetData>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
      <sheetName val="ECG"/>
      <sheetName val="EPC"/>
      <sheetName val="AP_RF 15O251"/>
      <sheetName val="AP_RF 15O252"/>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34C001 Secretaría de Gestión Integral de Riesgos y Protección Civil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 AP_RF  15O251"/>
      <sheetName val="AP_RF  15O252"/>
      <sheetName val="PPI"/>
      <sheetName val="AP"/>
      <sheetName val="ADS-1"/>
      <sheetName val="ADS-2"/>
      <sheetName val="SAP"/>
      <sheetName val="FIC"/>
      <sheetName val="AP-FAFIA"/>
      <sheetName val="PPA"/>
      <sheetName val="R-RAMA"/>
      <sheetName val="Flujo de efectivo"/>
      <sheetName val="Consolidado FE"/>
      <sheetName val="Formato 6d"/>
      <sheetName val="Formatos IAT 4T25_Ejecutivo"/>
    </sheetNames>
    <sheetDataSet>
      <sheetData sheetId="0"/>
      <sheetData sheetId="1">
        <row r="14">
          <cell r="C14" t="str">
            <v>ENERO–DICIEMBRE 2025</v>
          </cell>
        </row>
      </sheetData>
      <sheetData sheetId="2">
        <row r="4">
          <cell r="B4" t="str">
            <v xml:space="preserve">URG: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2)"/>
      <sheetName val="Formato 6d"/>
    </sheetNames>
    <sheetDataSet>
      <sheetData sheetId="0"/>
      <sheetData sheetId="1">
        <row r="17">
          <cell r="C17" t="str">
            <v>34 PD HB HEROICO CUERPO DE BOMBEROS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PPI"/>
      <sheetName val="AP"/>
      <sheetName val="ADS-1"/>
      <sheetName val="ADS-2"/>
      <sheetName val="SAP (PONTE PILA)"/>
      <sheetName val="SAP (CULTURA)"/>
      <sheetName val="SAP (CIBERESCUELAS)"/>
      <sheetName val="SAP (AUTONOMÍA)"/>
      <sheetName val="SAP (BECAS)"/>
      <sheetName val="FIC"/>
      <sheetName val="AP-FAFIA"/>
      <sheetName val="PPA"/>
      <sheetName val="R-RAMA"/>
      <sheetName val="Flujo de efectivo"/>
      <sheetName val="Consolidado FE"/>
      <sheetName val="Formato 6d"/>
    </sheetNames>
    <sheetDataSet>
      <sheetData sheetId="0"/>
      <sheetData sheetId="1">
        <row r="17">
          <cell r="C17" t="str">
            <v>36CD02 - Subsistema de Educación Comunitaria PILARES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25AA53"/>
      <sheetName val="AP_RF-25U253"/>
      <sheetName val="AP_RF-25U8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38C001 SECRETARÍA DE LAS MUJERES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IPRF"/>
      <sheetName val="EPCE"/>
      <sheetName val="EPCF"/>
      <sheetName val="EPPCP"/>
      <sheetName val="AP_RF"/>
      <sheetName val="PPI"/>
      <sheetName val="IAPP"/>
      <sheetName val="ADS-1"/>
      <sheetName val="ADS-2"/>
      <sheetName val="FIC"/>
      <sheetName val="REA-1"/>
      <sheetName val="REA-2"/>
      <sheetName val="ADPR-1"/>
      <sheetName val="ADPR-2"/>
      <sheetName val="R-RAMA"/>
      <sheetName val="CONSOLIDADO FE"/>
    </sheetNames>
    <sheetDataSet>
      <sheetData sheetId="0" refreshError="1"/>
      <sheetData sheetId="1">
        <row r="14">
          <cell r="A14" t="str">
            <v>ENERO–DICIEMBRE 2025</v>
          </cell>
        </row>
        <row r="17">
          <cell r="D17" t="str">
            <v>42A000 CONSEJO DE EVALUACIÓN DE LA CIUDAD DE MÉXICO</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152"/>
      <sheetName val="AP_RF 15O251"/>
      <sheetName val="AP_RF 15O252"/>
      <sheetName val="AP_RF 15O253"/>
      <sheetName val="PPI"/>
      <sheetName val="AP"/>
      <sheetName val="ADS-1"/>
      <sheetName val="ADS-2"/>
      <sheetName val="SAP CAMPO"/>
      <sheetName val="SAP MERCO"/>
      <sheetName val="SAP ORIENTADORES"/>
      <sheetName val="FIC"/>
      <sheetName val="AP-FAFIA"/>
      <sheetName val="PPA"/>
      <sheetName val="R-RAMA"/>
      <sheetName val="Flujo de efectivo"/>
      <sheetName val="Consolidado FE"/>
      <sheetName val="Formato 6d"/>
    </sheetNames>
    <sheetDataSet>
      <sheetData sheetId="0"/>
      <sheetData sheetId="1">
        <row r="17">
          <cell r="C17" t="str">
            <v>43C001-Secretaría de Atención y Participación Ciudadana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IA"/>
      <sheetName val="PPA"/>
      <sheetName val="R-RAMA"/>
      <sheetName val="Flujo de efectivo"/>
      <sheetName val="Consolidado FE"/>
      <sheetName val="Formato 6d"/>
      <sheetName val="Formatos_IAT_3T25_Ejecutivo 02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de efectivo"/>
      <sheetName val="Consolidado FE"/>
      <sheetName val="Formato 6d"/>
      <sheetName val="Formatos_IAT_4T25_FDS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externalLink>
</file>

<file path=xl/tables/table1.xml><?xml version="1.0" encoding="utf-8"?>
<table xmlns="http://schemas.openxmlformats.org/spreadsheetml/2006/main" id="29" name="Tabla3430" displayName="Tabla3430" ref="A9:L37" headerRowCount="0" totalsRowShown="0" headerRowDxfId="1860" dataDxfId="1858" headerRowBorderDxfId="1859" tableBorderDxfId="1857" totalsRowBorderDxfId="1856" headerRowCellStyle="Millares" dataCellStyle="Millares">
  <tableColumns count="12">
    <tableColumn id="1" name="Columna1" headerRowDxfId="1855" dataDxfId="1854" headerRowCellStyle="Normal 2 2 2 2" dataCellStyle="Normal 2 2 2 2"/>
    <tableColumn id="2" name="Columna2" headerRowDxfId="1853" dataDxfId="1852" headerRowCellStyle="Normal 17 3" dataCellStyle="Normal 17 3"/>
    <tableColumn id="4" name="Columna4" headerRowDxfId="1851" dataDxfId="1850" headerRowCellStyle="Millares" dataCellStyle="Millares"/>
    <tableColumn id="5" name="Columna5" headerRowDxfId="1849" dataDxfId="1848" headerRowCellStyle="Millares" dataCellStyle="Millares"/>
    <tableColumn id="6" name="Columna6" headerRowDxfId="1847" dataDxfId="1846" headerRowCellStyle="Millares" dataCellStyle="Millares"/>
    <tableColumn id="7" name="Columna7" headerRowDxfId="1845" dataDxfId="1844" headerRowCellStyle="Millares" dataCellStyle="Millares"/>
    <tableColumn id="8" name="Columna8" headerRowDxfId="1843" dataDxfId="1842" headerRowCellStyle="Millares" dataCellStyle="Millares"/>
    <tableColumn id="9" name="Columna9" headerRowDxfId="1841" dataDxfId="1840" headerRowCellStyle="Millares" dataCellStyle="Millares"/>
    <tableColumn id="10" name="Columna10" headerRowDxfId="1839" dataDxfId="1838" headerRowCellStyle="Millares" dataCellStyle="Millares"/>
    <tableColumn id="11" name="Columna11" headerRowDxfId="1837" dataDxfId="1836" headerRowCellStyle="Millares" dataCellStyle="Millares">
      <calculatedColumnFormula>SUM(F9:G9)</calculatedColumnFormula>
    </tableColumn>
    <tableColumn id="3" name="Columna3" headerRowDxfId="1835" dataDxfId="1834" headerRowCellStyle="Millares" dataCellStyle="Porcentaje">
      <calculatedColumnFormula>IFERROR(((Tabla3430[[#This Row],[Columna11]]/Tabla3430[[#This Row],[Columna5]])*100), "-")</calculatedColumnFormula>
    </tableColumn>
    <tableColumn id="12" name="Columna12" headerRowDxfId="1833" dataDxfId="1832" headerRowCellStyle="Millares 7 3" dataCellStyle="Millares 7 3"/>
  </tableColumns>
  <tableStyleInfo showFirstColumn="0" showLastColumn="0" showRowStripes="1" showColumnStripes="0"/>
</table>
</file>

<file path=xl/tables/table2.xml><?xml version="1.0" encoding="utf-8"?>
<table xmlns="http://schemas.openxmlformats.org/spreadsheetml/2006/main" id="30" name="Tabla3531" displayName="Tabla3531" ref="A9:M16" headerRowCount="0" totalsRowShown="0" headerRowDxfId="1831" dataDxfId="1829" headerRowBorderDxfId="1830" tableBorderDxfId="1828" totalsRowBorderDxfId="1827" headerRowCellStyle="Millares" dataCellStyle="Millares">
  <tableColumns count="13">
    <tableColumn id="1" name="Columna1" headerRowDxfId="1826" dataDxfId="1825" headerRowCellStyle="Normal 2 2 2 2" dataCellStyle="Normal 2 2 2 2"/>
    <tableColumn id="2" name="Columna2" headerRowDxfId="1824" dataDxfId="1823" headerRowCellStyle="Normal 17 3" dataCellStyle="Normal 17 3"/>
    <tableColumn id="4" name="Columna4" headerRowDxfId="1822" dataDxfId="1821" headerRowCellStyle="Millares" dataCellStyle="Millares"/>
    <tableColumn id="5" name="Columna5" headerRowDxfId="1820" dataDxfId="1819" headerRowCellStyle="Millares" dataCellStyle="Millares"/>
    <tableColumn id="6" name="Columna6" headerRowDxfId="1818" dataDxfId="1817" headerRowCellStyle="Millares" dataCellStyle="Millares"/>
    <tableColumn id="7" name="Columna7" headerRowDxfId="1816" dataDxfId="1815" headerRowCellStyle="Millares" dataCellStyle="Millares"/>
    <tableColumn id="8" name="Columna8" headerRowDxfId="1814" dataDxfId="1813" headerRowCellStyle="Millares" dataCellStyle="Millares"/>
    <tableColumn id="9" name="Columna9" headerRowDxfId="1812" dataDxfId="1811" headerRowCellStyle="Millares" dataCellStyle="Millares"/>
    <tableColumn id="10" name="Columna10" headerRowDxfId="1810" dataDxfId="1809" headerRowCellStyle="Millares" dataCellStyle="Millares"/>
    <tableColumn id="11" name="Columna11" headerRowDxfId="1808" dataDxfId="1807" headerRowCellStyle="Millares" dataCellStyle="Millares">
      <calculatedColumnFormula>SUM(F9:G9)</calculatedColumnFormula>
    </tableColumn>
    <tableColumn id="3" name="Columna3" headerRowDxfId="1806" dataDxfId="1805" headerRowCellStyle="Millares" dataCellStyle="Porcentaje">
      <calculatedColumnFormula>+Tabla3531[[#This Row],[Columna11]]/Tabla3531[[#This Row],[Columna5]]</calculatedColumnFormula>
    </tableColumn>
    <tableColumn id="12" name="Columna12" headerRowDxfId="1804" dataDxfId="1803" headerRowCellStyle="Millares 7 3" dataCellStyle="Millares 7 3"/>
    <tableColumn id="13" name="Columna13" headerRowDxfId="1802" dataDxfId="1801" headerRowCellStyle="Millares" dataCellStyle="Millares">
      <calculatedColumnFormula>+Tabla3531[[#This Row],[Columna9]]/Tabla3531[[#This Row],[Columna8]]</calculatedColumnFormula>
    </tableColumn>
  </tableColumns>
  <tableStyleInfo showFirstColumn="0" showLastColumn="0" showRowStripes="1" showColumnStripes="0"/>
</table>
</file>

<file path=xl/tables/table3.xml><?xml version="1.0" encoding="utf-8"?>
<table xmlns="http://schemas.openxmlformats.org/spreadsheetml/2006/main" id="48" name="Tabla349" displayName="Tabla349" ref="A9:L11" headerRowCount="0" totalsRowShown="0" headerRowDxfId="1800" dataDxfId="1798" headerRowBorderDxfId="1799" tableBorderDxfId="1797" totalsRowBorderDxfId="1796" headerRowCellStyle="Millares" dataCellStyle="Millares">
  <tableColumns count="12">
    <tableColumn id="1" name="Columna1" headerRowDxfId="1795" dataDxfId="1794" headerRowCellStyle="Normal 2 2 2 2" dataCellStyle="Normal 2 2 2 2"/>
    <tableColumn id="2" name="Columna2" headerRowDxfId="1793" dataDxfId="1792" headerRowCellStyle="Normal 17 3" dataCellStyle="Normal 17 3"/>
    <tableColumn id="4" name="Columna4" headerRowDxfId="1791" dataDxfId="1790" headerRowCellStyle="Millares" dataCellStyle="Millares"/>
    <tableColumn id="5" name="Columna5" headerRowDxfId="1789" dataDxfId="1788" headerRowCellStyle="Millares" dataCellStyle="Millares"/>
    <tableColumn id="6" name="Columna6" headerRowDxfId="1787" dataDxfId="1786" headerRowCellStyle="Millares" dataCellStyle="Millares"/>
    <tableColumn id="7" name="Columna7" headerRowDxfId="1785" dataDxfId="1784" headerRowCellStyle="Millares" dataCellStyle="Millares"/>
    <tableColumn id="8" name="Columna8" headerRowDxfId="1783" dataDxfId="1782" headerRowCellStyle="Millares" dataCellStyle="Millares"/>
    <tableColumn id="9" name="Columna9" headerRowDxfId="1781" dataDxfId="1780" headerRowCellStyle="Millares" dataCellStyle="Millares"/>
    <tableColumn id="10" name="Columna10" headerRowDxfId="1779" dataDxfId="1778" headerRowCellStyle="Millares" dataCellStyle="Millares"/>
    <tableColumn id="11" name="Columna11" headerRowDxfId="1777" dataDxfId="1776" headerRowCellStyle="Millares" dataCellStyle="Millares">
      <calculatedColumnFormula>SUM(F9:G9)</calculatedColumnFormula>
    </tableColumn>
    <tableColumn id="3" name="Columna3" headerRowDxfId="1775" dataDxfId="1774" headerRowCellStyle="Millares" dataCellStyle="Porcentaje">
      <calculatedColumnFormula>SUM(G9:H9)</calculatedColumnFormula>
    </tableColumn>
    <tableColumn id="12" name="Columna12" headerRowDxfId="1773" dataDxfId="1772" headerRowCellStyle="Millares 7 3" dataCellStyle="Millares 7 3"/>
  </tableColumns>
  <tableStyleInfo showFirstColumn="0" showLastColumn="0" showRowStripes="1" showColumnStripes="0"/>
</table>
</file>

<file path=xl/tables/table4.xml><?xml version="1.0" encoding="utf-8"?>
<table xmlns="http://schemas.openxmlformats.org/spreadsheetml/2006/main" id="1" name="Tabla3" displayName="Tabla3" ref="A7:L94" headerRowCount="0" totalsRowShown="0" headerRowDxfId="1771" dataDxfId="1769" headerRowBorderDxfId="1770" tableBorderDxfId="1768" totalsRowBorderDxfId="1767" headerRowCellStyle="Millares" dataCellStyle="Millares">
  <tableColumns count="12">
    <tableColumn id="1" name="Columna1" headerRowDxfId="1766" dataDxfId="1765" headerRowCellStyle="Normal 2 2 2 2" dataCellStyle="Normal 2 2 2 2"/>
    <tableColumn id="2" name="Columna2" headerRowDxfId="1764" dataDxfId="1763" headerRowCellStyle="Normal 17 3" dataCellStyle="Normal 17 3"/>
    <tableColumn id="4" name="Columna4" headerRowDxfId="1762" dataDxfId="1761" headerRowCellStyle="Millares" dataCellStyle="Millares"/>
    <tableColumn id="5" name="Columna5" headerRowDxfId="1760" dataDxfId="1759" headerRowCellStyle="Millares" dataCellStyle="Millares"/>
    <tableColumn id="6" name="Columna6" headerRowDxfId="1758" dataDxfId="1757" headerRowCellStyle="Millares" dataCellStyle="Millares"/>
    <tableColumn id="7" name="Columna7" headerRowDxfId="1756" dataDxfId="1755" headerRowCellStyle="Millares" dataCellStyle="Millares"/>
    <tableColumn id="8" name="Columna8" headerRowDxfId="1754" dataDxfId="1753" headerRowCellStyle="Millares" dataCellStyle="Millares"/>
    <tableColumn id="9" name="Columna9" headerRowDxfId="1752" dataDxfId="1751" headerRowCellStyle="Millares" dataCellStyle="Millares"/>
    <tableColumn id="10" name="Columna10" headerRowDxfId="1750" dataDxfId="1749" headerRowCellStyle="Millares" dataCellStyle="Millares"/>
    <tableColumn id="11" name="Columna11" headerRowDxfId="1748" dataDxfId="1747" headerRowCellStyle="Millares" dataCellStyle="Millares">
      <calculatedColumnFormula>SUM(F7:G7)</calculatedColumnFormula>
    </tableColumn>
    <tableColumn id="3" name="Columna3" headerRowDxfId="1746" dataDxfId="1745" headerRowCellStyle="Millares" dataCellStyle="Porcentaje">
      <calculatedColumnFormula>IFERROR(((Tabla3[[#This Row],[Columna11]]/Tabla3[[#This Row],[Columna5]])*100), "-")</calculatedColumnFormula>
    </tableColumn>
    <tableColumn id="12" name="Columna12" headerRowDxfId="1744" dataDxfId="1743" headerRowCellStyle="Millares 7 3" dataCellStyle="Millares 7 3"/>
  </tableColumns>
  <tableStyleInfo showFirstColumn="0" showLastColumn="0" showRowStripes="1" showColumnStripes="0"/>
</table>
</file>

<file path=xl/tables/table5.xml><?xml version="1.0" encoding="utf-8"?>
<table xmlns="http://schemas.openxmlformats.org/spreadsheetml/2006/main" id="2" name="Tabla34" displayName="Tabla34" ref="A9:L38" headerRowCount="0" totalsRowShown="0" headerRowDxfId="1742" dataDxfId="1740" headerRowBorderDxfId="1741" tableBorderDxfId="1739" totalsRowBorderDxfId="1738" headerRowCellStyle="Millares" dataCellStyle="Millares">
  <tableColumns count="12">
    <tableColumn id="1" name="Columna1" headerRowDxfId="1737" dataDxfId="1736" headerRowCellStyle="Normal 2 2 2 2" dataCellStyle="Normal 2 2 2 2"/>
    <tableColumn id="2" name="Columna2" headerRowDxfId="1735" dataDxfId="1734" headerRowCellStyle="Normal 17 3" dataCellStyle="Normal 17 3"/>
    <tableColumn id="4" name="Columna4" headerRowDxfId="1733" dataDxfId="1732" headerRowCellStyle="Millares" dataCellStyle="Millares"/>
    <tableColumn id="5" name="Columna5" headerRowDxfId="1731" dataDxfId="1730" headerRowCellStyle="Millares" dataCellStyle="Millares"/>
    <tableColumn id="6" name="Columna6" headerRowDxfId="1729" dataDxfId="1728" headerRowCellStyle="Millares" dataCellStyle="Millares"/>
    <tableColumn id="7" name="Columna7" headerRowDxfId="1727" dataDxfId="1726" headerRowCellStyle="Millares" dataCellStyle="Millares"/>
    <tableColumn id="8" name="Columna8" headerRowDxfId="1725" dataDxfId="1724" headerRowCellStyle="Millares" dataCellStyle="Millares"/>
    <tableColumn id="9" name="Columna9" headerRowDxfId="1723" dataDxfId="1722" headerRowCellStyle="Millares" dataCellStyle="Millares"/>
    <tableColumn id="10" name="Columna10" headerRowDxfId="1721" dataDxfId="1720" headerRowCellStyle="Millares" dataCellStyle="Millares"/>
    <tableColumn id="11" name="Columna11" headerRowDxfId="1719" dataDxfId="1718" headerRowCellStyle="Millares" dataCellStyle="Millares">
      <calculatedColumnFormula>SUM(F9:G9)</calculatedColumnFormula>
    </tableColumn>
    <tableColumn id="3" name="Columna3" headerRowDxfId="1717" dataDxfId="1716" headerRowCellStyle="Millares" dataCellStyle="Porcentaje">
      <calculatedColumnFormula>Tabla34[[#This Row],[Columna11]]/Tabla34[[#This Row],[Columna5]]</calculatedColumnFormula>
    </tableColumn>
    <tableColumn id="12" name="Columna12" headerRowDxfId="1715" dataDxfId="1714" headerRowCellStyle="Millares 7 3" dataCellStyle="Millares 7 3"/>
  </tableColumns>
  <tableStyleInfo showFirstColumn="0" showLastColumn="0" showRowStripes="1" showColumnStripes="0"/>
</table>
</file>

<file path=xl/tables/table6.xml><?xml version="1.0" encoding="utf-8"?>
<table xmlns="http://schemas.openxmlformats.org/spreadsheetml/2006/main" id="15" name="Tabla312" displayName="Tabla312" ref="A9:L223" headerRowCount="0" totalsRowShown="0" headerRowDxfId="1713" dataDxfId="1712" tableBorderDxfId="1711" totalsRowBorderDxfId="1710">
  <tableColumns count="12">
    <tableColumn id="1" name="Columna1" dataDxfId="1709"/>
    <tableColumn id="2" name="Columna2" dataDxfId="1708"/>
    <tableColumn id="4" name="Columna4" dataDxfId="1707"/>
    <tableColumn id="5" name="Columna5" dataDxfId="1706"/>
    <tableColumn id="6" name="Columna6" dataDxfId="1705"/>
    <tableColumn id="7" name="Columna7" dataDxfId="1704"/>
    <tableColumn id="8" name="Columna8" dataDxfId="1703"/>
    <tableColumn id="9" name="Columna9" dataDxfId="1702"/>
    <tableColumn id="10" name="Columna10" dataDxfId="1701"/>
    <tableColumn id="11" name="Columna11" dataDxfId="1700">
      <calculatedColumnFormula>SUM(F9:G9)</calculatedColumnFormula>
    </tableColumn>
    <tableColumn id="3" name="Columna3" dataDxfId="1699">
      <calculatedColumnFormula>IFERROR(((Tabla312[[#This Row],[Columna11]]/Tabla312[[#This Row],[Columna5]])*100),"-")</calculatedColumnFormula>
    </tableColumn>
    <tableColumn id="12" name="Columna12" dataDxfId="1698"/>
  </tableColumns>
  <tableStyleInfo showFirstColumn="0" showLastColumn="0" showRowStripes="1" showColumnStripes="0"/>
</table>
</file>

<file path=xl/tables/table7.xml><?xml version="1.0" encoding="utf-8"?>
<table xmlns="http://schemas.openxmlformats.org/spreadsheetml/2006/main" id="16" name="Tabla31317" displayName="Tabla31317" ref="A9:L94" headerRowCount="0" totalsRowShown="0" headerRowDxfId="1697" dataDxfId="1695" headerRowBorderDxfId="1696" tableBorderDxfId="1694" totalsRowBorderDxfId="1693" headerRowCellStyle="Millares" dataCellStyle="Millares">
  <tableColumns count="12">
    <tableColumn id="1" name="Columna1" headerRowDxfId="1692" dataDxfId="1691" headerRowCellStyle="Normal 2 2 2 2" dataCellStyle="Normal 2 2 2 2"/>
    <tableColumn id="2" name="Columna2" headerRowDxfId="1690" dataDxfId="1689" headerRowCellStyle="Normal 17 3" dataCellStyle="Normal 17 3"/>
    <tableColumn id="4" name="Columna4" headerRowDxfId="1688" dataDxfId="1687" headerRowCellStyle="Millares" dataCellStyle="Millares"/>
    <tableColumn id="5" name="Columna5" headerRowDxfId="1686" dataDxfId="1685" headerRowCellStyle="Millares" dataCellStyle="Millares"/>
    <tableColumn id="6" name="Columna6" headerRowDxfId="1684" dataDxfId="1683" headerRowCellStyle="Millares" dataCellStyle="Millares"/>
    <tableColumn id="7" name="Columna7" headerRowDxfId="1682" dataDxfId="1681" headerRowCellStyle="Millares" dataCellStyle="Millares"/>
    <tableColumn id="8" name="Columna8" headerRowDxfId="1680" dataDxfId="1679" headerRowCellStyle="Millares" dataCellStyle="Millares"/>
    <tableColumn id="9" name="Columna9" headerRowDxfId="1678" dataDxfId="1677" headerRowCellStyle="Millares" dataCellStyle="Millares"/>
    <tableColumn id="10" name="Columna10" headerRowDxfId="1676" dataDxfId="1675" headerRowCellStyle="Millares" dataCellStyle="Millares"/>
    <tableColumn id="11" name="Columna11" headerRowDxfId="1674" dataDxfId="1673" headerRowCellStyle="Millares" dataCellStyle="Millares">
      <calculatedColumnFormula>SUM(F9:G9)</calculatedColumnFormula>
    </tableColumn>
    <tableColumn id="3" name="Columna3" headerRowDxfId="1672" dataDxfId="1671" headerRowCellStyle="Millares" dataCellStyle="Millares">
      <calculatedColumnFormula>IFERROR(((Tabla31317[[#This Row],[Columna11]]/Tabla31317[[#This Row],[Columna5]])*100), "-")</calculatedColumnFormula>
    </tableColumn>
    <tableColumn id="12" name="Columna12" headerRowDxfId="1670" dataDxfId="1669" headerRowCellStyle="Millares 7 3" dataCellStyle="Millares 7 3"/>
  </tableColumns>
  <tableStyleInfo showFirstColumn="0" showLastColumn="0" showRowStripes="1" showColumnStripes="0"/>
</table>
</file>

<file path=xl/tables/table8.xml><?xml version="1.0" encoding="utf-8"?>
<table xmlns="http://schemas.openxmlformats.org/spreadsheetml/2006/main" id="17" name="Tabla318" displayName="Tabla318" ref="A8:L71" headerRowCount="0" totalsRowShown="0" headerRowDxfId="1668" dataDxfId="1666" headerRowBorderDxfId="1667" tableBorderDxfId="1665" totalsRowBorderDxfId="1664" headerRowCellStyle="Millares" dataCellStyle="Millares">
  <tableColumns count="12">
    <tableColumn id="1" name="Columna1" headerRowDxfId="1663" dataDxfId="1662" headerRowCellStyle="Normal 2 2 2 2" dataCellStyle="Normal 2 2 2 2"/>
    <tableColumn id="2" name="Columna2" headerRowDxfId="1661" dataDxfId="1660" headerRowCellStyle="Normal 17 3" dataCellStyle="Normal 17 3"/>
    <tableColumn id="4" name="Columna4" headerRowDxfId="1659" dataDxfId="1658" headerRowCellStyle="Millares" dataCellStyle="Millares"/>
    <tableColumn id="5" name="Columna5" headerRowDxfId="1657" dataDxfId="1656" headerRowCellStyle="Millares" dataCellStyle="Millares"/>
    <tableColumn id="6" name="Columna6" headerRowDxfId="1655" dataDxfId="1654" headerRowCellStyle="Millares" dataCellStyle="Millares"/>
    <tableColumn id="7" name="Columna7" headerRowDxfId="1653" dataDxfId="1652" headerRowCellStyle="Millares" dataCellStyle="Millares"/>
    <tableColumn id="8" name="Columna8" headerRowDxfId="1651" dataDxfId="1650" headerRowCellStyle="Millares" dataCellStyle="Millares"/>
    <tableColumn id="9" name="Columna9" headerRowDxfId="1649" dataDxfId="1648" headerRowCellStyle="Millares" dataCellStyle="Millares"/>
    <tableColumn id="10" name="Columna10" headerRowDxfId="1647" dataDxfId="1646" headerRowCellStyle="Millares" dataCellStyle="Millares"/>
    <tableColumn id="11" name="Columna11" headerRowDxfId="1645" dataDxfId="1644" headerRowCellStyle="Millares" dataCellStyle="Millares">
      <calculatedColumnFormula>SUM(F8:G8)</calculatedColumnFormula>
    </tableColumn>
    <tableColumn id="3" name="Columna3" headerRowDxfId="1643" dataDxfId="1642" headerRowCellStyle="Millares" dataCellStyle="Porcentaje">
      <calculatedColumnFormula>IFERROR(((Tabla318[[#This Row],[Columna11]]/Tabla318[[#This Row],[Columna5]])*100), "-")%</calculatedColumnFormula>
    </tableColumn>
    <tableColumn id="12" name="Columna12" headerRowDxfId="1641" dataDxfId="1640" headerRowCellStyle="Millares 7 3" dataCellStyle="Millares 7 3"/>
  </tableColumns>
  <tableStyleInfo showFirstColumn="0" showLastColumn="0" showRowStripes="1" showColumnStripes="0"/>
</table>
</file>

<file path=xl/tables/table9.xml><?xml version="1.0" encoding="utf-8"?>
<table xmlns="http://schemas.openxmlformats.org/spreadsheetml/2006/main" id="18" name="Tabla32" displayName="Tabla32" ref="A9:L45" headerRowCount="0" totalsRowShown="0" headerRowDxfId="1639" dataDxfId="1637" headerRowBorderDxfId="1638" tableBorderDxfId="1636" totalsRowBorderDxfId="1635" headerRowCellStyle="Millares" dataCellStyle="Millares">
  <tableColumns count="12">
    <tableColumn id="1" name="Columna1" headerRowDxfId="1634" dataDxfId="1633" headerRowCellStyle="Normal 2 2 2 2" dataCellStyle="Normal 2 2 2 2"/>
    <tableColumn id="2" name="Columna2" headerRowDxfId="1632" dataDxfId="1631" headerRowCellStyle="Normal 17 3" dataCellStyle="Normal 17 3"/>
    <tableColumn id="4" name="Columna4" headerRowDxfId="1630" dataDxfId="1629" headerRowCellStyle="Millares" dataCellStyle="Millares"/>
    <tableColumn id="5" name="Columna5" headerRowDxfId="1628" dataDxfId="1627" headerRowCellStyle="Millares" dataCellStyle="Millares"/>
    <tableColumn id="6" name="Columna6" headerRowDxfId="1626" dataDxfId="1625" headerRowCellStyle="Millares" dataCellStyle="Millares"/>
    <tableColumn id="7" name="Columna7" headerRowDxfId="1624" dataDxfId="1623" headerRowCellStyle="Millares" dataCellStyle="Millares"/>
    <tableColumn id="8" name="Columna8" headerRowDxfId="1622" dataDxfId="1621" headerRowCellStyle="Millares" dataCellStyle="Millares"/>
    <tableColumn id="9" name="Columna9" headerRowDxfId="1620" dataDxfId="1619" headerRowCellStyle="Millares" dataCellStyle="Millares"/>
    <tableColumn id="10" name="Columna10" headerRowDxfId="1618" dataDxfId="1617" headerRowCellStyle="Millares" dataCellStyle="Millares"/>
    <tableColumn id="11" name="Columna11" headerRowDxfId="1616" dataDxfId="1615" headerRowCellStyle="Millares" dataCellStyle="Millares">
      <calculatedColumnFormula>SUM(F9:G9)</calculatedColumnFormula>
    </tableColumn>
    <tableColumn id="3" name="Columna3" headerRowDxfId="1614" dataDxfId="1613" headerRowCellStyle="Millares" dataCellStyle="Porcentaje">
      <calculatedColumnFormula>IFERROR(((Tabla32[[#This Row],[Columna11]]/Tabla32[[#This Row],[Columna5]])*100), "-")</calculatedColumnFormula>
    </tableColumn>
    <tableColumn id="12" name="Columna12" headerRowDxfId="1612" dataDxfId="1611" headerRowCellStyle="Millares 7 3" dataCellStyle="Millares 7 3"/>
  </tableColumns>
  <tableStyleInfo showFirstColumn="0" showLastColumn="0" showRowStripes="1" showColumnStripes="0"/>
</table>
</file>

<file path=xl/tables/table10.xml><?xml version="1.0" encoding="utf-8"?>
<table xmlns="http://schemas.openxmlformats.org/spreadsheetml/2006/main" id="65" name="Tabla31466" displayName="Tabla31466" ref="A9:L85" headerRowCount="0" totalsRowShown="0" headerRowDxfId="1610" dataDxfId="1608" headerRowBorderDxfId="1609" tableBorderDxfId="1607" totalsRowBorderDxfId="1606" headerRowCellStyle="Millares" dataCellStyle="Millares">
  <tableColumns count="12">
    <tableColumn id="1" name="Columna1" headerRowDxfId="1605" dataDxfId="1604" headerRowCellStyle="Normal 2 2 2 2" dataCellStyle="Normal 2 2 2 2"/>
    <tableColumn id="2" name="Columna2" headerRowDxfId="1603" dataDxfId="1602" headerRowCellStyle="Normal 17 3" dataCellStyle="Normal 17 3"/>
    <tableColumn id="4" name="Columna4" headerRowDxfId="1601" dataDxfId="1600" headerRowCellStyle="Millares" dataCellStyle="Millares"/>
    <tableColumn id="5" name="Columna5" headerRowDxfId="1599" dataDxfId="1598" headerRowCellStyle="Millares" dataCellStyle="Millares"/>
    <tableColumn id="6" name="Columna6" headerRowDxfId="1597" dataDxfId="1596" headerRowCellStyle="Millares" dataCellStyle="Millares"/>
    <tableColumn id="7" name="Columna7" headerRowDxfId="1595" dataDxfId="1594" headerRowCellStyle="Millares" dataCellStyle="Millares"/>
    <tableColumn id="8" name="Columna8" headerRowDxfId="1593" dataDxfId="1592" headerRowCellStyle="Millares" dataCellStyle="Millares"/>
    <tableColumn id="9" name="Columna9" headerRowDxfId="1591" dataDxfId="1590" headerRowCellStyle="Millares" dataCellStyle="Millares"/>
    <tableColumn id="10" name="Columna10" headerRowDxfId="1589" dataDxfId="1588" headerRowCellStyle="Millares" dataCellStyle="Millares"/>
    <tableColumn id="11" name="Columna11" headerRowDxfId="1587" dataDxfId="1586" headerRowCellStyle="Millares" dataCellStyle="Millares">
      <calculatedColumnFormula>SUM(F9:G9)</calculatedColumnFormula>
    </tableColumn>
    <tableColumn id="3" name="Columna3" headerRowDxfId="1585" dataDxfId="1584" headerRowCellStyle="Millares" dataCellStyle="Porcentaje">
      <calculatedColumnFormula>IFERROR(((Tabla31466[[#This Row],[Columna11]]/Tabla31466[[#This Row],[Columna5]])*100), "-")</calculatedColumnFormula>
    </tableColumn>
    <tableColumn id="12" name="Columna12" headerRowDxfId="1583" dataDxfId="1582" headerRowCellStyle="Millares 7 3" dataCellStyle="Millares 7 3"/>
  </tableColumns>
  <tableStyleInfo showFirstColumn="0" showLastColumn="0" showRowStripes="1" showColumnStripes="0"/>
</table>
</file>

<file path=xl/tables/table11.xml><?xml version="1.0" encoding="utf-8"?>
<table xmlns="http://schemas.openxmlformats.org/spreadsheetml/2006/main" id="20" name="Tabla3421" displayName="Tabla3421" ref="A9:L46" headerRowCount="0" totalsRowShown="0" headerRowDxfId="1581" dataDxfId="1579" headerRowBorderDxfId="1580" tableBorderDxfId="1578" totalsRowBorderDxfId="1577" headerRowCellStyle="Millares" dataCellStyle="Millares">
  <tableColumns count="12">
    <tableColumn id="1" name="Columna1" headerRowDxfId="1576" dataDxfId="1575" headerRowCellStyle="Normal 2 2 2 2" dataCellStyle="Normal 2 2 2 2"/>
    <tableColumn id="2" name="Columna2" headerRowDxfId="1574" dataDxfId="1573" headerRowCellStyle="Normal 17 3" dataCellStyle="Normal 17 3"/>
    <tableColumn id="4" name="Columna4" headerRowDxfId="1572" dataDxfId="1571" headerRowCellStyle="Millares" dataCellStyle="Millares"/>
    <tableColumn id="5" name="Columna5" headerRowDxfId="1570" dataDxfId="1569" headerRowCellStyle="Millares" dataCellStyle="Millares"/>
    <tableColumn id="6" name="Columna6" headerRowDxfId="1568" dataDxfId="1567" headerRowCellStyle="Millares" dataCellStyle="Millares"/>
    <tableColumn id="7" name="Columna7" headerRowDxfId="1566" dataDxfId="1565" headerRowCellStyle="Millares" dataCellStyle="Millares"/>
    <tableColumn id="8" name="Columna8" headerRowDxfId="1564" dataDxfId="1563" headerRowCellStyle="Millares" dataCellStyle="Millares"/>
    <tableColumn id="9" name="Columna9" headerRowDxfId="1562" dataDxfId="1561" headerRowCellStyle="Millares" dataCellStyle="Millares"/>
    <tableColumn id="10" name="Columna10" headerRowDxfId="1560" dataDxfId="1559" headerRowCellStyle="Millares" dataCellStyle="Millares"/>
    <tableColumn id="11" name="Columna11" headerRowDxfId="1558" dataDxfId="1557" headerRowCellStyle="Millares" dataCellStyle="Millares">
      <calculatedColumnFormula>SUM(F9:G9)</calculatedColumnFormula>
    </tableColumn>
    <tableColumn id="3" name="Columna3" headerRowDxfId="1556" dataDxfId="1555" headerRowCellStyle="Millares" dataCellStyle="Porcentaje">
      <calculatedColumnFormula>IFERROR(((Tabla3421[[#This Row],[Columna11]]/Tabla3421[[#This Row],[Columna5]])), "-")</calculatedColumnFormula>
    </tableColumn>
    <tableColumn id="12" name="Columna12" headerRowDxfId="1554" dataDxfId="1553" headerRowCellStyle="Millares 7 3" dataCellStyle="Millares 7 3"/>
  </tableColumns>
  <tableStyleInfo showFirstColumn="0" showLastColumn="0" showRowStripes="1" showColumnStripes="0"/>
</table>
</file>

<file path=xl/tables/table12.xml><?xml version="1.0" encoding="utf-8"?>
<table xmlns="http://schemas.openxmlformats.org/spreadsheetml/2006/main" id="21" name="Tabla3522" displayName="Tabla3522" ref="A9:L40" headerRowCount="0" totalsRowShown="0" headerRowDxfId="1552" dataDxfId="1550" headerRowBorderDxfId="1551" tableBorderDxfId="1549" totalsRowBorderDxfId="1548" headerRowCellStyle="Millares" dataCellStyle="Millares">
  <tableColumns count="12">
    <tableColumn id="1" name="Columna1" headerRowDxfId="1547" dataDxfId="1546" headerRowCellStyle="Normal 2 2 2 2" dataCellStyle="Normal 2 2 2 2"/>
    <tableColumn id="2" name="Columna2" headerRowDxfId="1545" dataDxfId="1544" headerRowCellStyle="Normal 17 3" dataCellStyle="Normal 17 3"/>
    <tableColumn id="4" name="Columna4" headerRowDxfId="1543" dataDxfId="1542" headerRowCellStyle="Millares" dataCellStyle="Millares"/>
    <tableColumn id="5" name="Columna5" headerRowDxfId="1541" dataDxfId="1540" headerRowCellStyle="Millares" dataCellStyle="Millares"/>
    <tableColumn id="6" name="Columna6" headerRowDxfId="1539" dataDxfId="1538" headerRowCellStyle="Millares" dataCellStyle="Millares"/>
    <tableColumn id="7" name="Columna7" headerRowDxfId="1537" dataDxfId="1536" headerRowCellStyle="Millares" dataCellStyle="Millares"/>
    <tableColumn id="8" name="Columna8" headerRowDxfId="1535" dataDxfId="1534" headerRowCellStyle="Millares" dataCellStyle="Millares"/>
    <tableColumn id="9" name="Columna9" headerRowDxfId="1533" dataDxfId="1532" headerRowCellStyle="Millares" dataCellStyle="Millares"/>
    <tableColumn id="10" name="Columna10" headerRowDxfId="1531" dataDxfId="1530" headerRowCellStyle="Millares" dataCellStyle="Millares"/>
    <tableColumn id="11" name="Columna11" headerRowDxfId="1529" dataDxfId="1528" headerRowCellStyle="Millares" dataCellStyle="Millares">
      <calculatedColumnFormula>SUM(F9:G9)</calculatedColumnFormula>
    </tableColumn>
    <tableColumn id="3" name="Columna3" headerRowDxfId="1527" dataDxfId="1526" headerRowCellStyle="Millares" dataCellStyle="Porcentaje">
      <calculatedColumnFormula>IFERROR(((Tabla3522[[#This Row],[Columna11]]/Tabla3522[[#This Row],[Columna5]])*100), "-")</calculatedColumnFormula>
    </tableColumn>
    <tableColumn id="12" name="Columna12" headerRowDxfId="1525" dataDxfId="1524" headerRowCellStyle="Millares 7 3" dataCellStyle="Millares 7 3"/>
  </tableColumns>
  <tableStyleInfo showFirstColumn="0" showLastColumn="0" showRowStripes="1" showColumnStripes="0"/>
</table>
</file>

<file path=xl/tables/table13.xml><?xml version="1.0" encoding="utf-8"?>
<table xmlns="http://schemas.openxmlformats.org/spreadsheetml/2006/main" id="22" name="Tabla315" displayName="Tabla315" ref="A9:L53" headerRowCount="0" totalsRowShown="0" headerRowDxfId="1523" dataDxfId="1521" headerRowBorderDxfId="1522" tableBorderDxfId="1520" totalsRowBorderDxfId="1519" headerRowCellStyle="Millares" dataCellStyle="Millares">
  <tableColumns count="12">
    <tableColumn id="1" name="Columna1" headerRowDxfId="1518" dataDxfId="1517" headerRowCellStyle="Normal 2 2 2 2" dataCellStyle="Normal 2 2 2 2"/>
    <tableColumn id="2" name="Columna2" headerRowDxfId="1516" dataDxfId="1515" headerRowCellStyle="Normal 17 3" dataCellStyle="Normal 17 3"/>
    <tableColumn id="4" name="Columna4" headerRowDxfId="1514" dataDxfId="1513" headerRowCellStyle="Millares" dataCellStyle="Millares"/>
    <tableColumn id="5" name="Columna5" headerRowDxfId="1512" dataDxfId="1511" headerRowCellStyle="Millares" dataCellStyle="Millares"/>
    <tableColumn id="6" name="Columna6" headerRowDxfId="1510" dataDxfId="1509" headerRowCellStyle="Millares" dataCellStyle="Millares"/>
    <tableColumn id="7" name="Columna7" headerRowDxfId="1508" dataDxfId="1507" headerRowCellStyle="Millares" dataCellStyle="Millares"/>
    <tableColumn id="8" name="Columna8" headerRowDxfId="1506" dataDxfId="1505" headerRowCellStyle="Millares" dataCellStyle="Millares"/>
    <tableColumn id="9" name="Columna9" headerRowDxfId="1504" dataDxfId="1503" headerRowCellStyle="Millares" dataCellStyle="Millares"/>
    <tableColumn id="10" name="Columna10" headerRowDxfId="1502" dataDxfId="1501" headerRowCellStyle="Millares" dataCellStyle="Millares"/>
    <tableColumn id="11" name="Columna11" headerRowDxfId="1500" dataDxfId="1499" headerRowCellStyle="Millares" dataCellStyle="Millares">
      <calculatedColumnFormula>SUM(F9:G9)</calculatedColumnFormula>
    </tableColumn>
    <tableColumn id="3" name="Columna3" headerRowDxfId="1498" dataDxfId="1497" headerRowCellStyle="Millares" dataCellStyle="Porcentaje">
      <calculatedColumnFormula>Tabla315[[#This Row],[Columna11]]/Tabla315[[#This Row],[Columna5]]</calculatedColumnFormula>
    </tableColumn>
    <tableColumn id="12" name="Columna12" headerRowDxfId="1496" dataDxfId="1495" headerRowCellStyle="Millares 7 3" dataCellStyle="Millares 7 3">
      <calculatedColumnFormula>VLOOKUP(Tabla315[[#This Row],[Columna1]],[72]!Tabla3[#All],12,0)</calculatedColumnFormula>
    </tableColumn>
  </tableColumns>
  <tableStyleInfo showFirstColumn="0" showLastColumn="0" showRowStripes="1" showColumnStripes="0"/>
</table>
</file>

<file path=xl/tables/table14.xml><?xml version="1.0" encoding="utf-8"?>
<table xmlns="http://schemas.openxmlformats.org/spreadsheetml/2006/main" id="23" name="Tabla3624" displayName="Tabla3624" ref="A9:L45" headerRowCount="0" totalsRowShown="0" headerRowDxfId="1494" dataDxfId="1492" headerRowBorderDxfId="1493" tableBorderDxfId="1491" totalsRowBorderDxfId="1490" headerRowCellStyle="Millares" dataCellStyle="Millares">
  <tableColumns count="12">
    <tableColumn id="1" name="Columna1" headerRowDxfId="1489" dataDxfId="1488" headerRowCellStyle="Normal 2 2 2 2" dataCellStyle="Normal 2 2 2 2"/>
    <tableColumn id="2" name="Columna2" headerRowDxfId="1487" dataDxfId="1486" headerRowCellStyle="Normal 17 3" dataCellStyle="Normal 17 3"/>
    <tableColumn id="4" name="Columna4" headerRowDxfId="1485" dataDxfId="1484" headerRowCellStyle="Millares" dataCellStyle="Millares"/>
    <tableColumn id="5" name="Columna5" headerRowDxfId="1483" dataDxfId="1482" headerRowCellStyle="Millares" dataCellStyle="Millares"/>
    <tableColumn id="6" name="Columna6" headerRowDxfId="1481" dataDxfId="1480" headerRowCellStyle="Millares" dataCellStyle="Millares"/>
    <tableColumn id="7" name="Columna7" headerRowDxfId="1479" dataDxfId="1478" headerRowCellStyle="Millares" dataCellStyle="Millares"/>
    <tableColumn id="8" name="Columna8" headerRowDxfId="1477" dataDxfId="1476" headerRowCellStyle="Millares" dataCellStyle="Millares"/>
    <tableColumn id="9" name="Columna9" headerRowDxfId="1475" dataDxfId="1474" headerRowCellStyle="Millares" dataCellStyle="Millares"/>
    <tableColumn id="10" name="Columna10" headerRowDxfId="1473" dataDxfId="1472" headerRowCellStyle="Millares" dataCellStyle="Millares"/>
    <tableColumn id="11" name="Columna11" headerRowDxfId="1471" dataDxfId="1470" headerRowCellStyle="Millares" dataCellStyle="Millares">
      <calculatedColumnFormula>SUM(F9:G9)</calculatedColumnFormula>
    </tableColumn>
    <tableColumn id="3" name="Columna3" headerRowDxfId="1469" dataDxfId="1468" headerRowCellStyle="Millares" dataCellStyle="Porcentaje">
      <calculatedColumnFormula>IFERROR(((Tabla3624[[#This Row],[Columna11]]/Tabla3624[[#This Row],[Columna5]])), "-")</calculatedColumnFormula>
    </tableColumn>
    <tableColumn id="12" name="Columna12" headerRowDxfId="1467" dataDxfId="1466" headerRowCellStyle="Millares 7 3" dataCellStyle="Millares 7 3"/>
  </tableColumns>
  <tableStyleInfo showFirstColumn="0" showLastColumn="0" showRowStripes="1" showColumnStripes="0"/>
</table>
</file>

<file path=xl/tables/table15.xml><?xml version="1.0" encoding="utf-8"?>
<table xmlns="http://schemas.openxmlformats.org/spreadsheetml/2006/main" id="24" name="Tabla34725" displayName="Tabla34725" ref="A9:L64" headerRowCount="0" totalsRowShown="0" headerRowDxfId="1465" dataDxfId="1463" headerRowBorderDxfId="1464" tableBorderDxfId="1462" totalsRowBorderDxfId="1461" headerRowCellStyle="Millares" dataCellStyle="Millares">
  <tableColumns count="12">
    <tableColumn id="1" name="Columna1" headerRowDxfId="1460" dataDxfId="1459" headerRowCellStyle="Normal 2 2 2 2" dataCellStyle="Normal 2 2 2 2"/>
    <tableColumn id="2" name="Columna2" headerRowDxfId="1458" dataDxfId="1457" headerRowCellStyle="Normal 17 3" dataCellStyle="Normal 17 3"/>
    <tableColumn id="4" name="Columna4" headerRowDxfId="1456" dataDxfId="1455" headerRowCellStyle="Millares" dataCellStyle="Millares"/>
    <tableColumn id="5" name="Columna5" headerRowDxfId="1454" dataDxfId="1453" headerRowCellStyle="Millares" dataCellStyle="Millares"/>
    <tableColumn id="6" name="Columna6" headerRowDxfId="1452" dataDxfId="1451" headerRowCellStyle="Millares" dataCellStyle="Millares"/>
    <tableColumn id="7" name="Columna7" headerRowDxfId="1450" dataDxfId="1449" headerRowCellStyle="Millares" dataCellStyle="Millares"/>
    <tableColumn id="8" name="Columna8" headerRowDxfId="1448" dataDxfId="1447" headerRowCellStyle="Millares" dataCellStyle="Millares"/>
    <tableColumn id="9" name="Columna9" headerRowDxfId="1446" dataDxfId="1445" headerRowCellStyle="Millares" dataCellStyle="Millares"/>
    <tableColumn id="10" name="Columna10" headerRowDxfId="1444" dataDxfId="1443" headerRowCellStyle="Millares" dataCellStyle="Millares"/>
    <tableColumn id="11" name="Columna11" headerRowDxfId="1442" dataDxfId="1441" headerRowCellStyle="Millares" dataCellStyle="Millares">
      <calculatedColumnFormula>SUM(F9:G9)</calculatedColumnFormula>
    </tableColumn>
    <tableColumn id="3" name="Columna3" headerRowDxfId="1440" dataDxfId="1439" headerRowCellStyle="Millares" dataCellStyle="Porcentaje">
      <calculatedColumnFormula>IFERROR(((Tabla34725[[#This Row],[Columna11]]/Tabla34725[[#This Row],[Columna5]])), "-")</calculatedColumnFormula>
    </tableColumn>
    <tableColumn id="12" name="Columna12" headerRowDxfId="1438" dataDxfId="1437" headerRowCellStyle="Millares 7 3" dataCellStyle="Millares 7 3"/>
  </tableColumns>
  <tableStyleInfo showFirstColumn="0" showLastColumn="0" showRowStripes="1" showColumnStripes="0"/>
</table>
</file>

<file path=xl/tables/table16.xml><?xml version="1.0" encoding="utf-8"?>
<table xmlns="http://schemas.openxmlformats.org/spreadsheetml/2006/main" id="25" name="Tabla3826" displayName="Tabla3826" ref="A9:L109" headerRowCount="0" totalsRowShown="0" headerRowDxfId="1436" dataDxfId="1434" headerRowBorderDxfId="1435" tableBorderDxfId="1433" totalsRowBorderDxfId="1432" headerRowCellStyle="Millares" dataCellStyle="Millares">
  <tableColumns count="12">
    <tableColumn id="1" name="Columna1" headerRowDxfId="1431" dataDxfId="1430" headerRowCellStyle="Normal 2 2 2 2" dataCellStyle="Normal 2 2 2 2"/>
    <tableColumn id="2" name="Columna2" headerRowDxfId="1429" dataDxfId="1428" headerRowCellStyle="Normal 17 3" dataCellStyle="Normal 17 3"/>
    <tableColumn id="4" name="Columna4" headerRowDxfId="1427" dataDxfId="1426" headerRowCellStyle="Millares" dataCellStyle="Millares 2"/>
    <tableColumn id="5" name="Columna5" headerRowDxfId="1425" dataDxfId="1424" headerRowCellStyle="Millares" dataCellStyle="Millares 2"/>
    <tableColumn id="6" name="Columna6" headerRowDxfId="1423" dataDxfId="1422" headerRowCellStyle="Millares" dataCellStyle="Millares 2"/>
    <tableColumn id="7" name="Columna7" headerRowDxfId="1421" dataDxfId="1420" headerRowCellStyle="Millares" dataCellStyle="Millares 2"/>
    <tableColumn id="8" name="Columna8" headerRowDxfId="1419" dataDxfId="1418" headerRowCellStyle="Millares" dataCellStyle="Millares 2"/>
    <tableColumn id="9" name="Columna9" headerRowDxfId="1417" dataDxfId="1416" headerRowCellStyle="Millares" dataCellStyle="Millares 2"/>
    <tableColumn id="10" name="Columna10" headerRowDxfId="1415" dataDxfId="1414" headerRowCellStyle="Millares" dataCellStyle="Millares 2"/>
    <tableColumn id="11" name="Columna11" headerRowDxfId="1413" dataDxfId="1412" headerRowCellStyle="Millares" dataCellStyle="Millares">
      <calculatedColumnFormula>SUM(F9:G9)</calculatedColumnFormula>
    </tableColumn>
    <tableColumn id="3" name="Columna3" headerRowDxfId="1411" dataDxfId="1410" headerRowCellStyle="Millares" dataCellStyle="Porcentaje">
      <calculatedColumnFormula>IFERROR(((Tabla3826[[#This Row],[Columna11]]/Tabla3826[[#This Row],[Columna5]])*1), "-")</calculatedColumnFormula>
    </tableColumn>
    <tableColumn id="12" name="Columna12" headerRowDxfId="1409" dataDxfId="1408" headerRowCellStyle="Millares 7 3" dataCellStyle="Millares 7 3"/>
  </tableColumns>
  <tableStyleInfo showFirstColumn="0" showLastColumn="0" showRowStripes="1" showColumnStripes="0"/>
</table>
</file>

<file path=xl/tables/table17.xml><?xml version="1.0" encoding="utf-8"?>
<table xmlns="http://schemas.openxmlformats.org/spreadsheetml/2006/main" id="26" name="Tabla3927" displayName="Tabla3927" ref="A9:L38" headerRowCount="0" totalsRowShown="0" headerRowDxfId="1407" dataDxfId="1405" headerRowBorderDxfId="1406" tableBorderDxfId="1404" totalsRowBorderDxfId="1403" headerRowCellStyle="Millares" dataCellStyle="Millares">
  <tableColumns count="12">
    <tableColumn id="1" name="Columna1" headerRowDxfId="1402" dataDxfId="1401" headerRowCellStyle="Normal 2 2 2 2" dataCellStyle="Normal 2 2 2 2"/>
    <tableColumn id="2" name="Columna2" headerRowDxfId="1400" dataDxfId="1399" headerRowCellStyle="Normal 17 3" dataCellStyle="Normal 17 3"/>
    <tableColumn id="4" name="Columna4" headerRowDxfId="1398" dataDxfId="1397" headerRowCellStyle="Millares" dataCellStyle="Millares"/>
    <tableColumn id="5" name="Columna5" headerRowDxfId="1396" dataDxfId="1395" headerRowCellStyle="Millares" dataCellStyle="Millares"/>
    <tableColumn id="6" name="Columna6" headerRowDxfId="1394" dataDxfId="1393" headerRowCellStyle="Millares" dataCellStyle="Millares"/>
    <tableColumn id="7" name="Columna7" headerRowDxfId="1392" dataDxfId="1391" headerRowCellStyle="Millares" dataCellStyle="Millares"/>
    <tableColumn id="8" name="Columna8" headerRowDxfId="1390" dataDxfId="1389" headerRowCellStyle="Millares" dataCellStyle="Millares"/>
    <tableColumn id="9" name="Columna9" headerRowDxfId="1388" dataDxfId="1387" headerRowCellStyle="Millares" dataCellStyle="Millares">
      <calculatedColumnFormula>+Tabla3927[[#This Row],[Columna10]]+Tabla3927[[#This Row],[Columna8]]</calculatedColumnFormula>
    </tableColumn>
    <tableColumn id="10" name="Columna10" headerRowDxfId="1386" dataDxfId="1385" headerRowCellStyle="Millares" dataCellStyle="Millares">
      <calculatedColumnFormula>+Tabla3927[[#This Row],[Columna7]]</calculatedColumnFormula>
    </tableColumn>
    <tableColumn id="11" name="Columna11" headerRowDxfId="1384" dataDxfId="1383" headerRowCellStyle="Millares" dataCellStyle="Millares">
      <calculatedColumnFormula>SUM(F9:G9)</calculatedColumnFormula>
    </tableColumn>
    <tableColumn id="3" name="Columna3" headerRowDxfId="1382" dataDxfId="1381" headerRowCellStyle="Millares" dataCellStyle="Porcentaje">
      <calculatedColumnFormula>IFERROR(((Tabla3927[[#This Row],[Columna11]]/Tabla3927[[#This Row],[Columna5]])*100), "-")</calculatedColumnFormula>
    </tableColumn>
    <tableColumn id="12" name="Columna12" headerRowDxfId="1380" dataDxfId="1379" headerRowCellStyle="Millares 7 3" dataCellStyle="Millares 7 3"/>
  </tableColumns>
  <tableStyleInfo showFirstColumn="0" showLastColumn="0" showRowStripes="1" showColumnStripes="0"/>
</table>
</file>

<file path=xl/tables/table18.xml><?xml version="1.0" encoding="utf-8"?>
<table xmlns="http://schemas.openxmlformats.org/spreadsheetml/2006/main" id="27" name="Tabla31028" displayName="Tabla31028" ref="A9:L46" headerRowCount="0" totalsRowShown="0" headerRowDxfId="1378" dataDxfId="1376" headerRowBorderDxfId="1377" tableBorderDxfId="1375" totalsRowBorderDxfId="1374" headerRowCellStyle="Millares" dataCellStyle="Millares">
  <tableColumns count="12">
    <tableColumn id="1" name="Columna1" headerRowDxfId="1373" dataDxfId="1372" headerRowCellStyle="Normal 2 2 2 2" dataCellStyle="Normal 2 2 2 2"/>
    <tableColumn id="2" name="Columna2" headerRowDxfId="1371" dataDxfId="1370" headerRowCellStyle="Normal 17 3" dataCellStyle="Normal 17 3"/>
    <tableColumn id="4" name="Columna4" headerRowDxfId="1369" dataDxfId="1368" headerRowCellStyle="Millares" dataCellStyle="Millares"/>
    <tableColumn id="5" name="Columna5" headerRowDxfId="1367" dataDxfId="1366" headerRowCellStyle="Millares" dataCellStyle="Millares"/>
    <tableColumn id="6" name="Columna6" headerRowDxfId="1365" dataDxfId="1364" headerRowCellStyle="Millares" dataCellStyle="Millares"/>
    <tableColumn id="7" name="Columna7" headerRowDxfId="1363" dataDxfId="1362" headerRowCellStyle="Millares" dataCellStyle="Millares"/>
    <tableColumn id="8" name="Columna8" headerRowDxfId="1361" dataDxfId="1360" headerRowCellStyle="Millares" dataCellStyle="Millares"/>
    <tableColumn id="9" name="Columna9" headerRowDxfId="1359" dataDxfId="1358" headerRowCellStyle="Millares" dataCellStyle="Millares"/>
    <tableColumn id="10" name="Columna10" headerRowDxfId="1357" dataDxfId="1356" headerRowCellStyle="Millares" dataCellStyle="Millares"/>
    <tableColumn id="11" name="Columna11" headerRowDxfId="1355" dataDxfId="1354" headerRowCellStyle="Millares" dataCellStyle="Millares">
      <calculatedColumnFormula>SUM(F9:G9)</calculatedColumnFormula>
    </tableColumn>
    <tableColumn id="3" name="Columna3" headerRowDxfId="1353" dataDxfId="1352" headerRowCellStyle="Millares" dataCellStyle="Porcentaje">
      <calculatedColumnFormula>IFERROR(((Tabla31028[[#This Row],[Columna11]]/Tabla31028[[#This Row],[Columna5]])*100), "-")</calculatedColumnFormula>
    </tableColumn>
    <tableColumn id="12" name="Columna12" headerRowDxfId="1351" dataDxfId="1350" headerRowCellStyle="Millares 7 3" dataCellStyle="Millares 7 3"/>
  </tableColumns>
  <tableStyleInfo showFirstColumn="0" showLastColumn="0" showRowStripes="1" showColumnStripes="0"/>
</table>
</file>

<file path=xl/tables/table19.xml><?xml version="1.0" encoding="utf-8"?>
<table xmlns="http://schemas.openxmlformats.org/spreadsheetml/2006/main" id="66" name="Tabla31667" displayName="Tabla31667" ref="A9:L94" headerRowCount="0" totalsRowShown="0" headerRowDxfId="1349" dataDxfId="1347" headerRowBorderDxfId="1348" tableBorderDxfId="1346" totalsRowBorderDxfId="1345" headerRowCellStyle="Millares" dataCellStyle="Millares">
  <tableColumns count="12">
    <tableColumn id="1" name="Columna1" headerRowDxfId="1344" dataDxfId="1343" headerRowCellStyle="Normal 2 2 2 2" dataCellStyle="Normal 2 2 2 2"/>
    <tableColumn id="2" name="Columna2" headerRowDxfId="1342" dataDxfId="1341" headerRowCellStyle="Normal 17 3" dataCellStyle="Normal 17 3"/>
    <tableColumn id="4" name="Columna4" headerRowDxfId="1340" dataDxfId="1339" headerRowCellStyle="Millares" dataCellStyle="Millares"/>
    <tableColumn id="5" name="Columna5" headerRowDxfId="1338" dataDxfId="1337" headerRowCellStyle="Millares" dataCellStyle="Millares"/>
    <tableColumn id="6" name="Columna6" headerRowDxfId="1336" dataDxfId="1335" headerRowCellStyle="Millares" dataCellStyle="Millares"/>
    <tableColumn id="7" name="Columna7" headerRowDxfId="1334" dataDxfId="1333" headerRowCellStyle="Millares" dataCellStyle="Millares"/>
    <tableColumn id="8" name="Columna8" headerRowDxfId="1332" dataDxfId="1331" headerRowCellStyle="Millares" dataCellStyle="Millares"/>
    <tableColumn id="9" name="Columna9" headerRowDxfId="1330" dataDxfId="1329" headerRowCellStyle="Millares" dataCellStyle="Millares"/>
    <tableColumn id="10" name="Columna10" headerRowDxfId="1328" dataDxfId="1327" headerRowCellStyle="Millares" dataCellStyle="Millares"/>
    <tableColumn id="11" name="Columna11" headerRowDxfId="1326" dataDxfId="1325" headerRowCellStyle="Millares" dataCellStyle="Millares">
      <calculatedColumnFormula>SUM(F9:G9)</calculatedColumnFormula>
    </tableColumn>
    <tableColumn id="3" name="Columna3" headerRowDxfId="1324" dataDxfId="1323" headerRowCellStyle="Millares" dataCellStyle="Porcentaje">
      <calculatedColumnFormula>IFERROR(((Tabla31667[[#This Row],[Columna11]]/Tabla31667[[#This Row],[Columna5]])*100), "-")</calculatedColumnFormula>
    </tableColumn>
    <tableColumn id="12" name="Columna12" headerRowDxfId="1322" dataDxfId="1321" headerRowCellStyle="Millares 7 3" dataCellStyle="Millares 7 3"/>
  </tableColumns>
  <tableStyleInfo showFirstColumn="0" showLastColumn="0" showRowStripes="1" showColumnStripes="0"/>
</table>
</file>

<file path=xl/tables/table20.xml><?xml version="1.0" encoding="utf-8"?>
<table xmlns="http://schemas.openxmlformats.org/spreadsheetml/2006/main" id="49" name="Tabla3350" displayName="Tabla3350" ref="A9:L10" headerRowCount="0" totalsRowShown="0" headerRowDxfId="1320" dataDxfId="1318" headerRowBorderDxfId="1319" tableBorderDxfId="1317" totalsRowBorderDxfId="1316" headerRowCellStyle="Millares" dataCellStyle="Millares">
  <tableColumns count="12">
    <tableColumn id="1" name="Columna1" headerRowDxfId="1315" dataDxfId="1314" headerRowCellStyle="Normal 2 2 2 2" dataCellStyle="Normal 2 2 2 2"/>
    <tableColumn id="2" name="Columna2" headerRowDxfId="1313" dataDxfId="1312" headerRowCellStyle="Normal 17 3" dataCellStyle="Normal 17 3"/>
    <tableColumn id="4" name="Columna4" headerRowDxfId="1311" dataDxfId="1310" headerRowCellStyle="Millares" dataCellStyle="Millares"/>
    <tableColumn id="5" name="Columna5" headerRowDxfId="1309" dataDxfId="1308" headerRowCellStyle="Millares" dataCellStyle="Millares"/>
    <tableColumn id="6" name="Columna6" headerRowDxfId="1307" dataDxfId="1306" headerRowCellStyle="Millares" dataCellStyle="Millares"/>
    <tableColumn id="7" name="Columna7" headerRowDxfId="1305" dataDxfId="1304" headerRowCellStyle="Millares" dataCellStyle="Millares"/>
    <tableColumn id="8" name="Columna8" headerRowDxfId="1303" dataDxfId="1302" headerRowCellStyle="Millares" dataCellStyle="Millares"/>
    <tableColumn id="9" name="Columna9" headerRowDxfId="1301" dataDxfId="1300" headerRowCellStyle="Millares" dataCellStyle="Millares"/>
    <tableColumn id="10" name="Columna10" headerRowDxfId="1299" dataDxfId="1298" headerRowCellStyle="Millares" dataCellStyle="Millares"/>
    <tableColumn id="11" name="Columna11" headerRowDxfId="1297" dataDxfId="1296" headerRowCellStyle="Millares" dataCellStyle="Millares">
      <calculatedColumnFormula>SUM(F9:G9)</calculatedColumnFormula>
    </tableColumn>
    <tableColumn id="3" name="Columna3" headerRowDxfId="1295" dataDxfId="1294" headerRowCellStyle="Millares" dataCellStyle="Porcentaje">
      <calculatedColumnFormula>IFERROR(((Tabla3350[[#This Row],[Columna11]]/Tabla3350[[#This Row],[Columna5]])*1), "-")</calculatedColumnFormula>
    </tableColumn>
    <tableColumn id="12" name="Columna12" headerRowDxfId="1293" dataDxfId="1292" headerRowCellStyle="Millares 7 3" dataCellStyle="Millares 7 3"/>
  </tableColumns>
  <tableStyleInfo showFirstColumn="0" showLastColumn="0" showRowStripes="1" showColumnStripes="0"/>
</table>
</file>

<file path=xl/tables/table21.xml><?xml version="1.0" encoding="utf-8"?>
<table xmlns="http://schemas.openxmlformats.org/spreadsheetml/2006/main" id="50" name="Tabla3451" displayName="Tabla3451" ref="A9:L38" headerRowCount="0" totalsRowShown="0" headerRowDxfId="1291" dataDxfId="1289" headerRowBorderDxfId="1290" tableBorderDxfId="1288" totalsRowBorderDxfId="1287" headerRowCellStyle="Millares" dataCellStyle="Millares">
  <tableColumns count="12">
    <tableColumn id="1" name="Columna1" headerRowDxfId="1286" dataDxfId="1285" headerRowCellStyle="Normal 2 2 2 2" dataCellStyle="Normal 2 2 2 2"/>
    <tableColumn id="2" name="Columna2" headerRowDxfId="1284" dataDxfId="1283" headerRowCellStyle="Normal 17 3" dataCellStyle="Normal 17 3"/>
    <tableColumn id="4" name="Columna4" headerRowDxfId="1282" dataDxfId="1281" headerRowCellStyle="Millares" dataCellStyle="Millares"/>
    <tableColumn id="5" name="Columna5" headerRowDxfId="1280" dataDxfId="1279" headerRowCellStyle="Millares" dataCellStyle="Millares"/>
    <tableColumn id="6" name="Columna6" headerRowDxfId="1278" dataDxfId="1277" headerRowCellStyle="Millares" dataCellStyle="Millares"/>
    <tableColumn id="7" name="Columna7" headerRowDxfId="1276" dataDxfId="1275" headerRowCellStyle="Millares" dataCellStyle="Millares"/>
    <tableColumn id="8" name="Columna8" headerRowDxfId="1274" dataDxfId="1273" headerRowCellStyle="Millares" dataCellStyle="Millares"/>
    <tableColumn id="9" name="Columna9" headerRowDxfId="1272" dataDxfId="1271" headerRowCellStyle="Millares" dataCellStyle="Millares"/>
    <tableColumn id="10" name="Columna10" headerRowDxfId="1270" dataDxfId="1269" headerRowCellStyle="Millares" dataCellStyle="Millares"/>
    <tableColumn id="11" name="Columna11" headerRowDxfId="1268" dataDxfId="1267" headerRowCellStyle="Millares" dataCellStyle="Millares">
      <calculatedColumnFormula>SUM(F9:G9)</calculatedColumnFormula>
    </tableColumn>
    <tableColumn id="3" name="Columna3" headerRowDxfId="1266" dataDxfId="1265" headerRowCellStyle="Millares" dataCellStyle="Porcentaje">
      <calculatedColumnFormula>IFERROR(((Tabla3451[[#This Row],[Columna11]]/Tabla3451[[#This Row],[Columna5]])*1), "-")</calculatedColumnFormula>
    </tableColumn>
    <tableColumn id="12" name="Columna12" headerRowDxfId="1264" dataDxfId="1263" headerRowCellStyle="Millares 7 3" dataCellStyle="Millares 7 3"/>
  </tableColumns>
  <tableStyleInfo showFirstColumn="0" showLastColumn="0" showRowStripes="1" showColumnStripes="0"/>
</table>
</file>

<file path=xl/tables/table22.xml><?xml version="1.0" encoding="utf-8"?>
<table xmlns="http://schemas.openxmlformats.org/spreadsheetml/2006/main" id="51" name="Tabla3552" displayName="Tabla3552" ref="A9:L14" headerRowCount="0" totalsRowShown="0" headerRowDxfId="1262" dataDxfId="1260" headerRowBorderDxfId="1261" tableBorderDxfId="1259" totalsRowBorderDxfId="1258" headerRowCellStyle="Millares" dataCellStyle="Millares">
  <tableColumns count="12">
    <tableColumn id="1" name="Columna1" headerRowDxfId="1257" dataDxfId="1256" headerRowCellStyle="Normal 2 2 2 2" dataCellStyle="Normal 2 2 2 2"/>
    <tableColumn id="2" name="Columna2" headerRowDxfId="1255" dataDxfId="1254" headerRowCellStyle="Normal 17 3" dataCellStyle="Normal 17 3"/>
    <tableColumn id="4" name="Columna4" headerRowDxfId="1253" dataDxfId="1252" headerRowCellStyle="Millares" dataCellStyle="Millares">
      <calculatedColumnFormula>+[73]!Tabla3[[#This Row],[Columna7]]/[73]!Tabla3[[#This Row],[Columna5]]</calculatedColumnFormula>
    </tableColumn>
    <tableColumn id="5" name="Columna5" headerRowDxfId="1251" dataDxfId="1250" headerRowCellStyle="Millares" dataCellStyle="Millares"/>
    <tableColumn id="6" name="Columna6" headerRowDxfId="1249" dataDxfId="1248" headerRowCellStyle="Millares" dataCellStyle="Millares"/>
    <tableColumn id="7" name="Columna7" headerRowDxfId="1247" dataDxfId="1246" headerRowCellStyle="Millares" dataCellStyle="Millares"/>
    <tableColumn id="8" name="Columna8" headerRowDxfId="1245" dataDxfId="1244" headerRowCellStyle="Millares" dataCellStyle="Millares"/>
    <tableColumn id="9" name="Columna9" headerRowDxfId="1243" dataDxfId="1242" headerRowCellStyle="Millares" dataCellStyle="Millares"/>
    <tableColumn id="10" name="Columna10" headerRowDxfId="1241" dataDxfId="1240" headerRowCellStyle="Millares" dataCellStyle="Millares"/>
    <tableColumn id="11" name="Columna11" headerRowDxfId="1239" dataDxfId="1238" headerRowCellStyle="Millares" dataCellStyle="Millares">
      <calculatedColumnFormula>SUM(F9:G9)</calculatedColumnFormula>
    </tableColumn>
    <tableColumn id="3" name="Columna3" headerRowDxfId="1237" dataDxfId="1236" headerRowCellStyle="Millares" dataCellStyle="Porcentaje">
      <calculatedColumnFormula>SUM(J9/D9)</calculatedColumnFormula>
    </tableColumn>
    <tableColumn id="12" name="Columna12" headerRowDxfId="1235" dataDxfId="1234" headerRowCellStyle="Millares 7 3" dataCellStyle="Millares 7 3"/>
  </tableColumns>
  <tableStyleInfo showFirstColumn="0" showLastColumn="0" showRowStripes="1" showColumnStripes="0"/>
</table>
</file>

<file path=xl/tables/table23.xml><?xml version="1.0" encoding="utf-8"?>
<table xmlns="http://schemas.openxmlformats.org/spreadsheetml/2006/main" id="52" name="Tabla3653" displayName="Tabla3653" ref="A9:L12" headerRowCount="0" totalsRowShown="0" headerRowDxfId="1233" dataDxfId="1231" headerRowBorderDxfId="1232" tableBorderDxfId="1230" totalsRowBorderDxfId="1229" headerRowCellStyle="Millares" dataCellStyle="Millares">
  <tableColumns count="12">
    <tableColumn id="1" name="Columna1" headerRowDxfId="1228" dataDxfId="1227" headerRowCellStyle="Normal 2 2 2 2" dataCellStyle="Normal 2 2 2 2"/>
    <tableColumn id="2" name="Columna2" headerRowDxfId="1226" dataDxfId="1225" headerRowCellStyle="Normal 17 3" dataCellStyle="Normal 17 3"/>
    <tableColumn id="4" name="Columna4" headerRowDxfId="1224" dataDxfId="1223" headerRowCellStyle="Millares" dataCellStyle="Millares"/>
    <tableColumn id="5" name="Columna5" headerRowDxfId="1222" dataDxfId="1221" headerRowCellStyle="Millares" dataCellStyle="Millares"/>
    <tableColumn id="6" name="Columna6" headerRowDxfId="1220" dataDxfId="1219" headerRowCellStyle="Millares" dataCellStyle="Millares"/>
    <tableColumn id="7" name="Columna7" headerRowDxfId="1218" dataDxfId="1217" headerRowCellStyle="Millares" dataCellStyle="Millares"/>
    <tableColumn id="8" name="Columna8" headerRowDxfId="1216" dataDxfId="1215" headerRowCellStyle="Millares" dataCellStyle="Millares"/>
    <tableColumn id="9" name="Columna9" headerRowDxfId="1214" dataDxfId="1213" headerRowCellStyle="Millares" dataCellStyle="Millares"/>
    <tableColumn id="10" name="Columna10" headerRowDxfId="1212" dataDxfId="1211" headerRowCellStyle="Millares" dataCellStyle="Millares"/>
    <tableColumn id="11" name="Columna11" headerRowDxfId="1210" dataDxfId="1209" headerRowCellStyle="Millares" dataCellStyle="Millares">
      <calculatedColumnFormula>Tabla3653[[#This Row],[Columna7]]+Tabla3653[[#This Row],[Columna8]]</calculatedColumnFormula>
    </tableColumn>
    <tableColumn id="3" name="Columna3" headerRowDxfId="1208" dataDxfId="1207" headerRowCellStyle="Millares" dataCellStyle="Porcentaje">
      <calculatedColumnFormula>IFERROR(((Tabla3653[[#This Row],[Columna11]]/Tabla3653[[#This Row],[Columna5]])*100), "-")</calculatedColumnFormula>
    </tableColumn>
    <tableColumn id="12" name="Columna12" headerRowDxfId="1206" dataDxfId="1205" headerRowCellStyle="Millares 7 3" dataCellStyle="Millares 7 3"/>
  </tableColumns>
  <tableStyleInfo showFirstColumn="0" showLastColumn="0" showRowStripes="1" showColumnStripes="0"/>
</table>
</file>

<file path=xl/tables/table24.xml><?xml version="1.0" encoding="utf-8"?>
<table xmlns="http://schemas.openxmlformats.org/spreadsheetml/2006/main" id="53" name="Tabla3754" displayName="Tabla3754" ref="A9:L35" headerRowCount="0" totalsRowShown="0" headerRowDxfId="1204" dataDxfId="1202" headerRowBorderDxfId="1203" tableBorderDxfId="1201" totalsRowBorderDxfId="1200" headerRowCellStyle="Millares" dataCellStyle="Millares">
  <tableColumns count="12">
    <tableColumn id="1" name="Columna1" headerRowDxfId="1199" dataDxfId="1198" headerRowCellStyle="Normal 2 2 2 2" dataCellStyle="Normal 2 2 2 2"/>
    <tableColumn id="2" name="Columna2" headerRowDxfId="1197" dataDxfId="1196" headerRowCellStyle="Normal 17 3" dataCellStyle="Normal 17 3"/>
    <tableColumn id="4" name="Columna4" headerRowDxfId="1195" dataDxfId="1194" headerRowCellStyle="Millares" dataCellStyle="Millares"/>
    <tableColumn id="5" name="Columna5" headerRowDxfId="1193" dataDxfId="1192" headerRowCellStyle="Millares" dataCellStyle="Millares"/>
    <tableColumn id="6" name="Columna6" headerRowDxfId="1191" dataDxfId="1190" headerRowCellStyle="Millares" dataCellStyle="Millares"/>
    <tableColumn id="7" name="Columna7" headerRowDxfId="1189" dataDxfId="1188" headerRowCellStyle="Millares" dataCellStyle="Millares"/>
    <tableColumn id="8" name="Columna8" headerRowDxfId="1187" dataDxfId="1186" headerRowCellStyle="Millares" dataCellStyle="Millares"/>
    <tableColumn id="9" name="Columna9" headerRowDxfId="1185" dataDxfId="1184" headerRowCellStyle="Millares" dataCellStyle="Millares"/>
    <tableColumn id="10" name="Columna10" headerRowDxfId="1183" dataDxfId="1182" headerRowCellStyle="Millares" dataCellStyle="Millares"/>
    <tableColumn id="11" name="Columna11" headerRowDxfId="1181" dataDxfId="1180" headerRowCellStyle="Millares" dataCellStyle="Millares">
      <calculatedColumnFormula>SUM(F9:G9)</calculatedColumnFormula>
    </tableColumn>
    <tableColumn id="3" name="Columna3" headerRowDxfId="1179" dataDxfId="1178" headerRowCellStyle="Millares" dataCellStyle="Porcentaje">
      <calculatedColumnFormula>Tabla3754[[#This Row],[Columna11]]/Tabla3754[[#This Row],[Columna5]]</calculatedColumnFormula>
    </tableColumn>
    <tableColumn id="12" name="Columna12" headerRowDxfId="1177" dataDxfId="1176" headerRowCellStyle="Millares 7 3" dataCellStyle="Millares 7 3"/>
  </tableColumns>
  <tableStyleInfo showFirstColumn="0" showLastColumn="0" showRowStripes="1" showColumnStripes="0"/>
</table>
</file>

<file path=xl/tables/table25.xml><?xml version="1.0" encoding="utf-8"?>
<table xmlns="http://schemas.openxmlformats.org/spreadsheetml/2006/main" id="54" name="Tabla348" displayName="Tabla348" ref="A9:L169" headerRowCount="0" totalsRowShown="0" headerRowDxfId="1175" dataDxfId="1173" headerRowBorderDxfId="1174" tableBorderDxfId="1172" totalsRowBorderDxfId="1171" headerRowCellStyle="Millares" dataCellStyle="Millares">
  <tableColumns count="12">
    <tableColumn id="1" name="Columna1" headerRowDxfId="1170" dataDxfId="1169" headerRowCellStyle="Normal 2 2 2 2" dataCellStyle="Normal 2 2 2 2"/>
    <tableColumn id="2" name="Columna2" headerRowDxfId="1168" dataDxfId="1167" headerRowCellStyle="Normal 17 3" dataCellStyle="Normal 17 3"/>
    <tableColumn id="4" name="Columna4" headerRowDxfId="1166" dataDxfId="1165" headerRowCellStyle="Millares" dataCellStyle="Millares"/>
    <tableColumn id="5" name="Columna5" headerRowDxfId="1164" dataDxfId="1163" headerRowCellStyle="Millares" dataCellStyle="Millares"/>
    <tableColumn id="6" name="Columna6" headerRowDxfId="1162" dataDxfId="1161" headerRowCellStyle="Millares" dataCellStyle="Millares"/>
    <tableColumn id="7" name="Columna7" headerRowDxfId="1160" dataDxfId="1159" headerRowCellStyle="Millares" dataCellStyle="Millares"/>
    <tableColumn id="8" name="Columna8" headerRowDxfId="1158" dataDxfId="1157" headerRowCellStyle="Millares" dataCellStyle="Millares"/>
    <tableColumn id="9" name="Columna9" headerRowDxfId="1156" dataDxfId="1155" headerRowCellStyle="Millares" dataCellStyle="Millares"/>
    <tableColumn id="10" name="Columna10" headerRowDxfId="1154" dataDxfId="1153" headerRowCellStyle="Millares" dataCellStyle="Millares"/>
    <tableColumn id="11" name="Columna11" headerRowDxfId="1152" dataDxfId="1151" headerRowCellStyle="Millares" dataCellStyle="Millares">
      <calculatedColumnFormula>SUM(F9:G9)</calculatedColumnFormula>
    </tableColumn>
    <tableColumn id="3" name="Columna3" headerRowDxfId="1150" dataDxfId="1149" headerRowCellStyle="Millares" dataCellStyle="Porcentaje">
      <calculatedColumnFormula>IFERROR(((Tabla348[[#This Row],[Columna11]]/Tabla348[[#This Row],[Columna5]])*100), "-")</calculatedColumnFormula>
    </tableColumn>
    <tableColumn id="12" name="Columna12" headerRowDxfId="1148" dataDxfId="1147" headerRowCellStyle="Millares 7 3" dataCellStyle="Millares 7 3"/>
  </tableColumns>
  <tableStyleInfo showFirstColumn="0" showLastColumn="0" showRowStripes="1" showColumnStripes="0"/>
</table>
</file>

<file path=xl/tables/table26.xml><?xml version="1.0" encoding="utf-8"?>
<table xmlns="http://schemas.openxmlformats.org/spreadsheetml/2006/main" id="55" name="Tabla3956" displayName="Tabla3956" ref="A9:L38" headerRowCount="0" totalsRowShown="0" headerRowDxfId="1146" dataDxfId="1144" headerRowBorderDxfId="1145" tableBorderDxfId="1143" totalsRowBorderDxfId="1142" headerRowCellStyle="Millares" dataCellStyle="Millares">
  <tableColumns count="12">
    <tableColumn id="1" name="Columna1" headerRowDxfId="1141" dataDxfId="1140" headerRowCellStyle="Normal 2 2 2 2" dataCellStyle="Normal 2 2 2 2"/>
    <tableColumn id="2" name="Columna2" headerRowDxfId="1139" dataDxfId="1138" headerRowCellStyle="Normal 17 3" dataCellStyle="Normal 17 3"/>
    <tableColumn id="4" name="Columna4" headerRowDxfId="1137" dataDxfId="1136" headerRowCellStyle="Millares" dataCellStyle="Millares"/>
    <tableColumn id="5" name="Columna5" headerRowDxfId="1135" dataDxfId="1134" headerRowCellStyle="Millares" dataCellStyle="Millares"/>
    <tableColumn id="6" name="Columna6" headerRowDxfId="1133" dataDxfId="1132" headerRowCellStyle="Millares" dataCellStyle="Millares"/>
    <tableColumn id="7" name="Columna7" headerRowDxfId="1131" dataDxfId="1130" headerRowCellStyle="Millares" dataCellStyle="Millares"/>
    <tableColumn id="8" name="Columna8" headerRowDxfId="1129" dataDxfId="1128" headerRowCellStyle="Millares" dataCellStyle="Millares"/>
    <tableColumn id="9" name="Columna9" headerRowDxfId="1127" dataDxfId="1126" headerRowCellStyle="Millares" dataCellStyle="Millares"/>
    <tableColumn id="10" name="Columna10" headerRowDxfId="1125" dataDxfId="1124" headerRowCellStyle="Millares" dataCellStyle="Millares"/>
    <tableColumn id="11" name="Columna11" headerRowDxfId="1123" dataDxfId="1122" headerRowCellStyle="Millares" dataCellStyle="Millares">
      <calculatedColumnFormula>SUM(F9:G9)</calculatedColumnFormula>
    </tableColumn>
    <tableColumn id="3" name="Columna3" headerRowDxfId="1121" dataDxfId="1120" headerRowCellStyle="Millares" dataCellStyle="Porcentaje">
      <calculatedColumnFormula>+Tabla3956[[#This Row],[Columna11]]/Tabla3956[[#This Row],[Columna5]]</calculatedColumnFormula>
    </tableColumn>
    <tableColumn id="12" name="Columna12" headerRowDxfId="1119" dataDxfId="1118" headerRowCellStyle="Millares 7 3" dataCellStyle="Millares 7 3"/>
  </tableColumns>
  <tableStyleInfo showFirstColumn="0" showLastColumn="0" showRowStripes="1" showColumnStripes="0"/>
</table>
</file>

<file path=xl/tables/table27.xml><?xml version="1.0" encoding="utf-8"?>
<table xmlns="http://schemas.openxmlformats.org/spreadsheetml/2006/main" id="31" name="Tabla3632" displayName="Tabla3632" ref="A9:L39" headerRowCount="0" totalsRowShown="0" headerRowDxfId="1117" dataDxfId="1115" headerRowBorderDxfId="1116" tableBorderDxfId="1114" totalsRowBorderDxfId="1113" headerRowCellStyle="Millares" dataCellStyle="Millares">
  <tableColumns count="12">
    <tableColumn id="1" name="Columna1" headerRowDxfId="1112" dataDxfId="1111" headerRowCellStyle="Normal 2 2 2 2" dataCellStyle="Normal 2 2 2 2"/>
    <tableColumn id="2" name="Columna2" headerRowDxfId="1110" dataDxfId="1109" headerRowCellStyle="Normal 17 3" dataCellStyle="Normal 17 3"/>
    <tableColumn id="4" name="Columna4" headerRowDxfId="1108" dataDxfId="1107" headerRowCellStyle="Millares" dataCellStyle="Millares"/>
    <tableColumn id="5" name="Columna5" headerRowDxfId="1106" dataDxfId="1105" headerRowCellStyle="Millares" dataCellStyle="Millares"/>
    <tableColumn id="6" name="Columna6" headerRowDxfId="1104" dataDxfId="1103" headerRowCellStyle="Millares" dataCellStyle="Millares"/>
    <tableColumn id="7" name="Columna7" headerRowDxfId="1102" dataDxfId="1101" headerRowCellStyle="Millares" dataCellStyle="Millares"/>
    <tableColumn id="8" name="Columna8" headerRowDxfId="1100" dataDxfId="1099" headerRowCellStyle="Millares" dataCellStyle="Millares"/>
    <tableColumn id="9" name="Columna9" headerRowDxfId="1098" dataDxfId="1097" headerRowCellStyle="Millares" dataCellStyle="Millares"/>
    <tableColumn id="10" name="Columna10" headerRowDxfId="1096" dataDxfId="1095" headerRowCellStyle="Millares" dataCellStyle="Millares"/>
    <tableColumn id="11" name="Columna11" headerRowDxfId="1094" dataDxfId="1093" headerRowCellStyle="Millares" dataCellStyle="Millares">
      <calculatedColumnFormula>SUM(F9:G9)</calculatedColumnFormula>
    </tableColumn>
    <tableColumn id="3" name="Columna3" headerRowDxfId="1092" dataDxfId="1091" headerRowCellStyle="Millares" dataCellStyle="Porcentaje">
      <calculatedColumnFormula>IFERROR(((Tabla3632[[#This Row],[Columna11]]/Tabla3632[[#This Row],[Columna5]])*100), "-")</calculatedColumnFormula>
    </tableColumn>
    <tableColumn id="12" name="Columna12" headerRowDxfId="1090" dataDxfId="1089" headerRowCellStyle="Millares 7 3" dataCellStyle="Millares 7 3"/>
  </tableColumns>
  <tableStyleInfo showFirstColumn="0" showLastColumn="0" showRowStripes="1" showColumnStripes="0"/>
</table>
</file>

<file path=xl/tables/table28.xml><?xml version="1.0" encoding="utf-8"?>
<table xmlns="http://schemas.openxmlformats.org/spreadsheetml/2006/main" id="56" name="Tabla31057" displayName="Tabla31057" ref="A9:L65" headerRowCount="0" totalsRowShown="0" headerRowDxfId="1088" dataDxfId="1086" headerRowBorderDxfId="1087" tableBorderDxfId="1085" totalsRowBorderDxfId="1084" headerRowCellStyle="Millares" dataCellStyle="Millares">
  <tableColumns count="12">
    <tableColumn id="1" name="Columna1" headerRowDxfId="1083" dataDxfId="1082" headerRowCellStyle="Normal 2 2 2 2" dataCellStyle="Normal 2 2 2 2"/>
    <tableColumn id="2" name="Columna2" headerRowDxfId="1081" dataDxfId="1080" headerRowCellStyle="Normal 17 3" dataCellStyle="Normal 17 3"/>
    <tableColumn id="4" name="Columna4" headerRowDxfId="1079" dataDxfId="1078" headerRowCellStyle="Millares" dataCellStyle="Millares"/>
    <tableColumn id="5" name="Columna5" headerRowDxfId="1077" dataDxfId="1076" headerRowCellStyle="Millares" dataCellStyle="Millares"/>
    <tableColumn id="6" name="Columna6" headerRowDxfId="1075" dataDxfId="1074" headerRowCellStyle="Millares" dataCellStyle="Millares"/>
    <tableColumn id="7" name="Columna7" headerRowDxfId="1073" dataDxfId="1072" headerRowCellStyle="Millares" dataCellStyle="Millares"/>
    <tableColumn id="8" name="Columna8" headerRowDxfId="1071" dataDxfId="1070" headerRowCellStyle="Millares" dataCellStyle="Millares"/>
    <tableColumn id="9" name="Columna9" headerRowDxfId="1069" dataDxfId="1068" headerRowCellStyle="Millares" dataCellStyle="Millares"/>
    <tableColumn id="10" name="Columna10" headerRowDxfId="1067" dataDxfId="1066" headerRowCellStyle="Millares" dataCellStyle="Millares"/>
    <tableColumn id="11" name="Columna11" headerRowDxfId="1065" dataDxfId="1064" headerRowCellStyle="Millares" dataCellStyle="Millares">
      <calculatedColumnFormula>SUM(F9:G9)</calculatedColumnFormula>
    </tableColumn>
    <tableColumn id="3" name="Columna3" headerRowDxfId="1063" dataDxfId="1062" headerRowCellStyle="Millares" dataCellStyle="Porcentaje">
      <calculatedColumnFormula>Tabla31057[[#This Row],[Columna11]]/Tabla31057[[#This Row],[Columna5]]</calculatedColumnFormula>
    </tableColumn>
    <tableColumn id="12" name="Columna12" headerRowDxfId="1061" dataDxfId="1060" headerRowCellStyle="Millares 7 3" dataCellStyle="Millares 7 3"/>
  </tableColumns>
  <tableStyleInfo showFirstColumn="0" showLastColumn="0" showRowStripes="1" showColumnStripes="0"/>
</table>
</file>

<file path=xl/tables/table29.xml><?xml version="1.0" encoding="utf-8"?>
<table xmlns="http://schemas.openxmlformats.org/spreadsheetml/2006/main" id="57" name="Tabla31158" displayName="Tabla31158" ref="A9:L37" headerRowCount="0" totalsRowShown="0" headerRowDxfId="1059" dataDxfId="1057" headerRowBorderDxfId="1058" tableBorderDxfId="1056" totalsRowBorderDxfId="1055" headerRowCellStyle="Millares" dataCellStyle="Millares">
  <tableColumns count="12">
    <tableColumn id="1" name="Columna1" headerRowDxfId="1054" dataDxfId="1053" headerRowCellStyle="Normal 2 2 2 2" dataCellStyle="Normal 2 2 2 2"/>
    <tableColumn id="2" name="Columna2" headerRowDxfId="1052" dataDxfId="1051" headerRowCellStyle="Normal 17 3" dataCellStyle="Normal 17 3"/>
    <tableColumn id="4" name="Columna4" headerRowDxfId="1050" dataDxfId="1049" headerRowCellStyle="Millares" dataCellStyle="Millares"/>
    <tableColumn id="5" name="Columna5" headerRowDxfId="1048" dataDxfId="1047" headerRowCellStyle="Millares" dataCellStyle="Millares"/>
    <tableColumn id="6" name="Columna6" headerRowDxfId="1046" dataDxfId="1045" headerRowCellStyle="Millares" dataCellStyle="Millares"/>
    <tableColumn id="7" name="Columna7" headerRowDxfId="1044" dataDxfId="1043" headerRowCellStyle="Millares" dataCellStyle="Millares"/>
    <tableColumn id="8" name="Columna8" headerRowDxfId="1042" dataDxfId="1041" headerRowCellStyle="Millares" dataCellStyle="Millares"/>
    <tableColumn id="9" name="Columna9" headerRowDxfId="1040" dataDxfId="1039" headerRowCellStyle="Millares" dataCellStyle="Millares"/>
    <tableColumn id="10" name="Columna10" headerRowDxfId="1038" dataDxfId="1037" headerRowCellStyle="Millares" dataCellStyle="Millares"/>
    <tableColumn id="11" name="Columna11" headerRowDxfId="1036" dataDxfId="1035" headerRowCellStyle="Millares" dataCellStyle="Millares">
      <calculatedColumnFormula>SUM(F9:G9)</calculatedColumnFormula>
    </tableColumn>
    <tableColumn id="3" name="Columna3" headerRowDxfId="1034" dataDxfId="1033" headerRowCellStyle="Millares" dataCellStyle="Porcentaje">
      <calculatedColumnFormula>IFERROR(((Tabla31158[[#This Row],[Columna11]]/Tabla31158[[#This Row],[Columna5]])*1), "-")</calculatedColumnFormula>
    </tableColumn>
    <tableColumn id="12" name="Columna12" headerRowDxfId="1032" dataDxfId="1031" headerRowCellStyle="Millares 7 3" dataCellStyle="Millares 7 3"/>
  </tableColumns>
  <tableStyleInfo showFirstColumn="0" showLastColumn="0" showRowStripes="1" showColumnStripes="0"/>
</table>
</file>

<file path=xl/tables/table30.xml><?xml version="1.0" encoding="utf-8"?>
<table xmlns="http://schemas.openxmlformats.org/spreadsheetml/2006/main" id="32" name="Tabla3733" displayName="Tabla3733" ref="A9:L33" headerRowCount="0" totalsRowShown="0" headerRowDxfId="1030" dataDxfId="1028" headerRowBorderDxfId="1029" tableBorderDxfId="1027" totalsRowBorderDxfId="1026" headerRowCellStyle="Millares" dataCellStyle="Millares">
  <tableColumns count="12">
    <tableColumn id="1" name="Columna1" headerRowDxfId="1025" dataDxfId="1024" headerRowCellStyle="Normal 2 2 2 2" dataCellStyle="Normal 2 2 2 2"/>
    <tableColumn id="2" name="Columna2" headerRowDxfId="1023" dataDxfId="1022" headerRowCellStyle="Normal 17 3" dataCellStyle="Normal 17 3"/>
    <tableColumn id="4" name="Columna4" headerRowDxfId="1021" dataDxfId="1020" headerRowCellStyle="Millares" dataCellStyle="Millares"/>
    <tableColumn id="5" name="Columna5" headerRowDxfId="1019" dataDxfId="1018" headerRowCellStyle="Millares" dataCellStyle="Millares"/>
    <tableColumn id="6" name="Columna6" headerRowDxfId="1017" dataDxfId="1016" headerRowCellStyle="Millares" dataCellStyle="Millares"/>
    <tableColumn id="7" name="Columna7" headerRowDxfId="1015" dataDxfId="1014" headerRowCellStyle="Millares" dataCellStyle="Millares"/>
    <tableColumn id="8" name="Columna8" headerRowDxfId="1013" dataDxfId="1012" headerRowCellStyle="Millares" dataCellStyle="Millares"/>
    <tableColumn id="9" name="Columna9" headerRowDxfId="1011" dataDxfId="1010" headerRowCellStyle="Millares" dataCellStyle="Millares"/>
    <tableColumn id="10" name="Columna10" headerRowDxfId="1009" dataDxfId="1008" headerRowCellStyle="Millares" dataCellStyle="Millares"/>
    <tableColumn id="11" name="Columna11" headerRowDxfId="1007" dataDxfId="1006" headerRowCellStyle="Millares" dataCellStyle="Millares">
      <calculatedColumnFormula>SUM(F9:G9)</calculatedColumnFormula>
    </tableColumn>
    <tableColumn id="3" name="Columna3" headerRowDxfId="1005" dataDxfId="1004" headerRowCellStyle="Millares" dataCellStyle="Porcentaje">
      <calculatedColumnFormula>IFERROR(((Tabla3733[[#This Row],[Columna11]]/Tabla3733[[#This Row],[Columna5]])*100), "-")</calculatedColumnFormula>
    </tableColumn>
    <tableColumn id="12" name="Columna12" headerRowDxfId="1003" dataDxfId="1002" headerRowCellStyle="Millares 7 3" dataCellStyle="Millares 7 3"/>
  </tableColumns>
  <tableStyleInfo showFirstColumn="0" showLastColumn="0" showRowStripes="1" showColumnStripes="0"/>
</table>
</file>

<file path=xl/tables/table31.xml><?xml version="1.0" encoding="utf-8"?>
<table xmlns="http://schemas.openxmlformats.org/spreadsheetml/2006/main" id="40" name="Tabla3441" displayName="Tabla3441" ref="A8:L37" headerRowCount="0" totalsRowShown="0" headerRowDxfId="1001" dataDxfId="999" headerRowBorderDxfId="1000" tableBorderDxfId="998" totalsRowBorderDxfId="997" headerRowCellStyle="Millares" dataCellStyle="Millares">
  <tableColumns count="12">
    <tableColumn id="1" name="Columna1" headerRowDxfId="996" dataDxfId="995" headerRowCellStyle="Normal 2 2 2 2" dataCellStyle="Normal 2 2 2 2"/>
    <tableColumn id="2" name="Columna2" headerRowDxfId="994" dataDxfId="993" headerRowCellStyle="Normal 17 3" dataCellStyle="Normal 17 3"/>
    <tableColumn id="4" name="Columna4" headerRowDxfId="992" dataDxfId="991" headerRowCellStyle="Millares" dataCellStyle="Millares"/>
    <tableColumn id="5" name="Columna5" headerRowDxfId="990" dataDxfId="989" headerRowCellStyle="Millares" dataCellStyle="Millares"/>
    <tableColumn id="6" name="Columna6" headerRowDxfId="988" dataDxfId="987" headerRowCellStyle="Millares" dataCellStyle="Millares"/>
    <tableColumn id="7" name="Columna7" headerRowDxfId="986" dataDxfId="985" headerRowCellStyle="Millares" dataCellStyle="Millares"/>
    <tableColumn id="8" name="Columna8" headerRowDxfId="984" dataDxfId="983" headerRowCellStyle="Millares" dataCellStyle="Millares"/>
    <tableColumn id="9" name="Columna9" headerRowDxfId="982" dataDxfId="981" headerRowCellStyle="Millares" dataCellStyle="Millares"/>
    <tableColumn id="10" name="Columna10" headerRowDxfId="980" dataDxfId="979" headerRowCellStyle="Millares" dataCellStyle="Millares"/>
    <tableColumn id="11" name="Columna11" headerRowDxfId="978" dataDxfId="977" headerRowCellStyle="Millares" dataCellStyle="Millares">
      <calculatedColumnFormula>SUM(F9:G9)</calculatedColumnFormula>
    </tableColumn>
    <tableColumn id="3" name="Columna3" headerRowDxfId="976" dataDxfId="975" headerRowCellStyle="Millares" dataCellStyle="Porcentaje">
      <calculatedColumnFormula>Tabla3441[[#This Row],[Columna11]]/Tabla3441[[#This Row],[Columna5]]</calculatedColumnFormula>
    </tableColumn>
    <tableColumn id="12" name="Columna12" headerRowDxfId="974" dataDxfId="973" headerRowCellStyle="Millares 7 3" dataCellStyle="Millares 7 3"/>
  </tableColumns>
  <tableStyleInfo showFirstColumn="0" showLastColumn="0" showRowStripes="1" showColumnStripes="0"/>
</table>
</file>

<file path=xl/tables/table32.xml><?xml version="1.0" encoding="utf-8"?>
<table xmlns="http://schemas.openxmlformats.org/spreadsheetml/2006/main" id="41" name="Tabla3542" displayName="Tabla3542" ref="A9:L34" headerRowCount="0" totalsRowShown="0" headerRowDxfId="972" dataDxfId="970" headerRowBorderDxfId="971" tableBorderDxfId="969" totalsRowBorderDxfId="968" headerRowCellStyle="Millares" dataCellStyle="Millares">
  <tableColumns count="12">
    <tableColumn id="1" name="Columna1" headerRowDxfId="967" dataDxfId="966" headerRowCellStyle="Normal 2 2 2 2" dataCellStyle="Normal 2 2 2 2"/>
    <tableColumn id="2" name="Columna2" headerRowDxfId="965" dataDxfId="964" headerRowCellStyle="Normal 17 3" dataCellStyle="Normal 17 3"/>
    <tableColumn id="4" name="Columna4" headerRowDxfId="963" dataDxfId="962" headerRowCellStyle="Millares" dataCellStyle="Millares"/>
    <tableColumn id="5" name="Columna5" headerRowDxfId="961" dataDxfId="960" headerRowCellStyle="Millares" dataCellStyle="Millares"/>
    <tableColumn id="6" name="Columna6" headerRowDxfId="959" dataDxfId="958" headerRowCellStyle="Millares" dataCellStyle="Millares">
      <calculatedColumnFormula>+Tabla3542[[#This Row],[Columna5]]</calculatedColumnFormula>
    </tableColumn>
    <tableColumn id="7" name="Columna7" headerRowDxfId="957" dataDxfId="956" headerRowCellStyle="Millares" dataCellStyle="Millares"/>
    <tableColumn id="8" name="Columna8" headerRowDxfId="955" dataDxfId="954" headerRowCellStyle="Millares" dataCellStyle="Millares"/>
    <tableColumn id="9" name="Columna9" headerRowDxfId="953" dataDxfId="952" headerRowCellStyle="Millares" dataCellStyle="Millares"/>
    <tableColumn id="10" name="Columna10" headerRowDxfId="951" dataDxfId="950" headerRowCellStyle="Millares" dataCellStyle="Millares"/>
    <tableColumn id="11" name="Columna11" headerRowDxfId="949" dataDxfId="948" headerRowCellStyle="Millares" dataCellStyle="Millares">
      <calculatedColumnFormula>SUM(F9:G9)</calculatedColumnFormula>
    </tableColumn>
    <tableColumn id="3" name="Columna3" headerRowDxfId="947" dataDxfId="946" headerRowCellStyle="Millares" dataCellStyle="Porcentaje">
      <calculatedColumnFormula>IFERROR(((Tabla3542[[#This Row],[Columna11]]/Tabla3542[[#This Row],[Columna5]])*100), "-")</calculatedColumnFormula>
    </tableColumn>
    <tableColumn id="12" name="Columna12" headerRowDxfId="945" dataDxfId="944" headerRowCellStyle="Millares 7 3" dataCellStyle="Millares 7 3"/>
  </tableColumns>
  <tableStyleInfo showFirstColumn="0" showLastColumn="0" showRowStripes="1" showColumnStripes="0"/>
</table>
</file>

<file path=xl/tables/table33.xml><?xml version="1.0" encoding="utf-8"?>
<table xmlns="http://schemas.openxmlformats.org/spreadsheetml/2006/main" id="42" name="Tabla3343" displayName="Tabla3343" ref="A9:L22" headerRowCount="0" totalsRowShown="0" headerRowDxfId="943" dataDxfId="941" headerRowBorderDxfId="942" tableBorderDxfId="940" totalsRowBorderDxfId="939" headerRowCellStyle="Millares" dataCellStyle="Millares">
  <tableColumns count="12">
    <tableColumn id="1" name="Columna1" headerRowDxfId="938" dataDxfId="937" headerRowCellStyle="Normal 2 2 2 2" dataCellStyle="Normal 2 2 2 2"/>
    <tableColumn id="2" name="Columna2" headerRowDxfId="936" dataDxfId="935" headerRowCellStyle="Normal 17 3" dataCellStyle="Normal 17 3"/>
    <tableColumn id="4" name="Columna4" headerRowDxfId="934" dataDxfId="933" headerRowCellStyle="Millares" dataCellStyle="Millares"/>
    <tableColumn id="5" name="Columna5" headerRowDxfId="932" dataDxfId="931" headerRowCellStyle="Millares" dataCellStyle="Millares"/>
    <tableColumn id="6" name="Columna6" headerRowDxfId="930" dataDxfId="929" headerRowCellStyle="Millares" dataCellStyle="Millares"/>
    <tableColumn id="7" name="Columna7" headerRowDxfId="928" dataDxfId="927" headerRowCellStyle="Millares" dataCellStyle="Millares"/>
    <tableColumn id="8" name="Columna8" headerRowDxfId="926" dataDxfId="925" headerRowCellStyle="Millares" dataCellStyle="Millares"/>
    <tableColumn id="9" name="Columna9" headerRowDxfId="924" dataDxfId="923" headerRowCellStyle="Millares" dataCellStyle="Millares"/>
    <tableColumn id="10" name="Columna10" headerRowDxfId="922" dataDxfId="921" headerRowCellStyle="Millares" dataCellStyle="Millares"/>
    <tableColumn id="11" name="Columna11" headerRowDxfId="920" dataDxfId="919" headerRowCellStyle="Millares" dataCellStyle="Millares">
      <calculatedColumnFormula>SUM(F9:G9)</calculatedColumnFormula>
    </tableColumn>
    <tableColumn id="3" name="Columna3" headerRowDxfId="918" dataDxfId="917" headerRowCellStyle="Millares" dataCellStyle="Porcentaje">
      <calculatedColumnFormula>IFERROR(((Tabla3343[[#This Row],[Columna11]]/Tabla3343[[#This Row],[Columna5]])*100), "-")</calculatedColumnFormula>
    </tableColumn>
    <tableColumn id="12" name="Columna12" headerRowDxfId="916" dataDxfId="915" headerRowCellStyle="Millares 7 3" dataCellStyle="Millares 7 3"/>
  </tableColumns>
  <tableStyleInfo showFirstColumn="0" showLastColumn="0" showRowStripes="1" showColumnStripes="0"/>
</table>
</file>

<file path=xl/tables/table34.xml><?xml version="1.0" encoding="utf-8"?>
<table xmlns="http://schemas.openxmlformats.org/spreadsheetml/2006/main" id="3" name="Tabla35" displayName="Tabla35" ref="A9:L12" headerRowCount="0" totalsRowShown="0" headerRowDxfId="914" dataDxfId="912" headerRowBorderDxfId="913" tableBorderDxfId="911" totalsRowBorderDxfId="910">
  <tableColumns count="12">
    <tableColumn id="1" name="Columna1" headerRowDxfId="909" dataDxfId="908" headerRowCellStyle="Normal 2 2 2 2" dataCellStyle="Normal 2 2 2 2"/>
    <tableColumn id="2" name="Columna2" headerRowDxfId="907" dataDxfId="906" headerRowCellStyle="Normal 17 3" dataCellStyle="Normal 17 3"/>
    <tableColumn id="4" name="Columna4" headerRowDxfId="905" dataDxfId="904"/>
    <tableColumn id="5" name="Columna5" headerRowDxfId="903" dataDxfId="902"/>
    <tableColumn id="6" name="Columna6" headerRowDxfId="901" dataDxfId="900"/>
    <tableColumn id="7" name="Columna7" headerRowDxfId="899" dataDxfId="898"/>
    <tableColumn id="8" name="Columna8" headerRowDxfId="897" dataDxfId="896"/>
    <tableColumn id="9" name="Columna9" headerRowDxfId="895" dataDxfId="894"/>
    <tableColumn id="10" name="Columna10" headerRowDxfId="893" dataDxfId="892"/>
    <tableColumn id="11" name="Columna11" headerRowDxfId="891" dataDxfId="890">
      <calculatedColumnFormula>SUM(F9:G9)</calculatedColumnFormula>
    </tableColumn>
    <tableColumn id="3" name="Columna3" headerRowDxfId="889" dataDxfId="888" dataCellStyle="Porcentaje">
      <calculatedColumnFormula>IFERROR(((Tabla35[[#This Row],[Columna11]]/Tabla35[[#This Row],[Columna5]])*100), "-")</calculatedColumnFormula>
    </tableColumn>
    <tableColumn id="12" name="Columna12" headerRowDxfId="887" dataDxfId="886" headerRowCellStyle="Millares 7 3" dataCellStyle="Millares 7 3"/>
  </tableColumns>
  <tableStyleInfo showFirstColumn="0" showLastColumn="0" showRowStripes="1" showColumnStripes="0"/>
</table>
</file>

<file path=xl/tables/table35.xml><?xml version="1.0" encoding="utf-8"?>
<table xmlns="http://schemas.openxmlformats.org/spreadsheetml/2006/main" id="4" name="Tabla36" displayName="Tabla36" ref="A9:L16" headerRowCount="0" totalsRowShown="0" headerRowDxfId="885" dataDxfId="883" headerRowBorderDxfId="884" tableBorderDxfId="882" totalsRowBorderDxfId="881">
  <tableColumns count="12">
    <tableColumn id="1" name="Columna1" headerRowDxfId="880" dataDxfId="879" headerRowCellStyle="Normal 2 2 2 2" dataCellStyle="Normal 2 2 2 2"/>
    <tableColumn id="2" name="Columna2" headerRowDxfId="878" dataDxfId="877" headerRowCellStyle="Normal 17 3" dataCellStyle="Normal 17 3"/>
    <tableColumn id="4" name="Columna4" headerRowDxfId="876" dataDxfId="875"/>
    <tableColumn id="5" name="Columna5" headerRowDxfId="874" dataDxfId="873"/>
    <tableColumn id="6" name="Columna6" headerRowDxfId="872" dataDxfId="871"/>
    <tableColumn id="7" name="Columna7" headerRowDxfId="870" dataDxfId="869"/>
    <tableColumn id="8" name="Columna8" headerRowDxfId="868" dataDxfId="867"/>
    <tableColumn id="9" name="Columna9" headerRowDxfId="866" dataDxfId="865"/>
    <tableColumn id="10" name="Columna10" headerRowDxfId="864" dataDxfId="863"/>
    <tableColumn id="11" name="Columna11" headerRowDxfId="862" dataDxfId="861">
      <calculatedColumnFormula>SUM(F9:G9)</calculatedColumnFormula>
    </tableColumn>
    <tableColumn id="3" name="Columna3" headerRowDxfId="860" dataDxfId="859" dataCellStyle="Porcentaje">
      <calculatedColumnFormula>IFERROR(((Tabla36[[#This Row],[Columna11]]/Tabla36[[#This Row],[Columna5]])*100), "-")</calculatedColumnFormula>
    </tableColumn>
    <tableColumn id="12" name="Columna12" headerRowDxfId="858" dataDxfId="857" headerRowCellStyle="Millares 7 3" dataCellStyle="Millares 7 3"/>
  </tableColumns>
  <tableStyleInfo showFirstColumn="0" showLastColumn="0" showRowStripes="1" showColumnStripes="0"/>
</table>
</file>

<file path=xl/tables/table36.xml><?xml version="1.0" encoding="utf-8"?>
<table xmlns="http://schemas.openxmlformats.org/spreadsheetml/2006/main" id="5" name="Tabla37" displayName="Tabla37" ref="A9:L38" headerRowCount="0" totalsRowShown="0" headerRowDxfId="856" dataDxfId="854" headerRowBorderDxfId="855" tableBorderDxfId="853" totalsRowBorderDxfId="852" headerRowCellStyle="Millares" dataCellStyle="Millares">
  <tableColumns count="12">
    <tableColumn id="1" name="Columna1" headerRowDxfId="851" dataDxfId="850" headerRowCellStyle="Normal 2 2 2 2" dataCellStyle="Normal 2 2 2 2"/>
    <tableColumn id="2" name="Columna2" headerRowDxfId="849" dataDxfId="848" headerRowCellStyle="Normal 17 3" dataCellStyle="Normal 17 3"/>
    <tableColumn id="4" name="Columna4" headerRowDxfId="847" dataDxfId="846" headerRowCellStyle="Millares" dataCellStyle="Millares"/>
    <tableColumn id="5" name="Columna5" headerRowDxfId="845" dataDxfId="844" headerRowCellStyle="Millares" dataCellStyle="Millares"/>
    <tableColumn id="6" name="Columna6" headerRowDxfId="843" dataDxfId="842" headerRowCellStyle="Millares" dataCellStyle="Millares"/>
    <tableColumn id="7" name="Columna7" headerRowDxfId="841" dataDxfId="840" headerRowCellStyle="Millares" dataCellStyle="Millares"/>
    <tableColumn id="8" name="Columna8" headerRowDxfId="839" dataDxfId="838" headerRowCellStyle="Millares" dataCellStyle="Millares"/>
    <tableColumn id="9" name="Columna9" headerRowDxfId="837" dataDxfId="836" headerRowCellStyle="Millares" dataCellStyle="Millares"/>
    <tableColumn id="10" name="Columna10" headerRowDxfId="835" dataDxfId="834" headerRowCellStyle="Millares" dataCellStyle="Millares"/>
    <tableColumn id="11" name="Columna11" headerRowDxfId="833" dataDxfId="832" headerRowCellStyle="Millares" dataCellStyle="Millares">
      <calculatedColumnFormula>SUM(F9:G9)</calculatedColumnFormula>
    </tableColumn>
    <tableColumn id="3" name="Columna3" headerRowDxfId="831" dataDxfId="830" headerRowCellStyle="Millares" dataCellStyle="Porcentaje">
      <calculatedColumnFormula>IFERROR(((Tabla37[[#This Row],[Columna11]]/Tabla37[[#This Row],[Columna5]])*1), "-")</calculatedColumnFormula>
    </tableColumn>
    <tableColumn id="12" name="Columna12" headerRowDxfId="829" dataDxfId="828" headerRowCellStyle="Millares 7 3" dataCellStyle="Millares 7 3"/>
  </tableColumns>
  <tableStyleInfo showFirstColumn="0" showLastColumn="0" showRowStripes="1" showColumnStripes="0"/>
</table>
</file>

<file path=xl/tables/table37.xml><?xml version="1.0" encoding="utf-8"?>
<table xmlns="http://schemas.openxmlformats.org/spreadsheetml/2006/main" id="19" name="Tabla319" displayName="Tabla319" ref="A9:L38" headerRowCount="0" totalsRowShown="0" headerRowDxfId="32" dataDxfId="31" headerRowBorderDxfId="29" tableBorderDxfId="30" totalsRowBorderDxfId="28" headerRowCellStyle="Millares" dataCellStyle="Millares">
  <tableColumns count="12">
    <tableColumn id="1" name="Columna1" headerRowDxfId="27" dataDxfId="26" headerRowCellStyle="Normal 2 2 2 2" dataCellStyle="Normal 2 2 2 2"/>
    <tableColumn id="2" name="Columna2" headerRowDxfId="25" dataDxfId="24" headerRowCellStyle="Normal 17 3" dataCellStyle="Normal 17 3"/>
    <tableColumn id="4" name="Columna4" headerRowDxfId="23" dataDxfId="22" headerRowCellStyle="Millares" dataCellStyle="Millares"/>
    <tableColumn id="5" name="Columna5" headerRowDxfId="21" dataDxfId="20" headerRowCellStyle="Millares" dataCellStyle="Millares"/>
    <tableColumn id="6" name="Columna6" headerRowDxfId="19" dataDxfId="18" headerRowCellStyle="Millares" dataCellStyle="Millares"/>
    <tableColumn id="7" name="Columna7" headerRowDxfId="17" dataDxfId="16" headerRowCellStyle="Millares" dataCellStyle="Millares"/>
    <tableColumn id="8" name="Columna8" headerRowDxfId="15" dataDxfId="14" headerRowCellStyle="Millares" dataCellStyle="Millares"/>
    <tableColumn id="9" name="Columna9" headerRowDxfId="13" dataDxfId="12" headerRowCellStyle="Millares" dataCellStyle="Millares"/>
    <tableColumn id="10" name="Columna10" headerRowDxfId="11" dataDxfId="10" headerRowCellStyle="Millares" dataCellStyle="Millares"/>
    <tableColumn id="11" name="Columna11" headerRowDxfId="9" dataDxfId="8" headerRowCellStyle="Millares" dataCellStyle="Millares">
      <calculatedColumnFormula>SUM(F9:G9)</calculatedColumnFormula>
    </tableColumn>
    <tableColumn id="3" name="Columna3" headerRowDxfId="7" dataDxfId="6" headerRowCellStyle="Millares" dataCellStyle="Porcentaje">
      <calculatedColumnFormula>IFERROR(((Tabla319[[#This Row],[Columna11]]/Tabla319[[#This Row],[Columna5]])*1), "-")</calculatedColumnFormula>
    </tableColumn>
    <tableColumn id="12" name="Columna12" headerRowDxfId="5" dataDxfId="4" headerRowCellStyle="Millares 7 3" dataCellStyle="Millares 7 3"/>
  </tableColumns>
  <tableStyleInfo showFirstColumn="0" showLastColumn="0" showRowStripes="1" showColumnStripes="0"/>
</table>
</file>

<file path=xl/tables/table38.xml><?xml version="1.0" encoding="utf-8"?>
<table xmlns="http://schemas.openxmlformats.org/spreadsheetml/2006/main" id="6" name="Tabla347" displayName="Tabla347" ref="A9:L25" headerRowCount="0" totalsRowShown="0" headerRowDxfId="827" dataDxfId="825" headerRowBorderDxfId="826" tableBorderDxfId="824" totalsRowBorderDxfId="823" headerRowCellStyle="Millares" dataCellStyle="Millares">
  <tableColumns count="12">
    <tableColumn id="1" name="Columna1" headerRowDxfId="822" dataDxfId="821" headerRowCellStyle="Normal 2 2 2 2" dataCellStyle="Normal 2 2 2 2"/>
    <tableColumn id="2" name="Columna2" headerRowDxfId="820" dataDxfId="819" headerRowCellStyle="Normal 17 3" dataCellStyle="Normal 17 3"/>
    <tableColumn id="4" name="Columna4" headerRowDxfId="818" dataDxfId="817" headerRowCellStyle="Millares" dataCellStyle="Millares"/>
    <tableColumn id="5" name="Columna5" headerRowDxfId="816" dataDxfId="815" headerRowCellStyle="Millares" dataCellStyle="Millares"/>
    <tableColumn id="6" name="Columna6" headerRowDxfId="814" dataDxfId="813" headerRowCellStyle="Millares" dataCellStyle="Millares"/>
    <tableColumn id="7" name="Columna7" headerRowDxfId="812" dataDxfId="811" headerRowCellStyle="Millares" dataCellStyle="Millares"/>
    <tableColumn id="8" name="Columna8" headerRowDxfId="810" dataDxfId="809" headerRowCellStyle="Millares" dataCellStyle="Millares"/>
    <tableColumn id="9" name="Columna9" headerRowDxfId="808" dataDxfId="807" headerRowCellStyle="Millares" dataCellStyle="Millares"/>
    <tableColumn id="10" name="Columna10" headerRowDxfId="806" dataDxfId="805" headerRowCellStyle="Millares" dataCellStyle="Millares"/>
    <tableColumn id="11" name="Columna11" headerRowDxfId="804" dataDxfId="803" headerRowCellStyle="Millares" dataCellStyle="Millares">
      <calculatedColumnFormula>SUM(F9:G9)</calculatedColumnFormula>
    </tableColumn>
    <tableColumn id="3" name="Columna3" headerRowDxfId="802" dataDxfId="801" headerRowCellStyle="Millares" dataCellStyle="Porcentaje">
      <calculatedColumnFormula>IFERROR(((Tabla347[[#This Row],[Columna11]]/Tabla347[[#This Row],[Columna5]])*100), "-")</calculatedColumnFormula>
    </tableColumn>
    <tableColumn id="12" name="Columna12" headerRowDxfId="800" dataDxfId="799" headerRowCellStyle="Millares 7 3" dataCellStyle="Millares 7 3"/>
  </tableColumns>
  <tableStyleInfo showFirstColumn="0" showLastColumn="0" showRowStripes="1" showColumnStripes="0"/>
</table>
</file>

<file path=xl/tables/table39.xml><?xml version="1.0" encoding="utf-8"?>
<table xmlns="http://schemas.openxmlformats.org/spreadsheetml/2006/main" id="58" name="Tabla31259" displayName="Tabla31259" ref="A9:L38" headerRowCount="0" totalsRowShown="0" headerRowDxfId="798" dataDxfId="796" headerRowBorderDxfId="797" tableBorderDxfId="795" totalsRowBorderDxfId="794" headerRowCellStyle="Millares" dataCellStyle="Millares">
  <tableColumns count="12">
    <tableColumn id="1" name="Columna1" headerRowDxfId="793" dataDxfId="792" headerRowCellStyle="Normal 2 2 2 2" dataCellStyle="Normal 2 2 2 2"/>
    <tableColumn id="2" name="Columna2" headerRowDxfId="791" dataDxfId="790" headerRowCellStyle="Normal 17 3" dataCellStyle="Normal 17 3"/>
    <tableColumn id="4" name="Columna4" headerRowDxfId="789" dataDxfId="788" headerRowCellStyle="Millares" dataCellStyle="Millares"/>
    <tableColumn id="5" name="Columna5" headerRowDxfId="787" dataDxfId="786" headerRowCellStyle="Millares" dataCellStyle="Millares"/>
    <tableColumn id="6" name="Columna6" headerRowDxfId="785" dataDxfId="784" headerRowCellStyle="Millares" dataCellStyle="Millares"/>
    <tableColumn id="7" name="Columna7" headerRowDxfId="783" dataDxfId="782" headerRowCellStyle="Millares" dataCellStyle="Millares"/>
    <tableColumn id="8" name="Columna8" headerRowDxfId="781" dataDxfId="780" headerRowCellStyle="Millares" dataCellStyle="Millares"/>
    <tableColumn id="9" name="Columna9" headerRowDxfId="779" dataDxfId="778" headerRowCellStyle="Millares" dataCellStyle="Millares"/>
    <tableColumn id="10" name="Columna10" headerRowDxfId="777" dataDxfId="776" headerRowCellStyle="Millares" dataCellStyle="Millares"/>
    <tableColumn id="11" name="Columna11" headerRowDxfId="775" dataDxfId="774" headerRowCellStyle="Millares" dataCellStyle="Millares">
      <calculatedColumnFormula>SUM(F9:G9)</calculatedColumnFormula>
    </tableColumn>
    <tableColumn id="3" name="Columna3" headerRowDxfId="773" dataDxfId="772" headerRowCellStyle="Millares" dataCellStyle="Porcentaje">
      <calculatedColumnFormula>IFERROR(((Tabla31259[[#This Row],[Columna11]]/Tabla31259[[#This Row],[Columna5]])*100), "-")</calculatedColumnFormula>
    </tableColumn>
    <tableColumn id="12" name="Columna12" headerRowDxfId="771" dataDxfId="770" headerRowCellStyle="Millares 7 3" dataCellStyle="Millares 7 3"/>
  </tableColumns>
  <tableStyleInfo showFirstColumn="0" showLastColumn="0" showRowStripes="1" showColumnStripes="0"/>
</table>
</file>

<file path=xl/tables/table40.xml><?xml version="1.0" encoding="utf-8"?>
<table xmlns="http://schemas.openxmlformats.org/spreadsheetml/2006/main" id="59" name="Tabla31360" displayName="Tabla31360" ref="A9:L38" headerRowCount="0" totalsRowShown="0" headerRowDxfId="769" dataDxfId="767" headerRowBorderDxfId="768" tableBorderDxfId="766" totalsRowBorderDxfId="765" headerRowCellStyle="Millares" dataCellStyle="Millares">
  <tableColumns count="12">
    <tableColumn id="1" name="Columna1" headerRowDxfId="764" dataDxfId="763" headerRowCellStyle="Normal 2 2 2 2" dataCellStyle="Normal 2 2 2 2"/>
    <tableColumn id="2" name="Columna2" headerRowDxfId="762" dataDxfId="761" headerRowCellStyle="Normal 17 3" dataCellStyle="Normal 17 3"/>
    <tableColumn id="4" name="Columna4" headerRowDxfId="760" dataDxfId="759" headerRowCellStyle="Millares" dataCellStyle="Millares"/>
    <tableColumn id="5" name="Columna5" headerRowDxfId="758" dataDxfId="757" headerRowCellStyle="Millares" dataCellStyle="Millares"/>
    <tableColumn id="6" name="Columna6" headerRowDxfId="756" dataDxfId="755" headerRowCellStyle="Millares" dataCellStyle="Millares"/>
    <tableColumn id="7" name="Columna7" headerRowDxfId="754" dataDxfId="753" headerRowCellStyle="Millares" dataCellStyle="Millares"/>
    <tableColumn id="8" name="Columna8" headerRowDxfId="752" dataDxfId="751" headerRowCellStyle="Millares" dataCellStyle="Millares"/>
    <tableColumn id="9" name="Columna9" headerRowDxfId="750" dataDxfId="749" headerRowCellStyle="Millares" dataCellStyle="Millares"/>
    <tableColumn id="10" name="Columna10" headerRowDxfId="748" dataDxfId="747" headerRowCellStyle="Millares" dataCellStyle="Millares"/>
    <tableColumn id="11" name="Columna11" headerRowDxfId="746" dataDxfId="745" headerRowCellStyle="Millares" dataCellStyle="Millares">
      <calculatedColumnFormula>SUM(F9:G9)</calculatedColumnFormula>
    </tableColumn>
    <tableColumn id="3" name="Columna3" headerRowDxfId="744" dataDxfId="743" headerRowCellStyle="Millares" dataCellStyle="Porcentaje">
      <calculatedColumnFormula>IFERROR(((Tabla31360[[#This Row],[Columna11]]/Tabla31360[[#This Row],[Columna5]])*100), "-")</calculatedColumnFormula>
    </tableColumn>
    <tableColumn id="12" name="Columna12" headerRowDxfId="742" dataDxfId="741" headerRowCellStyle="Millares 7 3" dataCellStyle="Millares 7 3"/>
  </tableColumns>
  <tableStyleInfo showFirstColumn="0" showLastColumn="0" showRowStripes="1" showColumnStripes="0"/>
</table>
</file>

<file path=xl/tables/table41.xml><?xml version="1.0" encoding="utf-8"?>
<table xmlns="http://schemas.openxmlformats.org/spreadsheetml/2006/main" id="60" name="Tabla31461" displayName="Tabla31461" ref="A9:L13" headerRowCount="0" totalsRowShown="0" headerRowDxfId="740" dataDxfId="738" headerRowBorderDxfId="739" tableBorderDxfId="737" totalsRowBorderDxfId="736" headerRowCellStyle="Millares" dataCellStyle="Millares">
  <tableColumns count="12">
    <tableColumn id="1" name="Columna1" headerRowDxfId="735" dataDxfId="734" headerRowCellStyle="Normal 2 2 2 2" dataCellStyle="Normal 2 2 2 2"/>
    <tableColumn id="2" name="Columna2" headerRowDxfId="733" dataDxfId="732" headerRowCellStyle="Normal 17 3" dataCellStyle="Normal 17 3"/>
    <tableColumn id="4" name="Columna4" headerRowDxfId="731" dataDxfId="730" headerRowCellStyle="Millares" dataCellStyle="Millares"/>
    <tableColumn id="5" name="Columna5" headerRowDxfId="729" dataDxfId="728" headerRowCellStyle="Millares" dataCellStyle="Millares"/>
    <tableColumn id="6" name="Columna6" headerRowDxfId="727" dataDxfId="726" headerRowCellStyle="Millares" dataCellStyle="Millares"/>
    <tableColumn id="7" name="Columna7" headerRowDxfId="725" dataDxfId="724" headerRowCellStyle="Millares" dataCellStyle="Millares"/>
    <tableColumn id="8" name="Columna8" headerRowDxfId="723" dataDxfId="722" headerRowCellStyle="Millares" dataCellStyle="Millares"/>
    <tableColumn id="9" name="Columna9" headerRowDxfId="721" dataDxfId="720" headerRowCellStyle="Millares" dataCellStyle="Millares 2"/>
    <tableColumn id="10" name="Columna10" headerRowDxfId="719" dataDxfId="718" headerRowCellStyle="Millares" dataCellStyle="Millares 2"/>
    <tableColumn id="11" name="Columna11" headerRowDxfId="717" dataDxfId="716" headerRowCellStyle="Millares" dataCellStyle="Millares">
      <calculatedColumnFormula>SUM(F9:G9)</calculatedColumnFormula>
    </tableColumn>
    <tableColumn id="3" name="Columna3" headerRowDxfId="715" dataDxfId="714" headerRowCellStyle="Millares" dataCellStyle="Porcentaje">
      <calculatedColumnFormula>IFERROR(((Tabla31461[[#This Row],[Columna11]]/Tabla31461[[#This Row],[Columna5]])), "-")</calculatedColumnFormula>
    </tableColumn>
    <tableColumn id="12" name="Columna12" headerRowDxfId="713" dataDxfId="712" headerRowCellStyle="Millares 7 3" dataCellStyle="Millares 7 3"/>
  </tableColumns>
  <tableStyleInfo showFirstColumn="0" showLastColumn="0" showRowStripes="1" showColumnStripes="0"/>
</table>
</file>

<file path=xl/tables/table42.xml><?xml version="1.0" encoding="utf-8"?>
<table xmlns="http://schemas.openxmlformats.org/spreadsheetml/2006/main" id="61" name="Tabla31562" displayName="Tabla31562" ref="A9:L40" headerRowCount="0" totalsRowShown="0" headerRowDxfId="711" headerRowBorderDxfId="710" tableBorderDxfId="709" totalsRowBorderDxfId="708" headerRowCellStyle="Millares">
  <tableColumns count="12">
    <tableColumn id="1" name="Columna1" headerRowDxfId="707" dataDxfId="706" headerRowCellStyle="Normal 2 2 2 2" dataCellStyle="Normal 2 2 2 2"/>
    <tableColumn id="2" name="Columna2" headerRowDxfId="705" dataDxfId="704" headerRowCellStyle="Normal 17 3" dataCellStyle="Normal 17 3"/>
    <tableColumn id="4" name="Columna4" headerRowDxfId="703" dataDxfId="702" headerRowCellStyle="Millares" dataCellStyle="Millares 2"/>
    <tableColumn id="5" name="Columna5" headerRowDxfId="701" dataDxfId="700" headerRowCellStyle="Millares" dataCellStyle="Millares 2"/>
    <tableColumn id="6" name="Columna6" headerRowDxfId="699" dataDxfId="698" headerRowCellStyle="Millares" dataCellStyle="Millares 2"/>
    <tableColumn id="7" name="Columna7" headerRowDxfId="697" dataDxfId="696" headerRowCellStyle="Millares" dataCellStyle="Millares 2"/>
    <tableColumn id="8" name="Columna8" headerRowDxfId="695" dataDxfId="694" headerRowCellStyle="Millares" dataCellStyle="Millares 2"/>
    <tableColumn id="9" name="Columna9" headerRowDxfId="693" dataDxfId="692" headerRowCellStyle="Millares" dataCellStyle="Millares 2"/>
    <tableColumn id="10" name="Columna10" headerRowDxfId="691" dataDxfId="690" headerRowCellStyle="Millares" dataCellStyle="Millares 2"/>
    <tableColumn id="11" name="Columna11" headerRowDxfId="689" dataDxfId="688" headerRowCellStyle="Millares" dataCellStyle="Millares 2"/>
    <tableColumn id="3" name="Columna3" headerRowDxfId="687" dataDxfId="686" headerRowCellStyle="Millares" dataCellStyle="Porcentaje">
      <calculatedColumnFormula>+Tabla31562[[#This Row],[Columna11]]/Tabla31562[[#This Row],[Columna5]]</calculatedColumnFormula>
    </tableColumn>
    <tableColumn id="12" name="Columna12" headerRowDxfId="685" dataDxfId="684" headerRowCellStyle="Millares 7 3" dataCellStyle="Millares 7 3"/>
  </tableColumns>
  <tableStyleInfo showFirstColumn="0" showLastColumn="0" showRowStripes="1" showColumnStripes="0"/>
</table>
</file>

<file path=xl/tables/table43.xml><?xml version="1.0" encoding="utf-8"?>
<table xmlns="http://schemas.openxmlformats.org/spreadsheetml/2006/main" id="62" name="Tabla316" displayName="Tabla316" ref="A9:L38" headerRowCount="0" totalsRowShown="0" headerRowDxfId="683" dataDxfId="681" headerRowBorderDxfId="682" tableBorderDxfId="680" totalsRowBorderDxfId="679" headerRowCellStyle="Millares" dataCellStyle="Millares">
  <tableColumns count="12">
    <tableColumn id="1" name="Columna1" headerRowDxfId="678" dataDxfId="677" headerRowCellStyle="Normal 2 2 2 2" dataCellStyle="Normal 2 2 2 2"/>
    <tableColumn id="2" name="Columna2" headerRowDxfId="676" dataDxfId="675" headerRowCellStyle="Normal 17 3" dataCellStyle="Normal 17 3"/>
    <tableColumn id="4" name="Columna4" headerRowDxfId="674" dataDxfId="673" headerRowCellStyle="Millares" dataCellStyle="Millares"/>
    <tableColumn id="5" name="Columna5" headerRowDxfId="672" dataDxfId="671" headerRowCellStyle="Millares" dataCellStyle="Millares"/>
    <tableColumn id="6" name="Columna6" headerRowDxfId="670" dataDxfId="669" headerRowCellStyle="Millares" dataCellStyle="Millares"/>
    <tableColumn id="7" name="Columna7" headerRowDxfId="668" dataDxfId="667" headerRowCellStyle="Millares" dataCellStyle="Millares"/>
    <tableColumn id="8" name="Columna8" headerRowDxfId="666" dataDxfId="665" headerRowCellStyle="Millares" dataCellStyle="Millares"/>
    <tableColumn id="9" name="Columna9" headerRowDxfId="664" dataDxfId="663" headerRowCellStyle="Millares" dataCellStyle="Millares"/>
    <tableColumn id="10" name="Columna10" headerRowDxfId="662" dataDxfId="661" headerRowCellStyle="Millares" dataCellStyle="Millares"/>
    <tableColumn id="11" name="Columna11" headerRowDxfId="660" dataDxfId="659" headerRowCellStyle="Millares" dataCellStyle="Millares">
      <calculatedColumnFormula>SUM(F9:G9)</calculatedColumnFormula>
    </tableColumn>
    <tableColumn id="3" name="Columna3" headerRowDxfId="658" dataDxfId="657" headerRowCellStyle="Millares" dataCellStyle="Porcentaje">
      <calculatedColumnFormula>IFERROR(((Tabla316[[#This Row],[Columna11]]/Tabla316[[#This Row],[Columna5]])*100), "-")</calculatedColumnFormula>
    </tableColumn>
    <tableColumn id="12" name="Columna12" headerRowDxfId="656" dataDxfId="655" headerRowCellStyle="Millares 7 3" dataCellStyle="Millares 7 3"/>
  </tableColumns>
  <tableStyleInfo showFirstColumn="0" showLastColumn="0" showRowStripes="1" showColumnStripes="0"/>
</table>
</file>

<file path=xl/tables/table44.xml><?xml version="1.0" encoding="utf-8"?>
<table xmlns="http://schemas.openxmlformats.org/spreadsheetml/2006/main" id="63" name="Tabla317" displayName="Tabla317" ref="A9:L14" headerRowCount="0" totalsRowShown="0" headerRowDxfId="654" dataDxfId="652" headerRowBorderDxfId="653" tableBorderDxfId="651" totalsRowBorderDxfId="650" headerRowCellStyle="Millares">
  <tableColumns count="12">
    <tableColumn id="1" name="Columna1" headerRowDxfId="649" dataDxfId="648" headerRowCellStyle="Normal 2 2 2 2" dataCellStyle="Normal 2 2 2 2"/>
    <tableColumn id="2" name="Columna2" headerRowDxfId="647" dataDxfId="646" headerRowCellStyle="Normal 17 3" dataCellStyle="Normal 17 3"/>
    <tableColumn id="4" name="Columna4" headerRowDxfId="645" dataDxfId="644" headerRowCellStyle="Millares" dataCellStyle="Millares 2"/>
    <tableColumn id="5" name="Columna5" headerRowDxfId="643" dataDxfId="642" headerRowCellStyle="Millares" dataCellStyle="Millares 2"/>
    <tableColumn id="6" name="Columna6" headerRowDxfId="641" dataDxfId="640" headerRowCellStyle="Millares" dataCellStyle="Millares 2"/>
    <tableColumn id="7" name="Columna7" headerRowDxfId="639" dataDxfId="638" headerRowCellStyle="Millares" dataCellStyle="Millares 2"/>
    <tableColumn id="8" name="Columna8" headerRowDxfId="637" dataDxfId="636" headerRowCellStyle="Millares" dataCellStyle="Millares 2"/>
    <tableColumn id="9" name="Columna9" headerRowDxfId="635" dataDxfId="634" headerRowCellStyle="Millares" dataCellStyle="Millares 2"/>
    <tableColumn id="10" name="Columna10" headerRowDxfId="633" dataDxfId="632" headerRowCellStyle="Millares" dataCellStyle="Millares 2"/>
    <tableColumn id="11" name="Columna11" headerRowDxfId="631" dataDxfId="630" headerRowCellStyle="Millares" dataCellStyle="Millares 2">
      <calculatedColumnFormula>SUM(F9:G9)</calculatedColumnFormula>
    </tableColumn>
    <tableColumn id="3" name="Columna3" headerRowDxfId="629" dataDxfId="628" headerRowCellStyle="Millares" dataCellStyle="Porcentaje">
      <calculatedColumnFormula>IFERROR(((Tabla317[[#This Row],[Columna11]]/Tabla317[[#This Row],[Columna5]])*100), "-")</calculatedColumnFormula>
    </tableColumn>
    <tableColumn id="12" name="Columna12" headerRowDxfId="627" dataDxfId="626" headerRowCellStyle="Millares 7 3" dataCellStyle="Millares 7 3"/>
  </tableColumns>
  <tableStyleInfo showFirstColumn="0" showLastColumn="0" showRowStripes="1" showColumnStripes="0"/>
</table>
</file>

<file path=xl/tables/table45.xml><?xml version="1.0" encoding="utf-8"?>
<table xmlns="http://schemas.openxmlformats.org/spreadsheetml/2006/main" id="7" name="Tabla38" displayName="Tabla38" ref="A8:L37" headerRowCount="0" totalsRowShown="0" headerRowDxfId="625" dataDxfId="623" headerRowBorderDxfId="624" tableBorderDxfId="622" totalsRowBorderDxfId="621" headerRowCellStyle="Millares" dataCellStyle="Millares">
  <tableColumns count="12">
    <tableColumn id="1" name="Columna1" headerRowDxfId="620" dataDxfId="619" headerRowCellStyle="Normal 2 2 2 2" dataCellStyle="Normal 2 2 2 2"/>
    <tableColumn id="2" name="Columna2" headerRowDxfId="618" dataDxfId="617" headerRowCellStyle="Normal 17 3" dataCellStyle="Normal 17 3"/>
    <tableColumn id="4" name="Columna4" headerRowDxfId="616" dataDxfId="615" headerRowCellStyle="Millares" dataCellStyle="Millares"/>
    <tableColumn id="5" name="Columna5" headerRowDxfId="614" dataDxfId="613" headerRowCellStyle="Millares" dataCellStyle="Millares"/>
    <tableColumn id="6" name="Columna6" headerRowDxfId="612" dataDxfId="611" headerRowCellStyle="Millares" dataCellStyle="Millares"/>
    <tableColumn id="7" name="Columna7" headerRowDxfId="610" dataDxfId="609" headerRowCellStyle="Millares" dataCellStyle="Millares"/>
    <tableColumn id="8" name="Columna8" headerRowDxfId="608" dataDxfId="607" headerRowCellStyle="Millares" dataCellStyle="Millares"/>
    <tableColumn id="9" name="Columna9" headerRowDxfId="606" dataDxfId="605" headerRowCellStyle="Millares" dataCellStyle="Millares"/>
    <tableColumn id="10" name="Columna10" headerRowDxfId="604" dataDxfId="603" headerRowCellStyle="Millares" dataCellStyle="Millares"/>
    <tableColumn id="11" name="Columna11" headerRowDxfId="602" dataDxfId="601" headerRowCellStyle="Millares" dataCellStyle="Millares">
      <calculatedColumnFormula>SUM(F8:G8)</calculatedColumnFormula>
    </tableColumn>
    <tableColumn id="3" name="Columna3" headerRowDxfId="600" dataDxfId="599" headerRowCellStyle="Millares" dataCellStyle="Porcentaje">
      <calculatedColumnFormula>IFERROR(((Tabla38[[#This Row],[Columna11]]/Tabla38[[#This Row],[Columna5]])*100), "-")</calculatedColumnFormula>
    </tableColumn>
    <tableColumn id="12" name="Columna12" headerRowDxfId="598" dataDxfId="597" headerRowCellStyle="Millares 7 3" dataCellStyle="Millares 7 3"/>
  </tableColumns>
  <tableStyleInfo showFirstColumn="0" showLastColumn="0" showRowStripes="1" showColumnStripes="0"/>
</table>
</file>

<file path=xl/tables/table46.xml><?xml version="1.0" encoding="utf-8"?>
<table xmlns="http://schemas.openxmlformats.org/spreadsheetml/2006/main" id="8" name="Tabla39" displayName="Tabla39" ref="A9:L38" headerRowCount="0" totalsRowShown="0" headerRowDxfId="596" dataDxfId="594" headerRowBorderDxfId="595" tableBorderDxfId="593" totalsRowBorderDxfId="592" headerRowCellStyle="Millares" dataCellStyle="Millares">
  <tableColumns count="12">
    <tableColumn id="1" name="Columna1" headerRowDxfId="591" dataDxfId="590" headerRowCellStyle="Normal 2 2 2 2" dataCellStyle="Normal 2 2 2 2"/>
    <tableColumn id="2" name="Columna2" headerRowDxfId="589" dataDxfId="588" headerRowCellStyle="Normal 17 3" dataCellStyle="Normal 17 3"/>
    <tableColumn id="4" name="Columna4" headerRowDxfId="587" dataDxfId="586" headerRowCellStyle="Millares" dataCellStyle="Millares"/>
    <tableColumn id="5" name="Columna5" headerRowDxfId="585" dataDxfId="584" headerRowCellStyle="Millares" dataCellStyle="Millares"/>
    <tableColumn id="6" name="Columna6" headerRowDxfId="583" dataDxfId="582" headerRowCellStyle="Millares" dataCellStyle="Millares"/>
    <tableColumn id="7" name="Columna7" headerRowDxfId="581" dataDxfId="580" headerRowCellStyle="Millares" dataCellStyle="Millares"/>
    <tableColumn id="8" name="Columna8" headerRowDxfId="579" dataDxfId="578" headerRowCellStyle="Millares" dataCellStyle="Millares">
      <calculatedColumnFormula>+[59]!Tabla3[[#This Row],[Columna5]]-[59]!Tabla3[[#This Row],[Columna7]]</calculatedColumnFormula>
    </tableColumn>
    <tableColumn id="9" name="Columna9" headerRowDxfId="577" dataDxfId="576" headerRowCellStyle="Millares" dataCellStyle="Millares"/>
    <tableColumn id="10" name="Columna10" headerRowDxfId="575" dataDxfId="574" headerRowCellStyle="Millares" dataCellStyle="Millares"/>
    <tableColumn id="11" name="Columna11" headerRowDxfId="573" dataDxfId="572" headerRowCellStyle="Millares" dataCellStyle="Millares">
      <calculatedColumnFormula>SUM(F9:G9)</calculatedColumnFormula>
    </tableColumn>
    <tableColumn id="3" name="Columna3" headerRowDxfId="571" dataDxfId="570" headerRowCellStyle="Millares" dataCellStyle="Porcentaje">
      <calculatedColumnFormula>IFERROR(((Tabla39[[#This Row],[Columna11]]/Tabla39[[#This Row],[Columna5]])), "-")</calculatedColumnFormula>
    </tableColumn>
    <tableColumn id="12" name="Columna12" headerRowDxfId="569" dataDxfId="568" headerRowCellStyle="Millares 7 3" dataCellStyle="Millares 7 3"/>
  </tableColumns>
  <tableStyleInfo showFirstColumn="0" showLastColumn="0" showRowStripes="1" showColumnStripes="0"/>
</table>
</file>

<file path=xl/tables/table47.xml><?xml version="1.0" encoding="utf-8"?>
<table xmlns="http://schemas.openxmlformats.org/spreadsheetml/2006/main" id="9" name="Tabla310" displayName="Tabla310" ref="A9:L52" headerRowCount="0" totalsRowShown="0" headerRowDxfId="567" dataDxfId="565" headerRowBorderDxfId="566" tableBorderDxfId="564" totalsRowBorderDxfId="563" dataCellStyle="Millares 2">
  <tableColumns count="12">
    <tableColumn id="1" name="Columna1" headerRowDxfId="562" dataDxfId="561" dataCellStyle="Normal 17 3"/>
    <tableColumn id="2" name="Columna2" headerRowDxfId="560" dataDxfId="559" headerRowCellStyle="Normal 17 3" dataCellStyle="Normal 17 3"/>
    <tableColumn id="4" name="Columna4" headerRowDxfId="558" dataDxfId="557" dataCellStyle="Normal 17 3"/>
    <tableColumn id="5" name="Columna5" headerRowDxfId="556" dataDxfId="555" dataCellStyle="Millares 2"/>
    <tableColumn id="6" name="Columna6" headerRowDxfId="554" dataDxfId="553" dataCellStyle="Millares 2"/>
    <tableColumn id="7" name="Columna7" headerRowDxfId="552" dataDxfId="551" dataCellStyle="Millares 2"/>
    <tableColumn id="8" name="Columna8" headerRowDxfId="550" dataDxfId="549" dataCellStyle="Millares 2"/>
    <tableColumn id="9" name="Columna9" headerRowDxfId="548" dataDxfId="547" dataCellStyle="Millares 2"/>
    <tableColumn id="10" name="Columna10" headerRowDxfId="546" dataDxfId="545" dataCellStyle="Millares 2"/>
    <tableColumn id="11" name="Columna11" headerRowDxfId="544" dataDxfId="543" dataCellStyle="Millares 2"/>
    <tableColumn id="3" name="Columna3" headerRowDxfId="542" dataDxfId="541" dataCellStyle="Millares 2">
      <calculatedColumnFormula>SUM(G9:H9)</calculatedColumnFormula>
    </tableColumn>
    <tableColumn id="12" name="Columna12" headerRowDxfId="540" dataDxfId="539"/>
  </tableColumns>
  <tableStyleInfo showFirstColumn="0" showLastColumn="0" showRowStripes="1" showColumnStripes="0"/>
</table>
</file>

<file path=xl/tables/table48.xml><?xml version="1.0" encoding="utf-8"?>
<table xmlns="http://schemas.openxmlformats.org/spreadsheetml/2006/main" id="10" name="Tabla311" displayName="Tabla311" ref="A9:L15" headerRowCount="0" totalsRowShown="0" headerRowDxfId="538" dataDxfId="536" headerRowBorderDxfId="537" tableBorderDxfId="535" totalsRowBorderDxfId="534">
  <tableColumns count="12">
    <tableColumn id="1" name="Columna1" headerRowDxfId="533" dataDxfId="532" headerRowCellStyle="Normal 2 2 2 2" dataCellStyle="Normal 2 2 2 2"/>
    <tableColumn id="2" name="Columna2" headerRowDxfId="531" dataDxfId="530" headerRowCellStyle="Normal 17 3" dataCellStyle="Normal 17 3"/>
    <tableColumn id="4" name="Columna4" headerRowDxfId="529" dataDxfId="528"/>
    <tableColumn id="5" name="Columna5" headerRowDxfId="527" dataDxfId="526"/>
    <tableColumn id="6" name="Columna6" headerRowDxfId="525" dataDxfId="524"/>
    <tableColumn id="7" name="Columna7" headerRowDxfId="523" dataDxfId="522"/>
    <tableColumn id="8" name="Columna8" headerRowDxfId="521" dataDxfId="520"/>
    <tableColumn id="9" name="Columna9" headerRowDxfId="519" dataDxfId="518"/>
    <tableColumn id="10" name="Columna10" headerRowDxfId="517" dataDxfId="516"/>
    <tableColumn id="11" name="Columna11" headerRowDxfId="515" dataDxfId="514">
      <calculatedColumnFormula>SUM(F9:G9)</calculatedColumnFormula>
    </tableColumn>
    <tableColumn id="3" name="Columna3" headerRowDxfId="513" dataDxfId="512" dataCellStyle="Porcentaje">
      <calculatedColumnFormula>IFERROR(((Tabla311[[#This Row],[Columna11]]/Tabla311[[#This Row],[Columna5]])*100), "-")</calculatedColumnFormula>
    </tableColumn>
    <tableColumn id="12" name="Columna12" headerRowDxfId="511" dataDxfId="510" headerRowCellStyle="Millares 7 3" dataCellStyle="Millares 7 3"/>
  </tableColumns>
  <tableStyleInfo showFirstColumn="0" showLastColumn="0" showRowStripes="1" showColumnStripes="0"/>
</table>
</file>

<file path=xl/tables/table49.xml><?xml version="1.0" encoding="utf-8"?>
<table xmlns="http://schemas.openxmlformats.org/spreadsheetml/2006/main" id="33" name="Tabla33" displayName="Tabla33" ref="A9:L38" headerRowCount="0" totalsRowShown="0" headerRowDxfId="509" dataDxfId="507" headerRowBorderDxfId="508" tableBorderDxfId="506" totalsRowBorderDxfId="505" headerRowCellStyle="Millares" dataCellStyle="Millares">
  <tableColumns count="12">
    <tableColumn id="1" name="Columna1" headerRowDxfId="504" dataDxfId="503" headerRowCellStyle="Normal 2 2 2 2" dataCellStyle="Normal 2 2 2 2"/>
    <tableColumn id="2" name="Columna2" headerRowDxfId="502" dataDxfId="501" headerRowCellStyle="Normal 17 3" dataCellStyle="Normal 17 3"/>
    <tableColumn id="4" name="Columna4" headerRowDxfId="500" dataDxfId="499" headerRowCellStyle="Millares" dataCellStyle="Millares"/>
    <tableColumn id="5" name="Columna5" headerRowDxfId="498" dataDxfId="497" headerRowCellStyle="Millares" dataCellStyle="Millares"/>
    <tableColumn id="6" name="Columna6" headerRowDxfId="496" dataDxfId="495" headerRowCellStyle="Millares" dataCellStyle="Millares"/>
    <tableColumn id="7" name="Columna7" headerRowDxfId="494" dataDxfId="493" headerRowCellStyle="Millares" dataCellStyle="Millares"/>
    <tableColumn id="8" name="Columna8" headerRowDxfId="492" dataDxfId="491" headerRowCellStyle="Millares" dataCellStyle="Millares"/>
    <tableColumn id="9" name="Columna9" headerRowDxfId="490" dataDxfId="489" headerRowCellStyle="Millares" dataCellStyle="Millares"/>
    <tableColumn id="10" name="Columna10" headerRowDxfId="488" dataDxfId="487" headerRowCellStyle="Millares" dataCellStyle="Millares"/>
    <tableColumn id="11" name="Columna11" headerRowDxfId="486" dataDxfId="485" headerRowCellStyle="Millares" dataCellStyle="Millares">
      <calculatedColumnFormula>SUM(F9:G9)</calculatedColumnFormula>
    </tableColumn>
    <tableColumn id="3" name="Columna3" headerRowDxfId="484" dataDxfId="483" headerRowCellStyle="Millares" dataCellStyle="Porcentaje">
      <calculatedColumnFormula>IFERROR((([61]!Tabla3[[#This Row],[Columna11]]/[61]!Tabla3[[#This Row],[Columna5]])*100), "-")</calculatedColumnFormula>
    </tableColumn>
    <tableColumn id="12" name="Columna12" headerRowDxfId="482" dataDxfId="481" headerRowCellStyle="Millares 7 3" dataCellStyle="Millares 7 3"/>
  </tableColumns>
  <tableStyleInfo showFirstColumn="0" showLastColumn="0" showRowStripes="1" showColumnStripes="0"/>
</table>
</file>

<file path=xl/tables/table50.xml><?xml version="1.0" encoding="utf-8"?>
<table xmlns="http://schemas.openxmlformats.org/spreadsheetml/2006/main" id="34" name="Tabla3835" displayName="Tabla3835" ref="A9:L15" headerRowCount="0" totalsRowShown="0" headerRowDxfId="480" dataDxfId="478" headerRowBorderDxfId="479" tableBorderDxfId="477" totalsRowBorderDxfId="476" headerRowCellStyle="Millares" dataCellStyle="Millares">
  <tableColumns count="12">
    <tableColumn id="1" name="Columna1" headerRowDxfId="475" dataDxfId="474" headerRowCellStyle="Normal 2 2 2 2" dataCellStyle="Normal 2 2 2 2"/>
    <tableColumn id="2" name="Columna2" headerRowDxfId="473" dataDxfId="472" headerRowCellStyle="Normal 17 3" dataCellStyle="Normal 17 3"/>
    <tableColumn id="4" name="Columna4" headerRowDxfId="471" dataDxfId="470" headerRowCellStyle="Millares" dataCellStyle="Millares"/>
    <tableColumn id="5" name="Columna5" headerRowDxfId="469" dataDxfId="468" headerRowCellStyle="Millares" dataCellStyle="Millares"/>
    <tableColumn id="6" name="Columna6" headerRowDxfId="467" dataDxfId="466" headerRowCellStyle="Millares" dataCellStyle="Millares"/>
    <tableColumn id="7" name="Columna7" headerRowDxfId="465" dataDxfId="464" headerRowCellStyle="Millares" dataCellStyle="Millares"/>
    <tableColumn id="8" name="Columna8" headerRowDxfId="463" dataDxfId="462" headerRowCellStyle="Millares" dataCellStyle="Millares"/>
    <tableColumn id="9" name="Columna9" headerRowDxfId="461" dataDxfId="460" headerRowCellStyle="Millares" dataCellStyle="Millares"/>
    <tableColumn id="10" name="Columna10" headerRowDxfId="459" dataDxfId="458" headerRowCellStyle="Millares" dataCellStyle="Millares"/>
    <tableColumn id="11" name="Columna11" headerRowDxfId="457" dataDxfId="456" headerRowCellStyle="Millares" dataCellStyle="Millares">
      <calculatedColumnFormula>SUM(F9:G9)</calculatedColumnFormula>
    </tableColumn>
    <tableColumn id="3" name="Columna3" headerRowDxfId="455" dataDxfId="454" headerRowCellStyle="Millares" dataCellStyle="Porcentaje">
      <calculatedColumnFormula>IFERROR(((Tabla3835[[#This Row],[Columna11]]/Tabla3835[[#This Row],[Columna5]])*100), "-")</calculatedColumnFormula>
    </tableColumn>
    <tableColumn id="12" name="Columna12" headerRowDxfId="453" dataDxfId="452" headerRowCellStyle="Millares 7 3" dataCellStyle="Millares 7 3"/>
  </tableColumns>
  <tableStyleInfo showFirstColumn="0" showLastColumn="0" showRowStripes="1" showColumnStripes="0"/>
</table>
</file>

<file path=xl/tables/table51.xml><?xml version="1.0" encoding="utf-8"?>
<table xmlns="http://schemas.openxmlformats.org/spreadsheetml/2006/main" id="35" name="Tabla3936" displayName="Tabla3936" ref="A9:L38" headerRowCount="0" totalsRowShown="0" headerRowDxfId="451" dataDxfId="449" headerRowBorderDxfId="450" tableBorderDxfId="448" totalsRowBorderDxfId="447" headerRowCellStyle="Millares" dataCellStyle="Millares">
  <tableColumns count="12">
    <tableColumn id="1" name="Columna1" headerRowDxfId="446" dataDxfId="445" headerRowCellStyle="Normal 2 2 2 2" dataCellStyle="Normal 2 2 2 2"/>
    <tableColumn id="2" name="Columna2" headerRowDxfId="444" dataDxfId="443" headerRowCellStyle="Normal 17 3" dataCellStyle="Normal 17 3"/>
    <tableColumn id="4" name="Columna4" headerRowDxfId="442" dataDxfId="441" headerRowCellStyle="Millares" dataCellStyle="Millares"/>
    <tableColumn id="5" name="Columna5" headerRowDxfId="440" dataDxfId="439" headerRowCellStyle="Millares" dataCellStyle="Millares"/>
    <tableColumn id="6" name="Columna6" headerRowDxfId="438" dataDxfId="437" headerRowCellStyle="Millares" dataCellStyle="Millares"/>
    <tableColumn id="7" name="Columna7" headerRowDxfId="436" dataDxfId="435" headerRowCellStyle="Millares" dataCellStyle="Millares"/>
    <tableColumn id="8" name="Columna8" headerRowDxfId="434" dataDxfId="433" headerRowCellStyle="Millares" dataCellStyle="Millares"/>
    <tableColumn id="9" name="Columna9" headerRowDxfId="432" dataDxfId="431" headerRowCellStyle="Millares" dataCellStyle="Millares"/>
    <tableColumn id="10" name="Columna10" headerRowDxfId="430" dataDxfId="429" headerRowCellStyle="Millares" dataCellStyle="Millares"/>
    <tableColumn id="11" name="Columna11" headerRowDxfId="428" dataDxfId="427" headerRowCellStyle="Millares" dataCellStyle="Millares">
      <calculatedColumnFormula>SUM(F9:G9)</calculatedColumnFormula>
    </tableColumn>
    <tableColumn id="3" name="Columna3" headerRowDxfId="426" dataDxfId="425" headerRowCellStyle="Millares" dataCellStyle="Porcentaje">
      <calculatedColumnFormula>IFERROR(((Tabla3936[[#This Row],[Columna11]]/Tabla3936[[#This Row],[Columna5]])*100), "-")</calculatedColumnFormula>
    </tableColumn>
    <tableColumn id="12" name="Columna12" headerRowDxfId="424" dataDxfId="423" headerRowCellStyle="Millares 7 3" dataCellStyle="Millares 7 3"/>
  </tableColumns>
  <tableStyleInfo showFirstColumn="0" showLastColumn="0" showRowStripes="1" showColumnStripes="0"/>
</table>
</file>

<file path=xl/tables/table52.xml><?xml version="1.0" encoding="utf-8"?>
<table xmlns="http://schemas.openxmlformats.org/spreadsheetml/2006/main" id="36" name="Tabla31037" displayName="Tabla31037" ref="A9:L28" headerRowCount="0" totalsRowShown="0" headerRowDxfId="422" dataDxfId="420" headerRowBorderDxfId="421" tableBorderDxfId="419" totalsRowBorderDxfId="418" headerRowCellStyle="Millares" dataCellStyle="Millares">
  <sortState ref="A9:L24">
    <sortCondition ref="A9"/>
  </sortState>
  <tableColumns count="12">
    <tableColumn id="1" name="Columna1" headerRowDxfId="417" dataDxfId="416" headerRowCellStyle="Normal 2 2 2 2" dataCellStyle="Normal 2 2 2 2"/>
    <tableColumn id="2" name="Columna2" headerRowDxfId="415" dataDxfId="414" headerRowCellStyle="Normal 17 3" dataCellStyle="Normal 17 3"/>
    <tableColumn id="4" name="Columna4" headerRowDxfId="413" dataDxfId="412" headerRowCellStyle="Millares" dataCellStyle="Millares"/>
    <tableColumn id="5" name="Columna5" headerRowDxfId="411" dataDxfId="410" headerRowCellStyle="Millares" dataCellStyle="Millares"/>
    <tableColumn id="6" name="Columna6" headerRowDxfId="409" dataDxfId="408" headerRowCellStyle="Millares" dataCellStyle="Millares"/>
    <tableColumn id="7" name="Columna7" headerRowDxfId="407" dataDxfId="406" headerRowCellStyle="Millares" dataCellStyle="Millares"/>
    <tableColumn id="8" name="Columna8" headerRowDxfId="405" dataDxfId="404" headerRowCellStyle="Millares" dataCellStyle="Millares"/>
    <tableColumn id="9" name="Columna9" headerRowDxfId="403" dataDxfId="402" headerRowCellStyle="Millares" dataCellStyle="Millares"/>
    <tableColumn id="10" name="Columna10" headerRowDxfId="401" dataDxfId="400" headerRowCellStyle="Millares" dataCellStyle="Millares"/>
    <tableColumn id="11" name="Columna11" headerRowDxfId="399" dataDxfId="398" headerRowCellStyle="Millares" dataCellStyle="Millares">
      <calculatedColumnFormula>SUM(F9:G9)</calculatedColumnFormula>
    </tableColumn>
    <tableColumn id="3" name="Columna3" headerRowDxfId="397" dataDxfId="396" headerRowCellStyle="Millares" dataCellStyle="Porcentaje">
      <calculatedColumnFormula>IFERROR(((Tabla31037[[#This Row],[Columna11]]/Tabla31037[[#This Row],[Columna5]])*100), "-")</calculatedColumnFormula>
    </tableColumn>
    <tableColumn id="12" name="Columna12" headerRowDxfId="395" dataDxfId="394" headerRowCellStyle="Millares 7 3" dataCellStyle="Millares 7 3"/>
  </tableColumns>
  <tableStyleInfo showFirstColumn="0" showLastColumn="0" showRowStripes="1" showColumnStripes="0"/>
</table>
</file>

<file path=xl/tables/table53.xml><?xml version="1.0" encoding="utf-8"?>
<table xmlns="http://schemas.openxmlformats.org/spreadsheetml/2006/main" id="11" name="Tabla3412" displayName="Tabla3412" ref="A9:L16" headerRowCount="0" totalsRowShown="0" headerRowDxfId="393" dataDxfId="391" headerRowBorderDxfId="392" tableBorderDxfId="390" totalsRowBorderDxfId="389" headerRowCellStyle="Millares" dataCellStyle="Millares">
  <tableColumns count="12">
    <tableColumn id="1" name="Columna1" headerRowDxfId="388" dataDxfId="387" headerRowCellStyle="Normal 2 2 2 2" dataCellStyle="Normal 2 2 2 2"/>
    <tableColumn id="2" name="Columna2" headerRowDxfId="386" dataDxfId="385" headerRowCellStyle="Normal 17 3" dataCellStyle="Normal 17 3"/>
    <tableColumn id="4" name="Columna4" headerRowDxfId="384" dataDxfId="383" headerRowCellStyle="Millares" dataCellStyle="Millares 2"/>
    <tableColumn id="5" name="Columna5" headerRowDxfId="382" dataDxfId="381" headerRowCellStyle="Millares" dataCellStyle="Millares"/>
    <tableColumn id="6" name="Columna6" headerRowDxfId="380" dataDxfId="379" headerRowCellStyle="Millares" dataCellStyle="Millares"/>
    <tableColumn id="7" name="Columna7" headerRowDxfId="378" dataDxfId="377" headerRowCellStyle="Millares" dataCellStyle="Millares"/>
    <tableColumn id="8" name="Columna8" headerRowDxfId="376" dataDxfId="375" headerRowCellStyle="Millares" dataCellStyle="Millares"/>
    <tableColumn id="9" name="Columna9" headerRowDxfId="374" dataDxfId="373" headerRowCellStyle="Millares" dataCellStyle="Millares"/>
    <tableColumn id="10" name="Columna10" headerRowDxfId="372" dataDxfId="371" headerRowCellStyle="Millares" dataCellStyle="Millares"/>
    <tableColumn id="11" name="Columna11" headerRowDxfId="370" dataDxfId="369" headerRowCellStyle="Millares" dataCellStyle="Millares">
      <calculatedColumnFormula>SUM(F9:G9)</calculatedColumnFormula>
    </tableColumn>
    <tableColumn id="3" name="Columna3" headerRowDxfId="368" dataDxfId="367" headerRowCellStyle="Millares" dataCellStyle="Porcentaje">
      <calculatedColumnFormula>IFERROR(((Tabla3412[[#This Row],[Columna11]]/Tabla3412[[#This Row],[Columna5]])*100), "-")</calculatedColumnFormula>
    </tableColumn>
    <tableColumn id="12" name="Columna12" headerRowDxfId="366" dataDxfId="365" headerRowCellStyle="Millares 7 3" dataCellStyle="Millares 7 3"/>
  </tableColumns>
  <tableStyleInfo showFirstColumn="0" showLastColumn="0" showRowStripes="1" showColumnStripes="0"/>
</table>
</file>

<file path=xl/tables/table54.xml><?xml version="1.0" encoding="utf-8"?>
<table xmlns="http://schemas.openxmlformats.org/spreadsheetml/2006/main" id="43" name="Tabla3644" displayName="Tabla3644" ref="A9:L23" headerRowCount="0" totalsRowShown="0" headerRowDxfId="364" dataDxfId="362" headerRowBorderDxfId="363" tableBorderDxfId="361" totalsRowBorderDxfId="360" headerRowCellStyle="Millares" dataCellStyle="Millares">
  <tableColumns count="12">
    <tableColumn id="1" name="Columna1" headerRowDxfId="359" dataDxfId="358" headerRowCellStyle="Normal 2 2 2 2" dataCellStyle="Normal 2 2 2 2"/>
    <tableColumn id="2" name="Columna2" headerRowDxfId="357" dataDxfId="356" headerRowCellStyle="Normal 17 3" dataCellStyle="Normal 17 3"/>
    <tableColumn id="4" name="Columna4" headerRowDxfId="355" dataDxfId="354" headerRowCellStyle="Millares" dataCellStyle="Millares"/>
    <tableColumn id="5" name="Columna5" headerRowDxfId="353" dataDxfId="352" headerRowCellStyle="Millares" dataCellStyle="Millares"/>
    <tableColumn id="6" name="Columna6" headerRowDxfId="351" dataDxfId="350" headerRowCellStyle="Millares" dataCellStyle="Millares">
      <calculatedColumnFormula>SUBTOTAL(9,#REF!)</calculatedColumnFormula>
    </tableColumn>
    <tableColumn id="7" name="Columna7" headerRowDxfId="349" dataDxfId="348" headerRowCellStyle="Millares" dataCellStyle="Millares"/>
    <tableColumn id="8" name="Columna8" headerRowDxfId="347" dataDxfId="346" headerRowCellStyle="Millares" dataCellStyle="Millares"/>
    <tableColumn id="9" name="Columna9" headerRowDxfId="345" dataDxfId="344" headerRowCellStyle="Millares" dataCellStyle="Millares"/>
    <tableColumn id="10" name="Columna10" headerRowDxfId="343" dataDxfId="342" headerRowCellStyle="Millares" dataCellStyle="Millares"/>
    <tableColumn id="11" name="Columna11" headerRowDxfId="341" dataDxfId="340" headerRowCellStyle="Millares" dataCellStyle="Millares">
      <calculatedColumnFormula>SUM(F9:G9)</calculatedColumnFormula>
    </tableColumn>
    <tableColumn id="3" name="Columna3" headerRowDxfId="339" dataDxfId="338" headerRowCellStyle="Millares" dataCellStyle="Porcentaje">
      <calculatedColumnFormula>IFERROR(((Tabla3644[[#This Row],[Columna11]]/Tabla3644[[#This Row],[Columna5]])*100), "-")</calculatedColumnFormula>
    </tableColumn>
    <tableColumn id="12" name="Columna12" headerRowDxfId="337" dataDxfId="336" headerRowCellStyle="Millares 7 3" dataCellStyle="Millares 7 3"/>
  </tableColumns>
  <tableStyleInfo showFirstColumn="0" showLastColumn="0" showRowStripes="1" showColumnStripes="0"/>
</table>
</file>

<file path=xl/tables/table55.xml><?xml version="1.0" encoding="utf-8"?>
<table xmlns="http://schemas.openxmlformats.org/spreadsheetml/2006/main" id="12" name="Tabla313" displayName="Tabla313" ref="A9:L39" headerRowCount="0" totalsRowShown="0" headerRowDxfId="335" dataDxfId="333" headerRowBorderDxfId="334" tableBorderDxfId="332" totalsRowBorderDxfId="331" headerRowCellStyle="Millares" dataCellStyle="Millares">
  <tableColumns count="12">
    <tableColumn id="1" name="Columna1" headerRowDxfId="330" dataDxfId="329" headerRowCellStyle="Normal 2 2 2 2" dataCellStyle="Normal 2 2 2 2"/>
    <tableColumn id="2" name="Columna2" headerRowDxfId="328" dataDxfId="327" headerRowCellStyle="Normal 17 3" dataCellStyle="Normal 17 3"/>
    <tableColumn id="4" name="Columna4" headerRowDxfId="326" dataDxfId="325" headerRowCellStyle="Millares" dataCellStyle="Millares"/>
    <tableColumn id="5" name="Columna5" headerRowDxfId="324" dataDxfId="323" headerRowCellStyle="Millares" dataCellStyle="Millares"/>
    <tableColumn id="6" name="Columna6" headerRowDxfId="322" dataDxfId="321" headerRowCellStyle="Millares" dataCellStyle="Millares"/>
    <tableColumn id="7" name="Columna7" headerRowDxfId="320" dataDxfId="319" headerRowCellStyle="Millares" dataCellStyle="Millares"/>
    <tableColumn id="8" name="Columna8" headerRowDxfId="318" dataDxfId="317" headerRowCellStyle="Millares" dataCellStyle="Millares"/>
    <tableColumn id="9" name="Columna9" headerRowDxfId="316" dataDxfId="315" headerRowCellStyle="Millares" dataCellStyle="Millares"/>
    <tableColumn id="10" name="Columna10" headerRowDxfId="314" dataDxfId="313" headerRowCellStyle="Millares" dataCellStyle="Millares"/>
    <tableColumn id="11" name="Columna11" headerRowDxfId="312" dataDxfId="311" headerRowCellStyle="Millares" dataCellStyle="Millares">
      <calculatedColumnFormula>SUM(F9:G9)</calculatedColumnFormula>
    </tableColumn>
    <tableColumn id="3" name="Columna3" headerRowDxfId="310" dataDxfId="309" headerRowCellStyle="Millares" dataCellStyle="Porcentaje">
      <calculatedColumnFormula>IFERROR(((Tabla313[[#This Row],[Columna11]]/Tabla313[[#This Row],[Columna5]])), "-")</calculatedColumnFormula>
    </tableColumn>
    <tableColumn id="12" name="Columna12" headerRowDxfId="308" dataDxfId="307" headerRowCellStyle="Millares 7 3" dataCellStyle="Millares 7 3"/>
  </tableColumns>
  <tableStyleInfo showFirstColumn="0" showLastColumn="0" showRowStripes="1" showColumnStripes="0"/>
</table>
</file>

<file path=xl/tables/table56.xml><?xml version="1.0" encoding="utf-8"?>
<table xmlns="http://schemas.openxmlformats.org/spreadsheetml/2006/main" id="13" name="Tabla314" displayName="Tabla314" ref="A9:L38" headerRowCount="0" totalsRowShown="0" headerRowDxfId="306" dataDxfId="304" headerRowBorderDxfId="305" tableBorderDxfId="303" totalsRowBorderDxfId="302" headerRowCellStyle="Millares" dataCellStyle="Millares">
  <tableColumns count="12">
    <tableColumn id="1" name="Columna1" headerRowDxfId="301" dataDxfId="300" headerRowCellStyle="Normal 2 2 2 2" dataCellStyle="Normal 2 2 2 2"/>
    <tableColumn id="2" name="Columna2" headerRowDxfId="299" dataDxfId="298" headerRowCellStyle="Normal 17 3" dataCellStyle="Normal 17 3"/>
    <tableColumn id="4" name="Columna4" headerRowDxfId="297" dataDxfId="296" headerRowCellStyle="Millares" dataCellStyle="Millares"/>
    <tableColumn id="5" name="Columna5" headerRowDxfId="295" dataDxfId="294" headerRowCellStyle="Millares" dataCellStyle="Millares"/>
    <tableColumn id="6" name="Columna6" headerRowDxfId="293" dataDxfId="292" headerRowCellStyle="Millares" dataCellStyle="Millares"/>
    <tableColumn id="7" name="Columna7" headerRowDxfId="291" dataDxfId="290" headerRowCellStyle="Millares" dataCellStyle="Millares"/>
    <tableColumn id="8" name="Columna8" headerRowDxfId="289" dataDxfId="288" headerRowCellStyle="Millares" dataCellStyle="Millares"/>
    <tableColumn id="9" name="Columna9" headerRowDxfId="287" dataDxfId="286" headerRowCellStyle="Millares" dataCellStyle="Millares"/>
    <tableColumn id="10" name="Columna10" headerRowDxfId="285" dataDxfId="284" headerRowCellStyle="Millares" dataCellStyle="Millares"/>
    <tableColumn id="11" name="Columna11" headerRowDxfId="283" dataDxfId="282" headerRowCellStyle="Millares" dataCellStyle="Millares">
      <calculatedColumnFormula>SUM(F9:G9)</calculatedColumnFormula>
    </tableColumn>
    <tableColumn id="3" name="Columna3" headerRowDxfId="281" dataDxfId="280" headerRowCellStyle="Millares" dataCellStyle="Porcentaje">
      <calculatedColumnFormula>IFERROR((([66]!Tabla3[[#This Row],[Columna11]]/[66]!Tabla3[[#This Row],[Columna5]])*1), "-")</calculatedColumnFormula>
    </tableColumn>
    <tableColumn id="12" name="Columna12" headerRowDxfId="279" dataDxfId="278" headerRowCellStyle="Millares 7 3" dataCellStyle="Millares 7 3"/>
  </tableColumns>
  <tableStyleInfo showFirstColumn="0" showLastColumn="0" showRowStripes="1" showColumnStripes="0"/>
</table>
</file>

<file path=xl/tables/table57.xml><?xml version="1.0" encoding="utf-8"?>
<table xmlns="http://schemas.openxmlformats.org/spreadsheetml/2006/main" id="14" name="Tabla3415" displayName="Tabla3415" ref="A9:L38" headerRowCount="0" totalsRowShown="0" headerRowDxfId="277" dataDxfId="275" headerRowBorderDxfId="276" tableBorderDxfId="274" totalsRowBorderDxfId="273" headerRowCellStyle="Millares" dataCellStyle="Millares">
  <tableColumns count="12">
    <tableColumn id="1" name="Columna1" headerRowDxfId="272" dataDxfId="271" headerRowCellStyle="Normal 2 2 2 2" dataCellStyle="Normal 2 2 2 2"/>
    <tableColumn id="2" name="Columna2" headerRowDxfId="270" dataDxfId="269" headerRowCellStyle="Normal 17 3" dataCellStyle="Normal 17 3"/>
    <tableColumn id="4" name="Columna4" headerRowDxfId="268" dataDxfId="267" headerRowCellStyle="Millares" dataCellStyle="Millares"/>
    <tableColumn id="5" name="Columna5" headerRowDxfId="266" dataDxfId="265" headerRowCellStyle="Millares" dataCellStyle="Millares"/>
    <tableColumn id="6" name="Columna6" headerRowDxfId="264" dataDxfId="263" headerRowCellStyle="Millares" dataCellStyle="Millares"/>
    <tableColumn id="7" name="Columna7" headerRowDxfId="262" dataDxfId="261" headerRowCellStyle="Millares" dataCellStyle="Millares"/>
    <tableColumn id="8" name="Columna8" headerRowDxfId="260" dataDxfId="259" headerRowCellStyle="Millares" dataCellStyle="Millares"/>
    <tableColumn id="9" name="Columna9" headerRowDxfId="258" dataDxfId="257" headerRowCellStyle="Millares" dataCellStyle="Millares"/>
    <tableColumn id="10" name="Columna10" headerRowDxfId="256" dataDxfId="255" headerRowCellStyle="Millares" dataCellStyle="Millares"/>
    <tableColumn id="11" name="Columna11" headerRowDxfId="254" dataDxfId="253" headerRowCellStyle="Millares" dataCellStyle="Millares">
      <calculatedColumnFormula>SUM(F9:G9)</calculatedColumnFormula>
    </tableColumn>
    <tableColumn id="3" name="Columna3" headerRowDxfId="252" dataDxfId="251" headerRowCellStyle="Millares" dataCellStyle="Porcentaje">
      <calculatedColumnFormula>+Tabla3415[[#This Row],[Columna11]]/Tabla3415[[#This Row],[Columna5]]</calculatedColumnFormula>
    </tableColumn>
    <tableColumn id="12" name="Columna12" headerRowDxfId="250" dataDxfId="249" headerRowCellStyle="Millares 7 3" dataCellStyle="Millares 7 3"/>
  </tableColumns>
  <tableStyleInfo showFirstColumn="0" showLastColumn="0" showRowStripes="1" showColumnStripes="0"/>
</table>
</file>

<file path=xl/tables/table58.xml><?xml version="1.0" encoding="utf-8"?>
<table xmlns="http://schemas.openxmlformats.org/spreadsheetml/2006/main" id="64" name="Tabla31865" displayName="Tabla31865" ref="A9:L13" headerRowCount="0" totalsRowShown="0" headerRowDxfId="248" dataDxfId="246" headerRowBorderDxfId="247" tableBorderDxfId="245" totalsRowBorderDxfId="244" headerRowCellStyle="Millares">
  <tableColumns count="12">
    <tableColumn id="1" name="Columna1" headerRowDxfId="243" dataDxfId="242" headerRowCellStyle="Normal 2 2 2 2" dataCellStyle="Normal 2 2 2 2"/>
    <tableColumn id="2" name="Columna2" headerRowDxfId="241" dataDxfId="240" headerRowCellStyle="Normal 17 3" dataCellStyle="Normal 17 3"/>
    <tableColumn id="4" name="Columna4" headerRowDxfId="239" dataDxfId="238" headerRowCellStyle="Millares" dataCellStyle="Millares 2"/>
    <tableColumn id="5" name="Columna5" headerRowDxfId="237" dataDxfId="236" headerRowCellStyle="Millares" dataCellStyle="Millares 2"/>
    <tableColumn id="6" name="Columna6" headerRowDxfId="235" dataDxfId="234" headerRowCellStyle="Millares" dataCellStyle="Millares 2"/>
    <tableColumn id="7" name="Columna7" headerRowDxfId="233" dataDxfId="232" headerRowCellStyle="Millares" dataCellStyle="Millares 2"/>
    <tableColumn id="8" name="Columna8" headerRowDxfId="231" dataDxfId="230" headerRowCellStyle="Millares" dataCellStyle="Millares 2"/>
    <tableColumn id="9" name="Columna9" headerRowDxfId="229" dataDxfId="228" headerRowCellStyle="Millares" dataCellStyle="Millares 2"/>
    <tableColumn id="10" name="Columna10" headerRowDxfId="227" dataDxfId="226" headerRowCellStyle="Millares" dataCellStyle="Millares 2"/>
    <tableColumn id="11" name="Columna11" headerRowDxfId="225" dataDxfId="224" headerRowCellStyle="Millares" dataCellStyle="Millares 2">
      <calculatedColumnFormula>SUM(F9:G9)</calculatedColumnFormula>
    </tableColumn>
    <tableColumn id="3" name="Columna3" headerRowDxfId="223" dataDxfId="222" headerRowCellStyle="Millares" dataCellStyle="Porcentaje">
      <calculatedColumnFormula>IFERROR(((Tabla31865[[#This Row],[Columna11]]/Tabla31865[[#This Row],[Columna5]])*100), "-")</calculatedColumnFormula>
    </tableColumn>
    <tableColumn id="12" name="Columna12" headerRowDxfId="221" dataDxfId="220" headerRowCellStyle="Millares 7 3" dataCellStyle="Millares 7 3"/>
  </tableColumns>
  <tableStyleInfo showFirstColumn="0" showLastColumn="0" showRowStripes="1" showColumnStripes="0"/>
</table>
</file>

<file path=xl/tables/table59.xml><?xml version="1.0" encoding="utf-8"?>
<table xmlns="http://schemas.openxmlformats.org/spreadsheetml/2006/main" id="37" name="Tabla31138" displayName="Tabla31138" ref="A9:L10" headerRowCount="0" totalsRowShown="0" headerRowDxfId="219" dataDxfId="217" headerRowBorderDxfId="218" tableBorderDxfId="216" totalsRowBorderDxfId="215" headerRowCellStyle="Millares" dataCellStyle="Millares">
  <tableColumns count="12">
    <tableColumn id="1" name="Columna1" headerRowDxfId="214" dataDxfId="213" headerRowCellStyle="Normal 2 2 2 2" dataCellStyle="Normal 2 2 2 2"/>
    <tableColumn id="2" name="Columna2" headerRowDxfId="212" dataDxfId="211" headerRowCellStyle="Normal 17 3" dataCellStyle="Normal 17 3"/>
    <tableColumn id="4" name="Columna4" headerRowDxfId="210" dataDxfId="209" headerRowCellStyle="Millares" dataCellStyle="Millares"/>
    <tableColumn id="5" name="Columna5" headerRowDxfId="208" dataDxfId="207" headerRowCellStyle="Millares" dataCellStyle="Millares"/>
    <tableColumn id="6" name="Columna6" headerRowDxfId="206" dataDxfId="205" headerRowCellStyle="Millares" dataCellStyle="Millares"/>
    <tableColumn id="7" name="Columna7" headerRowDxfId="204" dataDxfId="203" headerRowCellStyle="Millares" dataCellStyle="Millares"/>
    <tableColumn id="8" name="Columna8" headerRowDxfId="202" dataDxfId="201" headerRowCellStyle="Millares" dataCellStyle="Millares">
      <calculatedColumnFormula>Tabla31138[[#This Row],[Columna6]]-Tabla31138[[#This Row],[Columna7]]</calculatedColumnFormula>
    </tableColumn>
    <tableColumn id="9" name="Columna9" headerRowDxfId="200" dataDxfId="199" headerRowCellStyle="Millares" dataCellStyle="Millares"/>
    <tableColumn id="10" name="Columna10" headerRowDxfId="198" dataDxfId="197" headerRowCellStyle="Millares" dataCellStyle="Millares"/>
    <tableColumn id="11" name="Columna11" headerRowDxfId="196" dataDxfId="195" headerRowCellStyle="Millares" dataCellStyle="Millares">
      <calculatedColumnFormula>SUM(F9:G9)</calculatedColumnFormula>
    </tableColumn>
    <tableColumn id="3" name="Columna3" headerRowDxfId="194" dataDxfId="193" headerRowCellStyle="Millares" dataCellStyle="Porcentaje">
      <calculatedColumnFormula>Tabla31138[[#This Row],[Columna9]]/Tabla31138[[#This Row],[Columna5]]</calculatedColumnFormula>
    </tableColumn>
    <tableColumn id="12" name="Columna12" headerRowDxfId="192" dataDxfId="191" headerRowCellStyle="Millares 7 3" dataCellStyle="Millares 7 3"/>
  </tableColumns>
  <tableStyleInfo showFirstColumn="0" showLastColumn="0" showRowStripes="1" showColumnStripes="0"/>
</table>
</file>

<file path=xl/tables/table60.xml><?xml version="1.0" encoding="utf-8"?>
<table xmlns="http://schemas.openxmlformats.org/spreadsheetml/2006/main" id="39" name="Tabla31213" displayName="Tabla31213" ref="A9:L38" headerRowCount="0" totalsRowShown="0" headerRowDxfId="190" dataDxfId="188" headerRowBorderDxfId="189" tableBorderDxfId="187" totalsRowBorderDxfId="186" headerRowCellStyle="Millares" dataCellStyle="Millares">
  <tableColumns count="12">
    <tableColumn id="1" name="Columna1" headerRowDxfId="185" dataDxfId="184" headerRowCellStyle="Normal 2 2 2 2" dataCellStyle="Normal 2 2 2 2"/>
    <tableColumn id="2" name="Columna2" headerRowDxfId="183" dataDxfId="182" headerRowCellStyle="Normal 17 3" dataCellStyle="Normal 17 3"/>
    <tableColumn id="4" name="Columna4" headerRowDxfId="181" dataDxfId="180" headerRowCellStyle="Millares" dataCellStyle="Millares"/>
    <tableColumn id="5" name="Columna5" headerRowDxfId="179" dataDxfId="178" headerRowCellStyle="Millares" dataCellStyle="Millares"/>
    <tableColumn id="6" name="Columna6" headerRowDxfId="177" dataDxfId="176" headerRowCellStyle="Millares" dataCellStyle="Millares"/>
    <tableColumn id="7" name="Columna7" headerRowDxfId="175" dataDxfId="174" headerRowCellStyle="Millares" dataCellStyle="Millares"/>
    <tableColumn id="8" name="Columna8" headerRowDxfId="173" dataDxfId="172" headerRowCellStyle="Millares" dataCellStyle="Millares"/>
    <tableColumn id="9" name="Columna9" headerRowDxfId="171" dataDxfId="170" headerRowCellStyle="Millares" dataCellStyle="Millares"/>
    <tableColumn id="10" name="Columna10" headerRowDxfId="169" dataDxfId="168" headerRowCellStyle="Millares" dataCellStyle="Millares"/>
    <tableColumn id="11" name="Columna11" headerRowDxfId="167" dataDxfId="166" headerRowCellStyle="Millares" dataCellStyle="Millares">
      <calculatedColumnFormula>SUM(F9:G9)</calculatedColumnFormula>
    </tableColumn>
    <tableColumn id="3" name="Columna3" headerRowDxfId="165" dataDxfId="164" headerRowCellStyle="Millares" dataCellStyle="Porcentaje">
      <calculatedColumnFormula>J9/D9</calculatedColumnFormula>
    </tableColumn>
    <tableColumn id="12" name="Columna12" headerRowDxfId="163" dataDxfId="162" headerRowCellStyle="Millares 7 3" dataCellStyle="Millares 7 3"/>
  </tableColumns>
  <tableStyleInfo showFirstColumn="0" showLastColumn="0" showRowStripes="1" showColumnStripes="0"/>
</table>
</file>

<file path=xl/tables/table61.xml><?xml version="1.0" encoding="utf-8"?>
<table xmlns="http://schemas.openxmlformats.org/spreadsheetml/2006/main" id="46" name="Tabla338" displayName="Tabla338" ref="A9:L22" headerRowCount="0" totalsRowShown="0" headerRowDxfId="161" dataDxfId="159" headerRowBorderDxfId="160" tableBorderDxfId="158" totalsRowBorderDxfId="157">
  <tableColumns count="12">
    <tableColumn id="1" name="Columna1" headerRowDxfId="156" dataDxfId="155" headerRowCellStyle="Normal 2 2 2 2" dataCellStyle="Normal 2 2 2 2"/>
    <tableColumn id="2" name="Columna2" headerRowDxfId="154" dataDxfId="153" headerRowCellStyle="Normal 17 3" dataCellStyle="Normal 17 3"/>
    <tableColumn id="4" name="Columna4" headerRowDxfId="152" dataDxfId="151"/>
    <tableColumn id="5" name="Columna5" headerRowDxfId="150" dataDxfId="149"/>
    <tableColumn id="6" name="Columna6" headerRowDxfId="148" dataDxfId="147">
      <calculatedColumnFormula>SUBTOTAL(9,#REF!)</calculatedColumnFormula>
    </tableColumn>
    <tableColumn id="7" name="Columna7" headerRowDxfId="146" dataDxfId="145"/>
    <tableColumn id="8" name="Columna8" headerRowDxfId="144" dataDxfId="143"/>
    <tableColumn id="9" name="Columna9" headerRowDxfId="142" dataDxfId="141"/>
    <tableColumn id="10" name="Columna10" headerRowDxfId="140" dataDxfId="139"/>
    <tableColumn id="11" name="Columna11" headerRowDxfId="138" dataDxfId="137">
      <calculatedColumnFormula>SUM(F9:G9)</calculatedColumnFormula>
    </tableColumn>
    <tableColumn id="3" name="Columna3" headerRowDxfId="136" dataDxfId="135" dataCellStyle="Porcentaje">
      <calculatedColumnFormula>IFERROR(((Tabla338[[#This Row],[Columna11]]/Tabla338[[#This Row],[Columna5]])*100), "-")</calculatedColumnFormula>
    </tableColumn>
    <tableColumn id="12" name="Columna12" headerRowDxfId="134" dataDxfId="133" headerRowCellStyle="Millares 7 3" dataCellStyle="Millares 7 3"/>
  </tableColumns>
  <tableStyleInfo showFirstColumn="0" showLastColumn="0" showRowStripes="1" showColumnStripes="0"/>
</table>
</file>

<file path=xl/tables/table62.xml><?xml version="1.0" encoding="utf-8"?>
<table xmlns="http://schemas.openxmlformats.org/spreadsheetml/2006/main" id="44" name="Tabla345" displayName="Tabla345" ref="A9:L39" headerRowCount="0" totalsRowShown="0" headerRowDxfId="132" dataDxfId="130" headerRowBorderDxfId="131" tableBorderDxfId="129" totalsRowBorderDxfId="128" headerRowCellStyle="Millares" dataCellStyle="Millares">
  <tableColumns count="12">
    <tableColumn id="1" name="Columna1" headerRowDxfId="127" dataDxfId="126" headerRowCellStyle="Normal 2 2 2 2" dataCellStyle="Normal 2 2 2 2"/>
    <tableColumn id="2" name="Columna2" headerRowDxfId="125" dataDxfId="124" headerRowCellStyle="Normal 17 3" dataCellStyle="Normal 17 3"/>
    <tableColumn id="4" name="Columna4" headerRowDxfId="123" dataDxfId="122" headerRowCellStyle="Millares" dataCellStyle="Millares"/>
    <tableColumn id="5" name="Columna5" headerRowDxfId="121" dataDxfId="120" headerRowCellStyle="Millares" dataCellStyle="Millares"/>
    <tableColumn id="6" name="Columna6" headerRowDxfId="119" dataDxfId="118" headerRowCellStyle="Millares" dataCellStyle="Millares"/>
    <tableColumn id="7" name="Columna7" headerRowDxfId="117" dataDxfId="116" headerRowCellStyle="Millares" dataCellStyle="Millares"/>
    <tableColumn id="8" name="Columna8" headerRowDxfId="115" dataDxfId="114" headerRowCellStyle="Millares" dataCellStyle="Millares"/>
    <tableColumn id="9" name="Columna9" headerRowDxfId="113" dataDxfId="112" headerRowCellStyle="Millares" dataCellStyle="Millares"/>
    <tableColumn id="10" name="Columna10" headerRowDxfId="111" dataDxfId="110" headerRowCellStyle="Millares" dataCellStyle="Millares"/>
    <tableColumn id="11" name="Columna11" headerRowDxfId="109" dataDxfId="108" headerRowCellStyle="Millares" dataCellStyle="Millares">
      <calculatedColumnFormula>SUM(F9:G9)</calculatedColumnFormula>
    </tableColumn>
    <tableColumn id="3" name="Columna3" headerRowDxfId="107" dataDxfId="106" headerRowCellStyle="Millares" dataCellStyle="Porcentaje">
      <calculatedColumnFormula>Tabla345[[#This Row],[Columna11]]/Tabla345[[#This Row],[Columna5]]</calculatedColumnFormula>
    </tableColumn>
    <tableColumn id="12" name="Columna12" headerRowDxfId="105" dataDxfId="104" headerRowCellStyle="Millares 7 3" dataCellStyle="Millares 7 3"/>
  </tableColumns>
  <tableStyleInfo showFirstColumn="0" showLastColumn="0" showRowStripes="1" showColumnStripes="0"/>
</table>
</file>

<file path=xl/tables/table63.xml><?xml version="1.0" encoding="utf-8"?>
<table xmlns="http://schemas.openxmlformats.org/spreadsheetml/2006/main" id="38" name="Tabla339" displayName="Tabla339" ref="A9:L21" headerRowCount="0" totalsRowShown="0" headerRowDxfId="103" dataDxfId="101" headerRowBorderDxfId="102" tableBorderDxfId="100" totalsRowBorderDxfId="99" headerRowCellStyle="Millares" dataCellStyle="Millares">
  <tableColumns count="12">
    <tableColumn id="1" name="Columna1" headerRowDxfId="98" dataDxfId="97" headerRowCellStyle="Normal 2 2 2 2" dataCellStyle="Normal 2 2 2 2"/>
    <tableColumn id="2" name="Columna2" headerRowDxfId="96" dataDxfId="95" headerRowCellStyle="Normal 17 3" dataCellStyle="Normal 17 3"/>
    <tableColumn id="4" name="Columna4" headerRowDxfId="94" dataDxfId="93" headerRowCellStyle="Millares" dataCellStyle="Millares"/>
    <tableColumn id="5" name="Columna5" headerRowDxfId="92" dataDxfId="91" headerRowCellStyle="Millares" dataCellStyle="Millares"/>
    <tableColumn id="6" name="Columna6" headerRowDxfId="90" dataDxfId="89" headerRowCellStyle="Millares" dataCellStyle="Millares"/>
    <tableColumn id="7" name="Columna7" headerRowDxfId="88" dataDxfId="87" headerRowCellStyle="Millares" dataCellStyle="Millares"/>
    <tableColumn id="8" name="Columna8" headerRowDxfId="86" dataDxfId="85" headerRowCellStyle="Millares" dataCellStyle="Millares"/>
    <tableColumn id="9" name="Columna9" headerRowDxfId="84" dataDxfId="83" headerRowCellStyle="Millares" dataCellStyle="Millares"/>
    <tableColumn id="10" name="Columna10" headerRowDxfId="82" dataDxfId="81" headerRowCellStyle="Millares" dataCellStyle="Millares"/>
    <tableColumn id="11" name="Columna11" headerRowDxfId="80" dataDxfId="79" headerRowCellStyle="Millares" dataCellStyle="Millares">
      <calculatedColumnFormula>SUM(F9:G9)</calculatedColumnFormula>
    </tableColumn>
    <tableColumn id="3" name="Columna3" headerRowDxfId="78" dataDxfId="77" headerRowCellStyle="Millares" dataCellStyle="Porcentaje">
      <calculatedColumnFormula>IFERROR(((Tabla339[[#This Row],[Columna11]]/Tabla339[[#This Row],[Columna5]])*100), "-")</calculatedColumnFormula>
    </tableColumn>
    <tableColumn id="12" name="Columna12" headerRowDxfId="76" dataDxfId="75" headerRowCellStyle="Millares 7 3" dataCellStyle="Millares 7 3"/>
  </tableColumns>
  <tableStyleInfo showFirstColumn="0" showLastColumn="0" showRowStripes="1" showColumnStripes="0"/>
</table>
</file>

<file path=xl/tables/table64.xml><?xml version="1.0" encoding="utf-8"?>
<table xmlns="http://schemas.openxmlformats.org/spreadsheetml/2006/main" id="45" name="Tabla3746" displayName="Tabla3746" ref="A9:L36" headerRowCount="0" totalsRowShown="0" headerRowDxfId="74" dataDxfId="72" headerRowBorderDxfId="73" tableBorderDxfId="71" totalsRowBorderDxfId="70" headerRowCellStyle="Millares" dataCellStyle="Millares">
  <tableColumns count="12">
    <tableColumn id="1" name="Columna1" headerRowDxfId="69" dataDxfId="68" headerRowCellStyle="Normal 2 2 2 2" dataCellStyle="Normal 2 2 2 2"/>
    <tableColumn id="2" name="Columna2" headerRowDxfId="67" dataDxfId="66" headerRowCellStyle="Normal 17 3" dataCellStyle="Normal 17 3"/>
    <tableColumn id="4" name="Columna4" headerRowDxfId="65" dataDxfId="64" headerRowCellStyle="Millares" dataCellStyle="Millares"/>
    <tableColumn id="5" name="Columna5" headerRowDxfId="63" dataDxfId="62" headerRowCellStyle="Millares" dataCellStyle="Millares"/>
    <tableColumn id="6" name="Columna6" headerRowDxfId="61" dataDxfId="60" headerRowCellStyle="Millares" dataCellStyle="Millares"/>
    <tableColumn id="7" name="Columna7" headerRowDxfId="59" dataDxfId="58" headerRowCellStyle="Millares" dataCellStyle="Millares"/>
    <tableColumn id="8" name="Columna8" headerRowDxfId="57" dataDxfId="56" headerRowCellStyle="Millares" dataCellStyle="Millares"/>
    <tableColumn id="9" name="Columna9" headerRowDxfId="55" dataDxfId="54" headerRowCellStyle="Millares" dataCellStyle="Millares"/>
    <tableColumn id="10" name="Columna10" headerRowDxfId="53" dataDxfId="52" headerRowCellStyle="Millares" dataCellStyle="Millares"/>
    <tableColumn id="11" name="Columna11" headerRowDxfId="51" dataDxfId="50" headerRowCellStyle="Millares" dataCellStyle="Millares">
      <calculatedColumnFormula>SUM(F9:G9)</calculatedColumnFormula>
    </tableColumn>
    <tableColumn id="3" name="Columna3" headerRowDxfId="49" dataDxfId="48" headerRowCellStyle="Millares" dataCellStyle="Porcentaje">
      <calculatedColumnFormula>+Tabla3746[[#This Row],[Columna11]]/Tabla3746[[#This Row],[Columna5]]</calculatedColumnFormula>
    </tableColumn>
    <tableColumn id="12" name="Columna12" headerRowDxfId="47" dataDxfId="46" headerRowCellStyle="Millares 7 3" dataCellStyle="Millares 7 3"/>
  </tableColumns>
  <tableStyleInfo showFirstColumn="0" showLastColumn="0" showRowStripes="1" showColumnStripes="0"/>
</table>
</file>

<file path=xl/tables/table65.xml><?xml version="1.0" encoding="utf-8"?>
<table xmlns="http://schemas.openxmlformats.org/spreadsheetml/2006/main" id="47" name="Tabla19" displayName="Tabla19" ref="G9:I1531" headerRowCount="0" headerRowDxfId="45" dataDxfId="44" totalsRowDxfId="42" tableBorderDxfId="43">
  <tableColumns count="3">
    <tableColumn id="1" name="Columna1" headerRowDxfId="41" dataDxfId="40" totalsRowDxfId="39" headerRowCellStyle="Texto explicativo" dataCellStyle="Texto explicativo"/>
    <tableColumn id="2" name="Columna2" headerRowDxfId="38" dataDxfId="37" totalsRowDxfId="36" headerRowCellStyle="Texto explicativo" dataCellStyle="Texto explicativo"/>
    <tableColumn id="3" name="Columna3" totalsRowFunction="custom" headerRowDxfId="35" dataDxfId="34" totalsRowDxfId="33">
      <totalsRowFormula>IF(SUBTOTAL(109,Tabla19[Columna3])=0, "", SUBTOTAL(109,Tabla19[Columna3]))</totalsRowFormula>
    </tableColumn>
  </tableColumns>
  <tableStyleInfo showFirstColumn="0" showLastColumn="0" showRowStripes="1" showColumnStripes="0"/>
</table>
</file>

<file path=xl/theme/theme1.xml><?xml version="1.0" encoding="utf-8"?>
<a:theme xmlns:a="http://schemas.openxmlformats.org/drawingml/2006/main" name="CB_2025">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table" Target="../tables/table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table" Target="../tables/table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table" Target="../tables/table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table" Target="../tables/table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table" Target="../tables/table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table" Target="../tables/table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table" Target="../tables/table10.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table" Target="../tables/table13.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15.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12.xml"/><Relationship Id="rId1" Type="http://schemas.openxmlformats.org/officeDocument/2006/relationships/printerSettings" Target="../printerSettings/printerSettings21.bin"/><Relationship Id="rId4" Type="http://schemas.openxmlformats.org/officeDocument/2006/relationships/table" Target="../tables/table19.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13.xml"/><Relationship Id="rId1" Type="http://schemas.openxmlformats.org/officeDocument/2006/relationships/printerSettings" Target="../printerSettings/printerSettings22.bin"/><Relationship Id="rId4" Type="http://schemas.openxmlformats.org/officeDocument/2006/relationships/table" Target="../tables/table20.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4.xml"/><Relationship Id="rId1" Type="http://schemas.openxmlformats.org/officeDocument/2006/relationships/printerSettings" Target="../printerSettings/printerSettings24.bin"/><Relationship Id="rId4" Type="http://schemas.openxmlformats.org/officeDocument/2006/relationships/table" Target="../tables/table22.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15.xml"/><Relationship Id="rId1" Type="http://schemas.openxmlformats.org/officeDocument/2006/relationships/printerSettings" Target="../printerSettings/printerSettings25.bin"/><Relationship Id="rId4"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16.xml"/><Relationship Id="rId1" Type="http://schemas.openxmlformats.org/officeDocument/2006/relationships/printerSettings" Target="../printerSettings/printerSettings27.bin"/><Relationship Id="rId4"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26.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17.xml"/><Relationship Id="rId1" Type="http://schemas.openxmlformats.org/officeDocument/2006/relationships/printerSettings" Target="../printerSettings/printerSettings29.bin"/><Relationship Id="rId4" Type="http://schemas.openxmlformats.org/officeDocument/2006/relationships/table" Target="../tables/table2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18.xml"/><Relationship Id="rId1" Type="http://schemas.openxmlformats.org/officeDocument/2006/relationships/printerSettings" Target="../printerSettings/printerSettings30.bin"/><Relationship Id="rId4" Type="http://schemas.openxmlformats.org/officeDocument/2006/relationships/table" Target="../tables/table2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19.xml"/><Relationship Id="rId1" Type="http://schemas.openxmlformats.org/officeDocument/2006/relationships/printerSettings" Target="../printerSettings/printerSettings31.bin"/><Relationship Id="rId4" Type="http://schemas.openxmlformats.org/officeDocument/2006/relationships/table" Target="../tables/table29.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20.xml"/><Relationship Id="rId1" Type="http://schemas.openxmlformats.org/officeDocument/2006/relationships/printerSettings" Target="../printerSettings/printerSettings32.bin"/><Relationship Id="rId4" Type="http://schemas.openxmlformats.org/officeDocument/2006/relationships/table" Target="../tables/table30.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21.xml"/><Relationship Id="rId1" Type="http://schemas.openxmlformats.org/officeDocument/2006/relationships/printerSettings" Target="../printerSettings/printerSettings33.bin"/><Relationship Id="rId4" Type="http://schemas.openxmlformats.org/officeDocument/2006/relationships/table" Target="../tables/table31.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22.xml"/><Relationship Id="rId1" Type="http://schemas.openxmlformats.org/officeDocument/2006/relationships/printerSettings" Target="../printerSettings/printerSettings34.bin"/><Relationship Id="rId4" Type="http://schemas.openxmlformats.org/officeDocument/2006/relationships/table" Target="../tables/table32.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23.xml"/><Relationship Id="rId1" Type="http://schemas.openxmlformats.org/officeDocument/2006/relationships/printerSettings" Target="../printerSettings/printerSettings35.bin"/><Relationship Id="rId4" Type="http://schemas.openxmlformats.org/officeDocument/2006/relationships/table" Target="../tables/table33.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24.xml"/><Relationship Id="rId1" Type="http://schemas.openxmlformats.org/officeDocument/2006/relationships/printerSettings" Target="../printerSettings/printerSettings36.bin"/><Relationship Id="rId4" Type="http://schemas.openxmlformats.org/officeDocument/2006/relationships/table" Target="../tables/table34.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25.xml"/><Relationship Id="rId1" Type="http://schemas.openxmlformats.org/officeDocument/2006/relationships/printerSettings" Target="../printerSettings/printerSettings37.bin"/><Relationship Id="rId4" Type="http://schemas.openxmlformats.org/officeDocument/2006/relationships/table" Target="../tables/table3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26.xml"/><Relationship Id="rId1" Type="http://schemas.openxmlformats.org/officeDocument/2006/relationships/printerSettings" Target="../printerSettings/printerSettings38.bin"/><Relationship Id="rId4" Type="http://schemas.openxmlformats.org/officeDocument/2006/relationships/table" Target="../tables/table3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27.xml"/><Relationship Id="rId1" Type="http://schemas.openxmlformats.org/officeDocument/2006/relationships/printerSettings" Target="../printerSettings/printerSettings39.bin"/><Relationship Id="rId4" Type="http://schemas.openxmlformats.org/officeDocument/2006/relationships/table" Target="../tables/table37.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28.xml"/><Relationship Id="rId1" Type="http://schemas.openxmlformats.org/officeDocument/2006/relationships/printerSettings" Target="../printerSettings/printerSettings40.bin"/><Relationship Id="rId4" Type="http://schemas.openxmlformats.org/officeDocument/2006/relationships/table" Target="../tables/table38.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29.xml"/><Relationship Id="rId1" Type="http://schemas.openxmlformats.org/officeDocument/2006/relationships/printerSettings" Target="../printerSettings/printerSettings41.bin"/><Relationship Id="rId4" Type="http://schemas.openxmlformats.org/officeDocument/2006/relationships/table" Target="../tables/table39.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30.xml"/><Relationship Id="rId1" Type="http://schemas.openxmlformats.org/officeDocument/2006/relationships/printerSettings" Target="../printerSettings/printerSettings42.bin"/><Relationship Id="rId4" Type="http://schemas.openxmlformats.org/officeDocument/2006/relationships/table" Target="../tables/table40.xml"/></Relationships>
</file>

<file path=xl/worksheets/_rels/sheet43.xml.rels><?xml version="1.0" encoding="UTF-8" standalone="yes"?>
<Relationships xmlns="http://schemas.openxmlformats.org/package/2006/relationships"><Relationship Id="rId3" Type="http://schemas.openxmlformats.org/officeDocument/2006/relationships/table" Target="../tables/table41.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table" Target="../tables/table42.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31.xml"/><Relationship Id="rId1" Type="http://schemas.openxmlformats.org/officeDocument/2006/relationships/printerSettings" Target="../printerSettings/printerSettings45.bin"/><Relationship Id="rId4" Type="http://schemas.openxmlformats.org/officeDocument/2006/relationships/table" Target="../tables/table43.xml"/></Relationships>
</file>

<file path=xl/worksheets/_rels/sheet46.xml.rels><?xml version="1.0" encoding="UTF-8" standalone="yes"?>
<Relationships xmlns="http://schemas.openxmlformats.org/package/2006/relationships"><Relationship Id="rId3" Type="http://schemas.openxmlformats.org/officeDocument/2006/relationships/table" Target="../tables/table44.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32.xml"/><Relationship Id="rId1" Type="http://schemas.openxmlformats.org/officeDocument/2006/relationships/printerSettings" Target="../printerSettings/printerSettings47.bin"/><Relationship Id="rId4" Type="http://schemas.openxmlformats.org/officeDocument/2006/relationships/table" Target="../tables/table45.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33.xml"/><Relationship Id="rId1" Type="http://schemas.openxmlformats.org/officeDocument/2006/relationships/printerSettings" Target="../printerSettings/printerSettings48.bin"/><Relationship Id="rId4" Type="http://schemas.openxmlformats.org/officeDocument/2006/relationships/table" Target="../tables/table46.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34.xml"/><Relationship Id="rId1" Type="http://schemas.openxmlformats.org/officeDocument/2006/relationships/printerSettings" Target="../printerSettings/printerSettings49.bin"/><Relationship Id="rId4" Type="http://schemas.openxmlformats.org/officeDocument/2006/relationships/table" Target="../tables/table47.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35.xml"/><Relationship Id="rId1" Type="http://schemas.openxmlformats.org/officeDocument/2006/relationships/printerSettings" Target="../printerSettings/printerSettings50.bin"/><Relationship Id="rId4" Type="http://schemas.openxmlformats.org/officeDocument/2006/relationships/table" Target="../tables/table48.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36.xml"/><Relationship Id="rId1" Type="http://schemas.openxmlformats.org/officeDocument/2006/relationships/printerSettings" Target="../printerSettings/printerSettings51.bin"/><Relationship Id="rId4" Type="http://schemas.openxmlformats.org/officeDocument/2006/relationships/table" Target="../tables/table49.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37.xml"/><Relationship Id="rId1" Type="http://schemas.openxmlformats.org/officeDocument/2006/relationships/printerSettings" Target="../printerSettings/printerSettings52.bin"/><Relationship Id="rId4" Type="http://schemas.openxmlformats.org/officeDocument/2006/relationships/table" Target="../tables/table50.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38.xml"/><Relationship Id="rId1" Type="http://schemas.openxmlformats.org/officeDocument/2006/relationships/printerSettings" Target="../printerSettings/printerSettings53.bin"/><Relationship Id="rId4" Type="http://schemas.openxmlformats.org/officeDocument/2006/relationships/table" Target="../tables/table51.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39.xml"/><Relationship Id="rId1" Type="http://schemas.openxmlformats.org/officeDocument/2006/relationships/printerSettings" Target="../printerSettings/printerSettings54.bin"/><Relationship Id="rId4" Type="http://schemas.openxmlformats.org/officeDocument/2006/relationships/table" Target="../tables/table52.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40.xml"/><Relationship Id="rId1" Type="http://schemas.openxmlformats.org/officeDocument/2006/relationships/printerSettings" Target="../printerSettings/printerSettings55.bin"/><Relationship Id="rId4" Type="http://schemas.openxmlformats.org/officeDocument/2006/relationships/table" Target="../tables/table53.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41.xml"/><Relationship Id="rId1" Type="http://schemas.openxmlformats.org/officeDocument/2006/relationships/printerSettings" Target="../printerSettings/printerSettings56.bin"/><Relationship Id="rId4" Type="http://schemas.openxmlformats.org/officeDocument/2006/relationships/table" Target="../tables/table54.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42.xml"/><Relationship Id="rId1" Type="http://schemas.openxmlformats.org/officeDocument/2006/relationships/printerSettings" Target="../printerSettings/printerSettings57.bin"/><Relationship Id="rId4" Type="http://schemas.openxmlformats.org/officeDocument/2006/relationships/table" Target="../tables/table55.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43.xml"/><Relationship Id="rId1" Type="http://schemas.openxmlformats.org/officeDocument/2006/relationships/printerSettings" Target="../printerSettings/printerSettings58.bin"/><Relationship Id="rId4" Type="http://schemas.openxmlformats.org/officeDocument/2006/relationships/table" Target="../tables/table56.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44.xml"/><Relationship Id="rId1" Type="http://schemas.openxmlformats.org/officeDocument/2006/relationships/printerSettings" Target="../printerSettings/printerSettings59.bin"/><Relationship Id="rId4" Type="http://schemas.openxmlformats.org/officeDocument/2006/relationships/table" Target="../tables/table57.xml"/></Relationships>
</file>

<file path=xl/worksheets/_rels/sheet60.xml.rels><?xml version="1.0" encoding="UTF-8" standalone="yes"?>
<Relationships xmlns="http://schemas.openxmlformats.org/package/2006/relationships"><Relationship Id="rId3" Type="http://schemas.openxmlformats.org/officeDocument/2006/relationships/table" Target="../tables/table58.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45.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46.xml"/><Relationship Id="rId1" Type="http://schemas.openxmlformats.org/officeDocument/2006/relationships/printerSettings" Target="../printerSettings/printerSettings62.bin"/><Relationship Id="rId4" Type="http://schemas.openxmlformats.org/officeDocument/2006/relationships/table" Target="../tables/table59.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47.xml"/><Relationship Id="rId1" Type="http://schemas.openxmlformats.org/officeDocument/2006/relationships/printerSettings" Target="../printerSettings/printerSettings63.bin"/><Relationship Id="rId4" Type="http://schemas.openxmlformats.org/officeDocument/2006/relationships/table" Target="../tables/table60.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48.xml"/><Relationship Id="rId1" Type="http://schemas.openxmlformats.org/officeDocument/2006/relationships/printerSettings" Target="../printerSettings/printerSettings64.bin"/><Relationship Id="rId4" Type="http://schemas.openxmlformats.org/officeDocument/2006/relationships/table" Target="../tables/table61.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49.xml"/><Relationship Id="rId1" Type="http://schemas.openxmlformats.org/officeDocument/2006/relationships/printerSettings" Target="../printerSettings/printerSettings65.bin"/><Relationship Id="rId4" Type="http://schemas.openxmlformats.org/officeDocument/2006/relationships/table" Target="../tables/table62.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50.xml"/><Relationship Id="rId1" Type="http://schemas.openxmlformats.org/officeDocument/2006/relationships/printerSettings" Target="../printerSettings/printerSettings66.bin"/><Relationship Id="rId4" Type="http://schemas.openxmlformats.org/officeDocument/2006/relationships/table" Target="../tables/table63.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5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52.xml"/><Relationship Id="rId1" Type="http://schemas.openxmlformats.org/officeDocument/2006/relationships/printerSettings" Target="../printerSettings/printerSettings68.bin"/><Relationship Id="rId4" Type="http://schemas.openxmlformats.org/officeDocument/2006/relationships/table" Target="../tables/table64.xml"/></Relationships>
</file>

<file path=xl/worksheets/_rels/sheet69.xml.rels><?xml version="1.0" encoding="UTF-8" standalone="yes"?>
<Relationships xmlns="http://schemas.openxmlformats.org/package/2006/relationships"><Relationship Id="rId3" Type="http://schemas.openxmlformats.org/officeDocument/2006/relationships/table" Target="../tables/table65.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53.xml"/><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pageSetUpPr fitToPage="1"/>
  </sheetPr>
  <dimension ref="A1:N48"/>
  <sheetViews>
    <sheetView zoomScale="60" zoomScaleNormal="6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7.140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286" customFormat="1" ht="46.5" x14ac:dyDescent="0.25">
      <c r="A3" s="155" t="s">
        <v>0</v>
      </c>
      <c r="B3" s="285"/>
      <c r="C3" s="285"/>
      <c r="D3" s="285"/>
      <c r="E3" s="285"/>
      <c r="F3" s="285"/>
      <c r="G3" s="285"/>
      <c r="H3" s="285"/>
      <c r="I3" s="285"/>
      <c r="J3" s="285"/>
      <c r="K3" s="285"/>
      <c r="L3" s="285"/>
    </row>
    <row r="4" spans="1:12" s="12" customFormat="1" ht="18.75" x14ac:dyDescent="0.2">
      <c r="A4" s="36" t="s">
        <v>1</v>
      </c>
      <c r="B4" s="1054" t="s">
        <v>3585</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'01C001_JG'!$C$9:$C$37)=0, "", SUBTOTAL(9, '01C001_JG'!$C$9:$C$37))</f>
        <v/>
      </c>
      <c r="D8" s="37">
        <f>IF(SUBTOTAL(9, '01C001_JG'!$D$9:$D$37)=0, "", SUBTOTAL(9, '01C001_JG'!$D$9:$D$37))</f>
        <v>2177062.9699999997</v>
      </c>
      <c r="E8" s="37">
        <f>IF(SUBTOTAL(9, '01C001_JG'!$E$9:$E$37)=0, "", SUBTOTAL(9, '01C001_JG'!$E$9:$E$37))</f>
        <v>2177062.9699999997</v>
      </c>
      <c r="F8" s="37">
        <f>IF(SUBTOTAL(9, '01C001_JG'!$F$9:$F$37)=0, "", SUBTOTAL(9, '01C001_JG'!$F$9:$F$37))</f>
        <v>1522049.1</v>
      </c>
      <c r="G8" s="37">
        <f>IF(SUBTOTAL(9, '01C001_JG'!$G$9:$G$37)=0, "", SUBTOTAL(9, '01C001_JG'!$G$9:$G$37))</f>
        <v>293561.2</v>
      </c>
      <c r="H8" s="37">
        <f>IF(SUBTOTAL(9, '01C001_JG'!$H$9:$H$37)=0, "", SUBTOTAL(9, '01C001_JG'!$H$9:$H$37))</f>
        <v>1140362.7</v>
      </c>
      <c r="I8" s="37">
        <f>IF(SUBTOTAL(9, '01C001_JG'!$I$9:$I$37)=0, "", SUBTOTAL(9, '01C001_JG'!$I$9:$I$37))</f>
        <v>1140362.7</v>
      </c>
      <c r="J8" s="37">
        <f>IF(SUBTOTAL(9, '01C001_JG'!$J$9:$J$37)=0, "", SUBTOTAL(9, '01C001_JG'!$J$9:$J$37))</f>
        <v>1815610.3</v>
      </c>
      <c r="K8" s="38" t="str">
        <f>IFERROR(((Tabla3430[[#This Row],[Columna11]]/Tabla3430[[#This Row],[Columna5]])*100), "-")</f>
        <v>-</v>
      </c>
      <c r="L8" s="39"/>
    </row>
    <row r="9" spans="1:12" ht="409.5" customHeight="1" thickTop="1" x14ac:dyDescent="0.25">
      <c r="A9" s="1005" t="s">
        <v>3586</v>
      </c>
      <c r="B9" s="1006" t="s">
        <v>3587</v>
      </c>
      <c r="C9" s="1007">
        <v>0</v>
      </c>
      <c r="D9" s="1007">
        <v>1036700.27</v>
      </c>
      <c r="E9" s="1007">
        <v>1036700.27</v>
      </c>
      <c r="F9" s="1007">
        <v>381686.4</v>
      </c>
      <c r="G9" s="1007">
        <v>293561.2</v>
      </c>
      <c r="H9" s="1007">
        <v>0</v>
      </c>
      <c r="I9" s="1007">
        <v>0</v>
      </c>
      <c r="J9" s="1008">
        <f>SUM(F9:G9)</f>
        <v>675247.60000000009</v>
      </c>
      <c r="K9" s="1009">
        <f>IFERROR(((Tabla3430[[#This Row],[Columna11]]/Tabla3430[[#This Row],[Columna5]])*100), "-")</f>
        <v>65.134313122152463</v>
      </c>
      <c r="L9" s="1010" t="s">
        <v>3588</v>
      </c>
    </row>
    <row r="10" spans="1:12" ht="363.75" customHeight="1" x14ac:dyDescent="0.25">
      <c r="A10" s="1011" t="s">
        <v>3589</v>
      </c>
      <c r="B10" s="287" t="s">
        <v>3590</v>
      </c>
      <c r="C10" s="48">
        <v>0</v>
      </c>
      <c r="D10" s="48">
        <v>1140362.7</v>
      </c>
      <c r="E10" s="48">
        <v>1140362.7</v>
      </c>
      <c r="F10" s="48">
        <v>1140362.7</v>
      </c>
      <c r="G10" s="48">
        <v>0</v>
      </c>
      <c r="H10" s="48">
        <v>1140362.7</v>
      </c>
      <c r="I10" s="48">
        <v>1140362.7</v>
      </c>
      <c r="J10" s="49">
        <f>SUM(F10:G10)</f>
        <v>1140362.7</v>
      </c>
      <c r="K10" s="50">
        <f>IFERROR(((Tabla3430[[#This Row],[Columna11]]/Tabla3430[[#This Row],[Columna5]])*100), "-")</f>
        <v>100</v>
      </c>
      <c r="L10" s="1012" t="s">
        <v>3591</v>
      </c>
    </row>
    <row r="11" spans="1:12" ht="15.75" hidden="1" x14ac:dyDescent="0.25">
      <c r="A11" s="46"/>
      <c r="B11" s="47"/>
      <c r="C11" s="48"/>
      <c r="D11" s="48"/>
      <c r="E11" s="48"/>
      <c r="F11" s="48"/>
      <c r="G11" s="48"/>
      <c r="H11" s="48"/>
      <c r="I11" s="48"/>
      <c r="J11" s="49">
        <f>SUM(F11:G11)</f>
        <v>0</v>
      </c>
      <c r="K11" s="50" t="str">
        <f>IFERROR(((Tabla3430[[#This Row],[Columna11]]/Tabla3430[[#This Row],[Columna5]])*100), "-")</f>
        <v>-</v>
      </c>
      <c r="L11" s="51"/>
    </row>
    <row r="12" spans="1:12" ht="15.75" hidden="1" x14ac:dyDescent="0.25">
      <c r="A12" s="46"/>
      <c r="B12" s="47"/>
      <c r="C12" s="48"/>
      <c r="D12" s="48"/>
      <c r="E12" s="48"/>
      <c r="F12" s="48"/>
      <c r="G12" s="48"/>
      <c r="H12" s="48"/>
      <c r="I12" s="48"/>
      <c r="J12" s="49">
        <f>SUM(F12:G12)</f>
        <v>0</v>
      </c>
      <c r="K12" s="50" t="str">
        <f>IFERROR(((Tabla3430[[#This Row],[Columna11]]/Tabla3430[[#This Row],[Columna5]])*100), "-")</f>
        <v>-</v>
      </c>
      <c r="L12" s="51"/>
    </row>
    <row r="13" spans="1:12" ht="15.75" hidden="1" x14ac:dyDescent="0.25">
      <c r="A13" s="46"/>
      <c r="B13" s="47"/>
      <c r="C13" s="48"/>
      <c r="D13" s="48"/>
      <c r="E13" s="48"/>
      <c r="F13" s="48"/>
      <c r="G13" s="48"/>
      <c r="H13" s="48"/>
      <c r="I13" s="48"/>
      <c r="J13" s="49">
        <f>SUM(F13:G13)</f>
        <v>0</v>
      </c>
      <c r="K13" s="50" t="str">
        <f>IFERROR(((Tabla3430[[#This Row],[Columna11]]/Tabla3430[[#This Row],[Columna5]])*100), "-")</f>
        <v>-</v>
      </c>
      <c r="L13" s="51"/>
    </row>
    <row r="14" spans="1:12" ht="15.75" hidden="1" x14ac:dyDescent="0.25">
      <c r="A14" s="46"/>
      <c r="B14" s="47"/>
      <c r="C14" s="48"/>
      <c r="D14" s="48"/>
      <c r="E14" s="48"/>
      <c r="F14" s="48"/>
      <c r="G14" s="48"/>
      <c r="H14" s="48"/>
      <c r="I14" s="48"/>
      <c r="J14" s="49">
        <f t="shared" ref="J14:J37" si="0">SUM(F14:G14)</f>
        <v>0</v>
      </c>
      <c r="K14" s="50" t="str">
        <f>IFERROR(((Tabla3430[[#This Row],[Columna11]]/Tabla3430[[#This Row],[Columna5]])*100), "-")</f>
        <v>-</v>
      </c>
      <c r="L14" s="51"/>
    </row>
    <row r="15" spans="1:12" ht="15.75" hidden="1" x14ac:dyDescent="0.25">
      <c r="A15" s="46"/>
      <c r="B15" s="47"/>
      <c r="C15" s="48"/>
      <c r="D15" s="48"/>
      <c r="E15" s="48"/>
      <c r="F15" s="48"/>
      <c r="G15" s="48"/>
      <c r="H15" s="48"/>
      <c r="I15" s="48"/>
      <c r="J15" s="49">
        <f t="shared" si="0"/>
        <v>0</v>
      </c>
      <c r="K15" s="50" t="str">
        <f>IFERROR(((Tabla3430[[#This Row],[Columna11]]/Tabla3430[[#This Row],[Columna5]])*100), "-")</f>
        <v>-</v>
      </c>
      <c r="L15" s="51"/>
    </row>
    <row r="16" spans="1:12" ht="15.75" hidden="1" x14ac:dyDescent="0.25">
      <c r="A16" s="46"/>
      <c r="B16" s="47"/>
      <c r="C16" s="48"/>
      <c r="D16" s="48"/>
      <c r="E16" s="48"/>
      <c r="F16" s="48"/>
      <c r="G16" s="48"/>
      <c r="H16" s="48"/>
      <c r="I16" s="48"/>
      <c r="J16" s="49">
        <f t="shared" si="0"/>
        <v>0</v>
      </c>
      <c r="K16" s="50" t="str">
        <f>IFERROR(((Tabla3430[[#This Row],[Columna11]]/Tabla3430[[#This Row],[Columna5]])*100), "-")</f>
        <v>-</v>
      </c>
      <c r="L16" s="51"/>
    </row>
    <row r="17" spans="1:12" ht="15.75" hidden="1" x14ac:dyDescent="0.25">
      <c r="A17" s="46"/>
      <c r="B17" s="47"/>
      <c r="C17" s="48"/>
      <c r="D17" s="48"/>
      <c r="E17" s="48"/>
      <c r="F17" s="48"/>
      <c r="G17" s="48"/>
      <c r="H17" s="48"/>
      <c r="I17" s="48"/>
      <c r="J17" s="49">
        <f t="shared" si="0"/>
        <v>0</v>
      </c>
      <c r="K17" s="50" t="str">
        <f>IFERROR(((Tabla3430[[#This Row],[Columna11]]/Tabla3430[[#This Row],[Columna5]])*100), "-")</f>
        <v>-</v>
      </c>
      <c r="L17" s="51"/>
    </row>
    <row r="18" spans="1:12" ht="15.75" hidden="1" x14ac:dyDescent="0.25">
      <c r="A18" s="46"/>
      <c r="B18" s="47"/>
      <c r="C18" s="48"/>
      <c r="D18" s="48"/>
      <c r="E18" s="48"/>
      <c r="F18" s="48"/>
      <c r="G18" s="48"/>
      <c r="H18" s="48"/>
      <c r="I18" s="48"/>
      <c r="J18" s="49">
        <f t="shared" si="0"/>
        <v>0</v>
      </c>
      <c r="K18" s="50" t="str">
        <f>IFERROR(((Tabla3430[[#This Row],[Columna11]]/Tabla3430[[#This Row],[Columna5]])*100), "-")</f>
        <v>-</v>
      </c>
      <c r="L18" s="51"/>
    </row>
    <row r="19" spans="1:12" ht="15.75" hidden="1" x14ac:dyDescent="0.25">
      <c r="A19" s="46"/>
      <c r="B19" s="47"/>
      <c r="C19" s="48"/>
      <c r="D19" s="48"/>
      <c r="E19" s="48"/>
      <c r="F19" s="48"/>
      <c r="G19" s="48"/>
      <c r="H19" s="48"/>
      <c r="I19" s="48"/>
      <c r="J19" s="49">
        <f t="shared" si="0"/>
        <v>0</v>
      </c>
      <c r="K19" s="50" t="str">
        <f>IFERROR(((Tabla3430[[#This Row],[Columna11]]/Tabla3430[[#This Row],[Columna5]])*100), "-")</f>
        <v>-</v>
      </c>
      <c r="L19" s="51"/>
    </row>
    <row r="20" spans="1:12" ht="15.75" hidden="1" x14ac:dyDescent="0.25">
      <c r="A20" s="46"/>
      <c r="B20" s="47"/>
      <c r="C20" s="48"/>
      <c r="D20" s="48"/>
      <c r="E20" s="48"/>
      <c r="F20" s="48"/>
      <c r="G20" s="48"/>
      <c r="H20" s="48"/>
      <c r="I20" s="48"/>
      <c r="J20" s="49">
        <f t="shared" si="0"/>
        <v>0</v>
      </c>
      <c r="K20" s="50" t="str">
        <f>IFERROR(((Tabla3430[[#This Row],[Columna11]]/Tabla3430[[#This Row],[Columna5]])*100), "-")</f>
        <v>-</v>
      </c>
      <c r="L20" s="51"/>
    </row>
    <row r="21" spans="1:12" ht="15.75" hidden="1" x14ac:dyDescent="0.25">
      <c r="A21" s="46"/>
      <c r="B21" s="47"/>
      <c r="C21" s="48"/>
      <c r="D21" s="48"/>
      <c r="E21" s="48"/>
      <c r="F21" s="48"/>
      <c r="G21" s="48"/>
      <c r="H21" s="48"/>
      <c r="I21" s="48"/>
      <c r="J21" s="49">
        <f t="shared" si="0"/>
        <v>0</v>
      </c>
      <c r="K21" s="50" t="str">
        <f>IFERROR(((Tabla3430[[#This Row],[Columna11]]/Tabla3430[[#This Row],[Columna5]])*100), "-")</f>
        <v>-</v>
      </c>
      <c r="L21" s="51"/>
    </row>
    <row r="22" spans="1:12" ht="15.75" hidden="1" x14ac:dyDescent="0.25">
      <c r="A22" s="46"/>
      <c r="B22" s="47"/>
      <c r="C22" s="48"/>
      <c r="D22" s="48"/>
      <c r="E22" s="48"/>
      <c r="F22" s="48"/>
      <c r="G22" s="48"/>
      <c r="H22" s="48"/>
      <c r="I22" s="48"/>
      <c r="J22" s="49">
        <f t="shared" si="0"/>
        <v>0</v>
      </c>
      <c r="K22" s="50" t="str">
        <f>IFERROR(((Tabla3430[[#This Row],[Columna11]]/Tabla3430[[#This Row],[Columna5]])*100), "-")</f>
        <v>-</v>
      </c>
      <c r="L22" s="51"/>
    </row>
    <row r="23" spans="1:12" ht="15.75" hidden="1" x14ac:dyDescent="0.25">
      <c r="A23" s="46"/>
      <c r="B23" s="47"/>
      <c r="C23" s="48"/>
      <c r="D23" s="48"/>
      <c r="E23" s="48"/>
      <c r="F23" s="48"/>
      <c r="G23" s="48"/>
      <c r="H23" s="48"/>
      <c r="I23" s="48"/>
      <c r="J23" s="49">
        <f t="shared" si="0"/>
        <v>0</v>
      </c>
      <c r="K23" s="50" t="str">
        <f>IFERROR(((Tabla3430[[#This Row],[Columna11]]/Tabla3430[[#This Row],[Columna5]])*100), "-")</f>
        <v>-</v>
      </c>
      <c r="L23" s="51"/>
    </row>
    <row r="24" spans="1:12" ht="15.75" hidden="1" x14ac:dyDescent="0.25">
      <c r="A24" s="46"/>
      <c r="B24" s="47"/>
      <c r="C24" s="48"/>
      <c r="D24" s="48"/>
      <c r="E24" s="48"/>
      <c r="F24" s="48"/>
      <c r="G24" s="48"/>
      <c r="H24" s="48"/>
      <c r="I24" s="48"/>
      <c r="J24" s="49">
        <f t="shared" si="0"/>
        <v>0</v>
      </c>
      <c r="K24" s="50" t="str">
        <f>IFERROR(((Tabla3430[[#This Row],[Columna11]]/Tabla3430[[#This Row],[Columna5]])*100), "-")</f>
        <v>-</v>
      </c>
      <c r="L24" s="51"/>
    </row>
    <row r="25" spans="1:12" ht="15.75" hidden="1" x14ac:dyDescent="0.25">
      <c r="A25" s="46"/>
      <c r="B25" s="47"/>
      <c r="C25" s="48"/>
      <c r="D25" s="48"/>
      <c r="E25" s="48"/>
      <c r="F25" s="48"/>
      <c r="G25" s="48"/>
      <c r="H25" s="48"/>
      <c r="I25" s="48"/>
      <c r="J25" s="49">
        <f t="shared" si="0"/>
        <v>0</v>
      </c>
      <c r="K25" s="50" t="str">
        <f>IFERROR(((Tabla3430[[#This Row],[Columna11]]/Tabla3430[[#This Row],[Columna5]])*100), "-")</f>
        <v>-</v>
      </c>
      <c r="L25" s="51"/>
    </row>
    <row r="26" spans="1:12" ht="15.75" hidden="1" x14ac:dyDescent="0.25">
      <c r="A26" s="46"/>
      <c r="B26" s="47"/>
      <c r="C26" s="48"/>
      <c r="D26" s="48"/>
      <c r="E26" s="48"/>
      <c r="F26" s="48"/>
      <c r="G26" s="48"/>
      <c r="H26" s="48"/>
      <c r="I26" s="48"/>
      <c r="J26" s="49">
        <f t="shared" si="0"/>
        <v>0</v>
      </c>
      <c r="K26" s="50" t="str">
        <f>IFERROR(((Tabla3430[[#This Row],[Columna11]]/Tabla3430[[#This Row],[Columna5]])*100), "-")</f>
        <v>-</v>
      </c>
      <c r="L26" s="51"/>
    </row>
    <row r="27" spans="1:12" ht="15.75" hidden="1" x14ac:dyDescent="0.25">
      <c r="A27" s="46"/>
      <c r="B27" s="47"/>
      <c r="C27" s="48"/>
      <c r="D27" s="48"/>
      <c r="E27" s="48"/>
      <c r="F27" s="48"/>
      <c r="G27" s="48"/>
      <c r="H27" s="48"/>
      <c r="I27" s="48"/>
      <c r="J27" s="49">
        <f t="shared" si="0"/>
        <v>0</v>
      </c>
      <c r="K27" s="50" t="str">
        <f>IFERROR(((Tabla3430[[#This Row],[Columna11]]/Tabla3430[[#This Row],[Columna5]])*100), "-")</f>
        <v>-</v>
      </c>
      <c r="L27" s="51"/>
    </row>
    <row r="28" spans="1:12" ht="15.75" hidden="1" x14ac:dyDescent="0.25">
      <c r="A28" s="46"/>
      <c r="B28" s="47"/>
      <c r="C28" s="48"/>
      <c r="D28" s="48"/>
      <c r="E28" s="48"/>
      <c r="F28" s="48"/>
      <c r="G28" s="48"/>
      <c r="H28" s="48"/>
      <c r="I28" s="48"/>
      <c r="J28" s="49">
        <f t="shared" si="0"/>
        <v>0</v>
      </c>
      <c r="K28" s="50" t="str">
        <f>IFERROR(((Tabla3430[[#This Row],[Columna11]]/Tabla3430[[#This Row],[Columna5]])*100), "-")</f>
        <v>-</v>
      </c>
      <c r="L28" s="51"/>
    </row>
    <row r="29" spans="1:12" ht="15.75" hidden="1" x14ac:dyDescent="0.25">
      <c r="A29" s="46"/>
      <c r="B29" s="47"/>
      <c r="C29" s="48"/>
      <c r="D29" s="48"/>
      <c r="E29" s="48"/>
      <c r="F29" s="48"/>
      <c r="G29" s="48"/>
      <c r="H29" s="48"/>
      <c r="I29" s="48"/>
      <c r="J29" s="49">
        <f t="shared" si="0"/>
        <v>0</v>
      </c>
      <c r="K29" s="50" t="str">
        <f>IFERROR(((Tabla3430[[#This Row],[Columna11]]/Tabla3430[[#This Row],[Columna5]])*100), "-")</f>
        <v>-</v>
      </c>
      <c r="L29" s="51"/>
    </row>
    <row r="30" spans="1:12" ht="15.75" hidden="1" x14ac:dyDescent="0.25">
      <c r="A30" s="46"/>
      <c r="B30" s="47"/>
      <c r="C30" s="48"/>
      <c r="D30" s="48"/>
      <c r="E30" s="48"/>
      <c r="F30" s="48"/>
      <c r="G30" s="48"/>
      <c r="H30" s="48"/>
      <c r="I30" s="48"/>
      <c r="J30" s="49">
        <f t="shared" si="0"/>
        <v>0</v>
      </c>
      <c r="K30" s="50" t="str">
        <f>IFERROR(((Tabla3430[[#This Row],[Columna11]]/Tabla3430[[#This Row],[Columna5]])*100), "-")</f>
        <v>-</v>
      </c>
      <c r="L30" s="51"/>
    </row>
    <row r="31" spans="1:12" ht="15.75" hidden="1" x14ac:dyDescent="0.25">
      <c r="A31" s="46"/>
      <c r="B31" s="47"/>
      <c r="C31" s="48"/>
      <c r="D31" s="48"/>
      <c r="E31" s="48"/>
      <c r="F31" s="48"/>
      <c r="G31" s="48"/>
      <c r="H31" s="48"/>
      <c r="I31" s="48"/>
      <c r="J31" s="49">
        <f t="shared" si="0"/>
        <v>0</v>
      </c>
      <c r="K31" s="50" t="str">
        <f>IFERROR(((Tabla3430[[#This Row],[Columna11]]/Tabla3430[[#This Row],[Columna5]])*100), "-")</f>
        <v>-</v>
      </c>
      <c r="L31" s="51"/>
    </row>
    <row r="32" spans="1:12" ht="15.75" hidden="1" x14ac:dyDescent="0.25">
      <c r="A32" s="46"/>
      <c r="B32" s="47"/>
      <c r="C32" s="48"/>
      <c r="D32" s="48"/>
      <c r="E32" s="48"/>
      <c r="F32" s="48"/>
      <c r="G32" s="48"/>
      <c r="H32" s="48"/>
      <c r="I32" s="48"/>
      <c r="J32" s="49">
        <f t="shared" si="0"/>
        <v>0</v>
      </c>
      <c r="K32" s="50" t="str">
        <f>IFERROR(((Tabla3430[[#This Row],[Columna11]]/Tabla3430[[#This Row],[Columna5]])*100), "-")</f>
        <v>-</v>
      </c>
      <c r="L32" s="51"/>
    </row>
    <row r="33" spans="1:13" ht="15.75" hidden="1" x14ac:dyDescent="0.25">
      <c r="A33" s="46"/>
      <c r="B33" s="47"/>
      <c r="C33" s="48"/>
      <c r="D33" s="48"/>
      <c r="E33" s="48"/>
      <c r="F33" s="48"/>
      <c r="G33" s="48"/>
      <c r="H33" s="48"/>
      <c r="I33" s="48"/>
      <c r="J33" s="49">
        <f t="shared" si="0"/>
        <v>0</v>
      </c>
      <c r="K33" s="50" t="str">
        <f>IFERROR(((Tabla3430[[#This Row],[Columna11]]/Tabla3430[[#This Row],[Columna5]])*100), "-")</f>
        <v>-</v>
      </c>
      <c r="L33" s="51"/>
    </row>
    <row r="34" spans="1:13" ht="15.75" hidden="1" x14ac:dyDescent="0.25">
      <c r="A34" s="52"/>
      <c r="B34" s="53"/>
      <c r="C34" s="48"/>
      <c r="D34" s="48"/>
      <c r="E34" s="48"/>
      <c r="F34" s="48"/>
      <c r="G34" s="48"/>
      <c r="H34" s="48"/>
      <c r="I34" s="48"/>
      <c r="J34" s="49">
        <f t="shared" si="0"/>
        <v>0</v>
      </c>
      <c r="K34" s="54" t="str">
        <f>IFERROR(((Tabla3430[[#This Row],[Columna11]]/Tabla3430[[#This Row],[Columna5]])*100), "-")</f>
        <v>-</v>
      </c>
      <c r="L34" s="51"/>
    </row>
    <row r="35" spans="1:13" ht="15.75" hidden="1" x14ac:dyDescent="0.25">
      <c r="A35" s="52"/>
      <c r="B35" s="53"/>
      <c r="C35" s="48"/>
      <c r="D35" s="48"/>
      <c r="E35" s="48"/>
      <c r="F35" s="48"/>
      <c r="G35" s="48"/>
      <c r="H35" s="48"/>
      <c r="I35" s="48"/>
      <c r="J35" s="49">
        <f>SUM(F35:G35)</f>
        <v>0</v>
      </c>
      <c r="K35" s="54" t="str">
        <f>IFERROR(((Tabla3430[[#This Row],[Columna11]]/Tabla3430[[#This Row],[Columna5]])*100), "-")</f>
        <v>-</v>
      </c>
      <c r="L35" s="51"/>
    </row>
    <row r="36" spans="1:13" ht="15.75" hidden="1" x14ac:dyDescent="0.25">
      <c r="A36" s="55"/>
      <c r="B36" s="47"/>
      <c r="C36" s="56"/>
      <c r="D36" s="56"/>
      <c r="E36" s="56"/>
      <c r="F36" s="56"/>
      <c r="G36" s="56"/>
      <c r="H36" s="56"/>
      <c r="I36" s="56"/>
      <c r="J36" s="49">
        <f t="shared" si="0"/>
        <v>0</v>
      </c>
      <c r="K36" s="50" t="str">
        <f>IFERROR(((Tabla3430[[#This Row],[Columna11]]/Tabla3430[[#This Row],[Columna5]])*100), "-")</f>
        <v>-</v>
      </c>
      <c r="L36" s="51"/>
    </row>
    <row r="37" spans="1:13" s="63" customFormat="1" ht="161.25" hidden="1" customHeight="1" x14ac:dyDescent="0.25">
      <c r="A37" s="57"/>
      <c r="B37" s="58"/>
      <c r="C37" s="59"/>
      <c r="D37" s="59"/>
      <c r="E37" s="59"/>
      <c r="F37" s="59"/>
      <c r="G37" s="59"/>
      <c r="H37" s="59"/>
      <c r="I37" s="59"/>
      <c r="J37" s="60">
        <f t="shared" si="0"/>
        <v>0</v>
      </c>
      <c r="K37" s="61" t="str">
        <f>IFERROR(((Tabla3430[[#This Row],[Columna11]]/Tabla3430[[#This Row],[Columna5]])*100), "-")</f>
        <v>-</v>
      </c>
      <c r="L37" s="62"/>
    </row>
    <row r="38" spans="1:13" x14ac:dyDescent="0.25">
      <c r="C38" s="4"/>
    </row>
    <row r="39" spans="1:13" x14ac:dyDescent="0.25">
      <c r="A39" s="64"/>
      <c r="B39" s="64"/>
      <c r="C39" s="4"/>
      <c r="D39" s="65"/>
      <c r="E39" s="65"/>
      <c r="F39" s="65"/>
      <c r="G39" s="65"/>
      <c r="H39" s="65"/>
      <c r="I39" s="65"/>
      <c r="J39" s="65"/>
      <c r="K39" s="65"/>
      <c r="L39" s="64"/>
    </row>
    <row r="40" spans="1:13" x14ac:dyDescent="0.25">
      <c r="A40" s="64"/>
      <c r="B40" s="64"/>
      <c r="C40" s="4"/>
      <c r="D40" s="65"/>
      <c r="E40" s="65"/>
      <c r="F40" s="65"/>
      <c r="G40" s="65"/>
      <c r="H40" s="65"/>
      <c r="I40" s="65"/>
      <c r="J40" s="65"/>
      <c r="K40" s="65"/>
      <c r="L40" s="64"/>
      <c r="M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C48"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7">
      <formula1>0</formula1>
    </dataValidation>
    <dataValidation operator="greaterThanOrEqual" allowBlank="1" showInputMessage="1" showErrorMessage="1" error="Deberá ingresar el formato de NÚMERO correcto." sqref="K8 J9:K37"/>
  </dataValidations>
  <printOptions horizontalCentered="1" verticalCentered="1" gridLines="1"/>
  <pageMargins left="0.78740157480314965" right="0.9055118110236221" top="1.1023622047244095" bottom="0.51181102362204722" header="0.31496062992125984" footer="0.31496062992125984"/>
  <pageSetup scale="41"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pageSetUpPr fitToPage="1"/>
  </sheetPr>
  <dimension ref="A1:N27"/>
  <sheetViews>
    <sheetView topLeftCell="A4" zoomScale="70" zoomScaleNormal="70" workbookViewId="0">
      <pane ySplit="4" topLeftCell="A8" activePane="bottomLeft" state="frozen"/>
      <selection activeCell="A3" sqref="A3"/>
      <selection pane="bottomLeft" activeCell="A3" sqref="A3"/>
    </sheetView>
  </sheetViews>
  <sheetFormatPr baseColWidth="10" defaultColWidth="11.42578125" defaultRowHeight="15" x14ac:dyDescent="0.25"/>
  <cols>
    <col min="1" max="1" width="22.5703125" style="4" customWidth="1"/>
    <col min="2" max="2" width="25.85546875" style="4" customWidth="1"/>
    <col min="3" max="3" width="22.5703125" customWidth="1"/>
    <col min="4" max="11" width="22.5703125" style="6" customWidth="1"/>
    <col min="12" max="12" width="32" style="4" customWidth="1"/>
    <col min="13" max="13" width="0.8554687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35"/>
      <c r="C3" s="35"/>
      <c r="D3" s="35"/>
      <c r="E3" s="35"/>
      <c r="F3" s="35"/>
      <c r="G3" s="35"/>
      <c r="H3" s="35"/>
      <c r="I3" s="35"/>
      <c r="J3" s="35"/>
      <c r="K3" s="35"/>
      <c r="L3" s="35"/>
    </row>
    <row r="4" spans="1:13" s="12" customFormat="1" ht="51.75" customHeight="1" x14ac:dyDescent="0.2">
      <c r="A4" s="36" t="s">
        <v>1</v>
      </c>
      <c r="B4" s="1054" t="str">
        <f>+[47]CARATULA!C17</f>
        <v xml:space="preserve">01 CD 03 Centro de Comando, Control, Cómputo, Comunicaciones y Contacto Ciudadano de la Ciudad de México               
</v>
      </c>
      <c r="C4" s="1055"/>
      <c r="D4" s="1055"/>
      <c r="E4" s="1055"/>
      <c r="F4" s="1055"/>
      <c r="G4" s="1055"/>
      <c r="H4" s="1055"/>
      <c r="I4" s="1055"/>
      <c r="J4" s="1055"/>
      <c r="K4" s="1055"/>
      <c r="L4" s="1056"/>
    </row>
    <row r="5" spans="1:13" s="14" customFormat="1" ht="18.75"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6.5" thickBot="1" x14ac:dyDescent="0.3">
      <c r="A8" s="1053" t="s">
        <v>26</v>
      </c>
      <c r="B8" s="1053"/>
      <c r="C8" s="37" t="str">
        <f>IF(SUBTOTAL(9, '01CD03_C5'!$C$9:$C$16)=0, "", SUBTOTAL(9, '01CD03_C5'!$C$9:$C$16))</f>
        <v/>
      </c>
      <c r="D8" s="37">
        <f>IF(SUBTOTAL(9, '01CD03_C5'!$D$9:$D$16)=0, "", SUBTOTAL(9, '01CD03_C5'!$D$9:$D$16))</f>
        <v>410922985.12999994</v>
      </c>
      <c r="E8" s="37">
        <f>IF(SUBTOTAL(9, '01CD03_C5'!$E$9:$E$16)=0, "", SUBTOTAL(9, '01CD03_C5'!$E$9:$E$16))</f>
        <v>410922985.12999994</v>
      </c>
      <c r="F8" s="37">
        <f>IF(SUBTOTAL(9, '01CD03_C5'!$F$9:$F$16)=0, "", SUBTOTAL(9, '01CD03_C5'!$F$9:$F$16))</f>
        <v>269043831</v>
      </c>
      <c r="G8" s="37">
        <f>IF(SUBTOTAL(9, '01CD03_C5'!$G$9:$G$16)=0, "", SUBTOTAL(9, '01CD03_C5'!$G$9:$G$16))</f>
        <v>127918132.60999998</v>
      </c>
      <c r="H8" s="37">
        <f>IF(SUBTOTAL(9, '01CD03_C5'!$H$9:$H$16)=0, "", SUBTOTAL(9, '01CD03_C5'!$H$9:$H$16))</f>
        <v>288819536.56639999</v>
      </c>
      <c r="I8" s="37">
        <f>IF(SUBTOTAL(9, '01CD03_C5'!$I$9:$I$16)=0, "", SUBTOTAL(9, '01CD03_C5'!$I$9:$I$16))</f>
        <v>269043831</v>
      </c>
      <c r="J8" s="37">
        <f>IF(SUBTOTAL(9, '01CD03_C5'!$J$9:$J$16)=0, "", SUBTOTAL(9, '01CD03_C5'!$J$9:$J$16))</f>
        <v>396961963.60999995</v>
      </c>
      <c r="K8" s="38" t="str">
        <f>IFERROR(((Tabla3531[[#This Row],[Columna11]]/Tabla3531[[#This Row],[Columna5]])*100), "-")</f>
        <v>-</v>
      </c>
      <c r="L8" s="39"/>
      <c r="M8" s="288"/>
    </row>
    <row r="9" spans="1:13" ht="307.5" customHeight="1" thickTop="1" x14ac:dyDescent="0.25">
      <c r="A9" s="1013" t="s">
        <v>3592</v>
      </c>
      <c r="B9" s="1014" t="s">
        <v>3593</v>
      </c>
      <c r="C9" s="1015">
        <v>0</v>
      </c>
      <c r="D9" s="1015">
        <v>8280000</v>
      </c>
      <c r="E9" s="1015">
        <v>8280000</v>
      </c>
      <c r="F9" s="1015">
        <v>4429487.7</v>
      </c>
      <c r="G9" s="1015">
        <v>3850512.3</v>
      </c>
      <c r="H9" s="1015">
        <v>4429487.7</v>
      </c>
      <c r="I9" s="1015">
        <v>4429487.7</v>
      </c>
      <c r="J9" s="1016">
        <f t="shared" ref="J9:J13" si="0">SUM(F9:G9)</f>
        <v>8280000</v>
      </c>
      <c r="K9" s="1017">
        <f>+Tabla3531[[#This Row],[Columna11]]/Tabla3531[[#This Row],[Columna5]]</f>
        <v>1</v>
      </c>
      <c r="L9" s="1018" t="s">
        <v>3594</v>
      </c>
      <c r="M9" s="1019">
        <f>+Tabla3531[[#This Row],[Columna9]]/Tabla3531[[#This Row],[Columna8]]</f>
        <v>1.1503632127080858</v>
      </c>
    </row>
    <row r="10" spans="1:13" ht="214.5" customHeight="1" x14ac:dyDescent="0.25">
      <c r="A10" s="1020" t="s">
        <v>3595</v>
      </c>
      <c r="B10" s="1021" t="s">
        <v>3596</v>
      </c>
      <c r="C10" s="1022">
        <v>0</v>
      </c>
      <c r="D10" s="1022">
        <v>16660000</v>
      </c>
      <c r="E10" s="1022">
        <v>16660000</v>
      </c>
      <c r="F10" s="1022">
        <v>121758.34</v>
      </c>
      <c r="G10" s="1022">
        <v>16538241.66</v>
      </c>
      <c r="H10" s="1022">
        <v>121758.34</v>
      </c>
      <c r="I10" s="1022">
        <v>121758.34</v>
      </c>
      <c r="J10" s="1023">
        <f t="shared" si="0"/>
        <v>16660000</v>
      </c>
      <c r="K10" s="1024">
        <f>+Tabla3531[[#This Row],[Columna11]]/Tabla3531[[#This Row],[Columna5]]</f>
        <v>1</v>
      </c>
      <c r="L10" s="1025" t="s">
        <v>3597</v>
      </c>
      <c r="M10" s="1026">
        <f>+Tabla3531[[#This Row],[Columna9]]/Tabla3531[[#This Row],[Columna8]]</f>
        <v>7.3622300667240334E-3</v>
      </c>
    </row>
    <row r="11" spans="1:13" ht="204.75" x14ac:dyDescent="0.25">
      <c r="A11" s="1020" t="s">
        <v>3598</v>
      </c>
      <c r="B11" s="1021" t="s">
        <v>3599</v>
      </c>
      <c r="C11" s="1022">
        <v>0</v>
      </c>
      <c r="D11" s="1022">
        <v>7380616</v>
      </c>
      <c r="E11" s="1022">
        <v>7380616</v>
      </c>
      <c r="F11" s="1022">
        <v>4086216</v>
      </c>
      <c r="G11" s="1022">
        <v>3294400</v>
      </c>
      <c r="H11" s="1022">
        <v>4086216</v>
      </c>
      <c r="I11" s="1022">
        <v>4086216</v>
      </c>
      <c r="J11" s="1023">
        <f>SUM(F11:G11)</f>
        <v>7380616</v>
      </c>
      <c r="K11" s="1024">
        <f>+Tabla3531[[#This Row],[Columna11]]/Tabla3531[[#This Row],[Columna5]]</f>
        <v>1</v>
      </c>
      <c r="L11" s="1025" t="s">
        <v>3600</v>
      </c>
      <c r="M11" s="1026">
        <f>+Tabla3531[[#This Row],[Columna9]]/Tabla3531[[#This Row],[Columna8]]</f>
        <v>1.2403521126760564</v>
      </c>
    </row>
    <row r="12" spans="1:13" ht="189" x14ac:dyDescent="0.25">
      <c r="A12" s="1020" t="s">
        <v>3601</v>
      </c>
      <c r="B12" s="1021" t="s">
        <v>3602</v>
      </c>
      <c r="C12" s="1022">
        <v>0</v>
      </c>
      <c r="D12" s="1022">
        <v>258539338.39999998</v>
      </c>
      <c r="E12" s="1022">
        <v>258539338.39999998</v>
      </c>
      <c r="F12" s="1022">
        <v>227712223.68000001</v>
      </c>
      <c r="G12" s="1022">
        <v>30827114.719999999</v>
      </c>
      <c r="H12" s="1022">
        <v>227712223.68000001</v>
      </c>
      <c r="I12" s="1022">
        <v>227712223.68000001</v>
      </c>
      <c r="J12" s="1023">
        <f t="shared" si="0"/>
        <v>258539338.40000001</v>
      </c>
      <c r="K12" s="1024">
        <f>+Tabla3531[[#This Row],[Columna11]]/Tabla3531[[#This Row],[Columna5]]</f>
        <v>1.0000000000000002</v>
      </c>
      <c r="L12" s="1025" t="s">
        <v>3603</v>
      </c>
      <c r="M12" s="1026">
        <f>+Tabla3531[[#This Row],[Columna9]]/Tabla3531[[#This Row],[Columna8]]</f>
        <v>7.3867511036401012</v>
      </c>
    </row>
    <row r="13" spans="1:13" ht="213" customHeight="1" x14ac:dyDescent="0.25">
      <c r="A13" s="1020" t="s">
        <v>3604</v>
      </c>
      <c r="B13" s="1021" t="s">
        <v>3605</v>
      </c>
      <c r="C13" s="1022">
        <v>0</v>
      </c>
      <c r="D13" s="1022">
        <v>64209843.520000003</v>
      </c>
      <c r="E13" s="1022">
        <v>64209843.520000003</v>
      </c>
      <c r="F13" s="1022">
        <v>27060442.880000003</v>
      </c>
      <c r="G13" s="1022">
        <v>23188379.119999997</v>
      </c>
      <c r="H13" s="1022">
        <v>27060442.880000003</v>
      </c>
      <c r="I13" s="1022">
        <v>27060442.880000003</v>
      </c>
      <c r="J13" s="1023">
        <f t="shared" si="0"/>
        <v>50248822</v>
      </c>
      <c r="K13" s="1027">
        <f>+Tabla3531[[#This Row],[Columna11]]/Tabla3531[[#This Row],[Columna5]]</f>
        <v>0.78257194295059385</v>
      </c>
      <c r="L13" s="1025" t="s">
        <v>3606</v>
      </c>
      <c r="M13" s="1026">
        <f>+Tabla3531[[#This Row],[Columna9]]/Tabla3531[[#This Row],[Columna8]]</f>
        <v>1.1669829417555255</v>
      </c>
    </row>
    <row r="14" spans="1:13" ht="173.25" x14ac:dyDescent="0.25">
      <c r="A14" s="1020" t="s">
        <v>3607</v>
      </c>
      <c r="B14" s="1021" t="s">
        <v>3608</v>
      </c>
      <c r="C14" s="1022">
        <v>0</v>
      </c>
      <c r="D14" s="1022">
        <v>1031263.2</v>
      </c>
      <c r="E14" s="1022">
        <v>1031263.2</v>
      </c>
      <c r="F14" s="1022">
        <v>1031263.2</v>
      </c>
      <c r="G14" s="1022">
        <v>0</v>
      </c>
      <c r="H14" s="1022">
        <v>1031263.2</v>
      </c>
      <c r="I14" s="1022">
        <v>1031263.2</v>
      </c>
      <c r="J14" s="1023">
        <f>SUM(F14:G14)</f>
        <v>1031263.2</v>
      </c>
      <c r="K14" s="1024">
        <f>+Tabla3531[[#This Row],[Columna11]]/Tabla3531[[#This Row],[Columna5]]</f>
        <v>1</v>
      </c>
      <c r="L14" s="1025" t="s">
        <v>3609</v>
      </c>
      <c r="M14" s="1026" t="e">
        <f>+Tabla3531[[#This Row],[Columna9]]/Tabla3531[[#This Row],[Columna8]]</f>
        <v>#DIV/0!</v>
      </c>
    </row>
    <row r="15" spans="1:13" ht="315" x14ac:dyDescent="0.25">
      <c r="A15" s="1020" t="s">
        <v>3610</v>
      </c>
      <c r="B15" s="1021" t="s">
        <v>3611</v>
      </c>
      <c r="C15" s="1022">
        <v>0</v>
      </c>
      <c r="D15" s="1022">
        <v>50219484.809999995</v>
      </c>
      <c r="E15" s="1022">
        <v>50219484.809999995</v>
      </c>
      <c r="F15" s="1022">
        <v>0</v>
      </c>
      <c r="G15" s="1022">
        <v>50219484.809999995</v>
      </c>
      <c r="H15" s="1022">
        <v>19775705.566399999</v>
      </c>
      <c r="I15" s="1022">
        <v>0</v>
      </c>
      <c r="J15" s="1023">
        <f t="shared" ref="J15:J16" si="1">SUM(F15:G15)</f>
        <v>50219484.809999995</v>
      </c>
      <c r="K15" s="1024">
        <f>+Tabla3531[[#This Row],[Columna11]]/Tabla3531[[#This Row],[Columna5]]</f>
        <v>1</v>
      </c>
      <c r="L15" s="1025" t="s">
        <v>3612</v>
      </c>
      <c r="M15" s="1026"/>
    </row>
    <row r="16" spans="1:13" ht="173.25" x14ac:dyDescent="0.25">
      <c r="A16" s="1020" t="s">
        <v>3613</v>
      </c>
      <c r="B16" s="1021" t="s">
        <v>3614</v>
      </c>
      <c r="C16" s="1022">
        <v>0</v>
      </c>
      <c r="D16" s="1022">
        <v>4602439.2</v>
      </c>
      <c r="E16" s="1022">
        <v>4602439.2</v>
      </c>
      <c r="F16" s="1022">
        <v>4602439.2</v>
      </c>
      <c r="G16" s="1022">
        <v>0</v>
      </c>
      <c r="H16" s="1022">
        <v>4602439.2</v>
      </c>
      <c r="I16" s="1022">
        <v>4602439.2</v>
      </c>
      <c r="J16" s="1023">
        <f t="shared" si="1"/>
        <v>4602439.2</v>
      </c>
      <c r="K16" s="1024">
        <f>+Tabla3531[[#This Row],[Columna11]]/Tabla3531[[#This Row],[Columna5]]</f>
        <v>1</v>
      </c>
      <c r="L16" s="1025" t="s">
        <v>3615</v>
      </c>
      <c r="M16" s="1026"/>
    </row>
    <row r="17" spans="1:13" x14ac:dyDescent="0.25">
      <c r="C17" s="4"/>
    </row>
    <row r="18" spans="1:13" x14ac:dyDescent="0.25">
      <c r="A18" s="64"/>
      <c r="B18" s="64"/>
      <c r="C18" s="4"/>
      <c r="D18" s="65"/>
      <c r="E18" s="65"/>
      <c r="F18" s="65"/>
      <c r="G18" s="65"/>
      <c r="H18" s="65"/>
      <c r="I18" s="65"/>
      <c r="J18" s="65"/>
      <c r="K18" s="65"/>
      <c r="L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A23" s="64"/>
      <c r="B23" s="64"/>
      <c r="C23" s="4"/>
      <c r="D23" s="65"/>
      <c r="E23" s="65"/>
      <c r="F23" s="65"/>
      <c r="G23" s="65"/>
      <c r="H23" s="65"/>
      <c r="I23" s="65"/>
      <c r="J23" s="65"/>
      <c r="K23" s="65"/>
      <c r="L23" s="64"/>
      <c r="M23" s="64"/>
    </row>
    <row r="24" spans="1:13" x14ac:dyDescent="0.25">
      <c r="A24" s="64"/>
      <c r="B24" s="64"/>
      <c r="C24" s="4"/>
      <c r="D24" s="65"/>
      <c r="E24" s="65"/>
      <c r="F24" s="65"/>
      <c r="G24" s="65"/>
      <c r="H24" s="65"/>
      <c r="I24" s="65"/>
      <c r="J24" s="65"/>
      <c r="K24" s="65"/>
      <c r="L24" s="64"/>
      <c r="M24" s="64"/>
    </row>
    <row r="25" spans="1:13" x14ac:dyDescent="0.25">
      <c r="A25" s="64"/>
      <c r="B25" s="64"/>
      <c r="C25" s="4"/>
      <c r="D25" s="65"/>
      <c r="E25" s="65"/>
      <c r="F25" s="65"/>
      <c r="G25" s="65"/>
      <c r="H25" s="65"/>
      <c r="I25" s="65"/>
      <c r="J25" s="65"/>
      <c r="K25" s="65"/>
      <c r="L25" s="64"/>
      <c r="M25" s="64"/>
    </row>
    <row r="26" spans="1:13" x14ac:dyDescent="0.25">
      <c r="A26" s="64"/>
      <c r="B26" s="64"/>
      <c r="C26" s="4"/>
      <c r="D26" s="65"/>
      <c r="E26" s="65"/>
      <c r="F26" s="65"/>
      <c r="G26" s="65"/>
      <c r="H26" s="65"/>
      <c r="I26" s="65"/>
      <c r="J26" s="65"/>
      <c r="K26" s="65"/>
      <c r="L26" s="64"/>
      <c r="M26" s="64"/>
    </row>
    <row r="27" spans="1:13" x14ac:dyDescent="0.25">
      <c r="C27"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6">
      <formula1>0</formula1>
    </dataValidation>
    <dataValidation operator="greaterThanOrEqual" allowBlank="1" showInputMessage="1" showErrorMessage="1" error="Deberá ingresar el formato de NÚMERO correcto." sqref="K8 J9:K16"/>
  </dataValidations>
  <printOptions horizontalCentered="1"/>
  <pageMargins left="0.51181102362204722" right="0.51181102362204722" top="1.1023622047244095" bottom="0.51181102362204722" header="0.31496062992125984" footer="0.31496062992125984"/>
  <pageSetup scale="4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5">
    <pageSetUpPr fitToPage="1"/>
  </sheetPr>
  <dimension ref="A1:N21"/>
  <sheetViews>
    <sheetView zoomScale="85" zoomScaleNormal="85" workbookViewId="0">
      <selection activeCell="A3" sqref="A3"/>
    </sheetView>
  </sheetViews>
  <sheetFormatPr baseColWidth="10" defaultColWidth="11.42578125" defaultRowHeight="15" x14ac:dyDescent="0.25"/>
  <cols>
    <col min="1" max="1" width="22.5703125" style="4" customWidth="1"/>
    <col min="2" max="2" width="27.42578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35"/>
      <c r="C3" s="35"/>
      <c r="D3" s="35"/>
      <c r="E3" s="35"/>
      <c r="F3" s="35"/>
      <c r="G3" s="35"/>
      <c r="H3" s="35"/>
      <c r="I3" s="35"/>
      <c r="J3" s="35"/>
      <c r="K3" s="35"/>
      <c r="L3" s="35"/>
    </row>
    <row r="4" spans="1:13" s="12" customFormat="1" ht="18.75" x14ac:dyDescent="0.2">
      <c r="A4" s="36" t="s">
        <v>1</v>
      </c>
      <c r="B4" s="1054" t="s">
        <v>4111</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6.5" thickBot="1" x14ac:dyDescent="0.3">
      <c r="A8" s="1053" t="s">
        <v>26</v>
      </c>
      <c r="B8" s="1053"/>
      <c r="C8" s="37" t="str">
        <f>IF(SUBTOTAL(9, '01CD06_ADIP'!$C$9:$C$11)=0, "", SUBTOTAL(9, '01CD06_ADIP'!$C$9:$C$11))</f>
        <v/>
      </c>
      <c r="D8" s="37">
        <f>IF(SUBTOTAL(9, '01CD06_ADIP'!$D$9:$D$11)=0, "", SUBTOTAL(9, '01CD06_ADIP'!$D$9:$D$11))</f>
        <v>4351843.54</v>
      </c>
      <c r="E8" s="37">
        <f>IF(SUBTOTAL(9, '01CD06_ADIP'!$E$9:$E$11)=0, "", SUBTOTAL(9, '01CD06_ADIP'!$E$9:$E$11))</f>
        <v>4351843.54</v>
      </c>
      <c r="F8" s="37" t="str">
        <f>IF(SUBTOTAL(9, '01CD06_ADIP'!$F$9:$F$11)=0, "", SUBTOTAL(9, '01CD06_ADIP'!$F$9:$F$11))</f>
        <v/>
      </c>
      <c r="G8" s="37">
        <f>IF(SUBTOTAL(9, '01CD06_ADIP'!$G$9:$G$11)=0, "", SUBTOTAL(9, '01CD06_ADIP'!$G$9:$G$11))</f>
        <v>2809592.3</v>
      </c>
      <c r="H8" s="37" t="str">
        <f>IF(SUBTOTAL(9, '01CD06_ADIP'!$H$9:$H$11)=0, "", SUBTOTAL(9, '01CD06_ADIP'!$H$9:$H$11))</f>
        <v/>
      </c>
      <c r="I8" s="37" t="str">
        <f>IF(SUBTOTAL(9, '01CD06_ADIP'!$I$9:$I$11)=0, "", SUBTOTAL(9, '01CD06_ADIP'!$I$9:$I$11))</f>
        <v/>
      </c>
      <c r="J8" s="37">
        <f>IF(SUBTOTAL(9, '01CD06_ADIP'!$J$9:$J$11)=0, "", SUBTOTAL(9, '01CD06_ADIP'!$J$9:$J$11))</f>
        <v>2809592.3</v>
      </c>
      <c r="K8" s="38">
        <f>SUM(J8/D8)</f>
        <v>0.64560967649126466</v>
      </c>
      <c r="L8" s="39"/>
    </row>
    <row r="9" spans="1:13" ht="68.25" customHeight="1" thickTop="1" x14ac:dyDescent="0.25">
      <c r="A9" s="701" t="s">
        <v>4112</v>
      </c>
      <c r="B9" s="702" t="s">
        <v>4113</v>
      </c>
      <c r="C9" s="1028"/>
      <c r="D9" s="658">
        <v>193806.23</v>
      </c>
      <c r="E9" s="658">
        <v>193806.23</v>
      </c>
      <c r="F9" s="658">
        <v>0</v>
      </c>
      <c r="G9" s="658">
        <v>0</v>
      </c>
      <c r="H9" s="658">
        <v>0</v>
      </c>
      <c r="I9" s="658">
        <v>0</v>
      </c>
      <c r="J9" s="658">
        <v>0</v>
      </c>
      <c r="K9" s="677">
        <f t="shared" ref="K9:K10" si="0">SUM(J9/D9)</f>
        <v>0</v>
      </c>
      <c r="L9" s="672" t="s">
        <v>4114</v>
      </c>
    </row>
    <row r="10" spans="1:13" ht="81.75" customHeight="1" x14ac:dyDescent="0.25">
      <c r="A10" s="678" t="s">
        <v>4115</v>
      </c>
      <c r="B10" s="666" t="s">
        <v>4116</v>
      </c>
      <c r="C10" s="661"/>
      <c r="D10" s="661">
        <v>158037.31</v>
      </c>
      <c r="E10" s="661">
        <v>158037.31</v>
      </c>
      <c r="F10" s="661">
        <v>0</v>
      </c>
      <c r="G10" s="661">
        <v>0</v>
      </c>
      <c r="H10" s="661">
        <v>0</v>
      </c>
      <c r="I10" s="661">
        <v>0</v>
      </c>
      <c r="J10" s="662">
        <f>SUM(F10:G10)</f>
        <v>0</v>
      </c>
      <c r="K10" s="679">
        <f t="shared" si="0"/>
        <v>0</v>
      </c>
      <c r="L10" s="668" t="s">
        <v>4114</v>
      </c>
    </row>
    <row r="11" spans="1:13" ht="63" x14ac:dyDescent="0.25">
      <c r="A11" s="1029" t="s">
        <v>4117</v>
      </c>
      <c r="B11" s="669" t="s">
        <v>4118</v>
      </c>
      <c r="C11" s="670"/>
      <c r="D11" s="670">
        <v>4000000</v>
      </c>
      <c r="E11" s="670">
        <v>4000000</v>
      </c>
      <c r="F11" s="670">
        <v>0</v>
      </c>
      <c r="G11" s="670">
        <v>2809592.3</v>
      </c>
      <c r="H11" s="670">
        <v>0</v>
      </c>
      <c r="I11" s="670">
        <v>0</v>
      </c>
      <c r="J11" s="671">
        <f t="shared" ref="J11" si="1">SUM(F11:G11)</f>
        <v>2809592.3</v>
      </c>
      <c r="K11" s="680">
        <f>SUM(J11/D11)</f>
        <v>0.70239807499999996</v>
      </c>
      <c r="L11" s="695" t="s">
        <v>4114</v>
      </c>
    </row>
    <row r="12" spans="1:13" x14ac:dyDescent="0.25">
      <c r="A12" s="64"/>
      <c r="B12" s="64"/>
      <c r="C12" s="4"/>
      <c r="D12" s="65"/>
      <c r="E12" s="65"/>
      <c r="F12" s="65"/>
      <c r="G12" s="65"/>
      <c r="H12" s="65"/>
      <c r="I12" s="65"/>
      <c r="J12" s="65"/>
      <c r="K12" s="65"/>
      <c r="L12" s="64"/>
    </row>
    <row r="13" spans="1:13" x14ac:dyDescent="0.25">
      <c r="A13" s="64"/>
      <c r="B13" s="64"/>
      <c r="C13" s="4"/>
      <c r="D13" s="65"/>
      <c r="E13" s="65"/>
      <c r="F13" s="65"/>
      <c r="G13" s="65"/>
      <c r="H13" s="65"/>
      <c r="I13" s="65"/>
      <c r="J13" s="65"/>
      <c r="K13" s="65"/>
      <c r="L13" s="64"/>
      <c r="M13" s="64"/>
    </row>
    <row r="14" spans="1:13" x14ac:dyDescent="0.25">
      <c r="A14" s="64"/>
      <c r="B14" s="64"/>
      <c r="C14" s="4"/>
      <c r="D14" s="65"/>
      <c r="E14" s="65"/>
      <c r="F14" s="65"/>
      <c r="G14" s="65"/>
      <c r="H14" s="65"/>
      <c r="I14" s="65"/>
      <c r="J14" s="65"/>
      <c r="K14" s="65"/>
      <c r="L14" s="64"/>
      <c r="M14" s="64"/>
    </row>
    <row r="15" spans="1:13" x14ac:dyDescent="0.25">
      <c r="A15" s="64"/>
      <c r="B15" s="64"/>
      <c r="C15" s="4"/>
      <c r="D15" s="65"/>
      <c r="E15" s="65"/>
      <c r="F15" s="65"/>
      <c r="G15" s="65"/>
      <c r="H15" s="65"/>
      <c r="I15" s="65"/>
      <c r="J15" s="65"/>
      <c r="K15" s="65"/>
      <c r="L15" s="64"/>
      <c r="M15" s="64"/>
    </row>
    <row r="16" spans="1:13" x14ac:dyDescent="0.25">
      <c r="A16" s="64"/>
      <c r="B16" s="64"/>
      <c r="C16" s="4"/>
      <c r="D16" s="65"/>
      <c r="E16" s="65"/>
      <c r="F16" s="65"/>
      <c r="G16" s="65"/>
      <c r="H16" s="65"/>
      <c r="I16" s="65"/>
      <c r="J16" s="65"/>
      <c r="K16" s="65"/>
      <c r="L16" s="64"/>
      <c r="M16" s="64"/>
    </row>
    <row r="17" spans="1:14" x14ac:dyDescent="0.25">
      <c r="A17" s="64"/>
      <c r="B17" s="64"/>
      <c r="C17" s="4"/>
      <c r="D17" s="65"/>
      <c r="E17" s="65"/>
      <c r="F17" s="65"/>
      <c r="G17" s="65"/>
      <c r="H17" s="65"/>
      <c r="I17" s="65"/>
      <c r="J17" s="65"/>
      <c r="K17" s="65"/>
      <c r="L17" s="64"/>
      <c r="M17" s="64"/>
    </row>
    <row r="18" spans="1:14" x14ac:dyDescent="0.25">
      <c r="A18" s="64"/>
      <c r="B18" s="64"/>
      <c r="C18" s="4"/>
      <c r="D18" s="65"/>
      <c r="E18" s="65"/>
      <c r="F18" s="65"/>
      <c r="G18" s="65"/>
      <c r="H18" s="65"/>
      <c r="I18" s="65"/>
      <c r="J18" s="65"/>
      <c r="K18" s="65"/>
      <c r="L18" s="64"/>
      <c r="M18" s="64"/>
    </row>
    <row r="19" spans="1:14" x14ac:dyDescent="0.25">
      <c r="A19" s="64"/>
      <c r="B19" s="64"/>
      <c r="C19" s="4"/>
      <c r="D19" s="65"/>
      <c r="E19" s="65"/>
      <c r="F19" s="65"/>
      <c r="G19" s="65"/>
      <c r="H19" s="65"/>
      <c r="I19" s="65"/>
      <c r="J19" s="65"/>
      <c r="K19" s="65"/>
      <c r="L19" s="64"/>
      <c r="M19" s="64"/>
    </row>
    <row r="20" spans="1:14" x14ac:dyDescent="0.25">
      <c r="A20" s="64"/>
      <c r="B20" s="64"/>
      <c r="C20" s="4"/>
      <c r="D20" s="65"/>
      <c r="E20" s="65"/>
      <c r="F20" s="65"/>
      <c r="G20" s="65"/>
      <c r="H20" s="65"/>
      <c r="I20" s="65"/>
      <c r="J20" s="65"/>
      <c r="K20" s="65"/>
      <c r="L20" s="64"/>
      <c r="M20" s="64"/>
    </row>
    <row r="21" spans="1:14" s="6" customFormat="1" x14ac:dyDescent="0.25">
      <c r="A21" s="4"/>
      <c r="B21" s="4"/>
      <c r="C21" s="4"/>
      <c r="L21" s="4"/>
      <c r="M21" s="4"/>
      <c r="N21"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D9:J9 C10:I11">
      <formula1>0</formula1>
    </dataValidation>
    <dataValidation operator="greaterThanOrEqual" allowBlank="1" showInputMessage="1" showErrorMessage="1" error="Deberá ingresar el formato de NÚMERO correcto." sqref="K8 J10:J11 K9:K11"/>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N94"/>
  <sheetViews>
    <sheetView zoomScale="55" zoomScaleNormal="55" workbookViewId="0">
      <selection activeCell="A3" sqref="A3"/>
    </sheetView>
  </sheetViews>
  <sheetFormatPr baseColWidth="10" defaultColWidth="11.42578125" defaultRowHeight="15" x14ac:dyDescent="0.25"/>
  <cols>
    <col min="1" max="2" width="22.5703125" style="4" customWidth="1"/>
    <col min="3" max="3" width="22.5703125" customWidth="1"/>
    <col min="4" max="6" width="22.5703125" style="6" customWidth="1"/>
    <col min="7" max="7" width="22.5703125" style="7" customWidth="1"/>
    <col min="8" max="11" width="22.5703125" style="6" customWidth="1"/>
    <col min="12" max="12" width="30.42578125" style="4" customWidth="1"/>
    <col min="13" max="13" width="49.42578125" style="4" customWidth="1"/>
    <col min="14" max="14" width="0.85546875" style="4" hidden="1" customWidth="1"/>
    <col min="15" max="16384" width="11.42578125" style="4"/>
  </cols>
  <sheetData>
    <row r="1" spans="1:12" s="10" customFormat="1" ht="46.5" x14ac:dyDescent="0.25">
      <c r="A1" s="8" t="s">
        <v>0</v>
      </c>
      <c r="B1" s="9"/>
      <c r="C1" s="9"/>
      <c r="D1" s="9"/>
      <c r="E1" s="9"/>
      <c r="F1" s="9"/>
      <c r="G1" s="1043"/>
      <c r="H1" s="9"/>
      <c r="I1" s="9"/>
      <c r="J1" s="9"/>
      <c r="K1" s="9"/>
      <c r="L1" s="9"/>
    </row>
    <row r="2" spans="1:12" s="12" customFormat="1" ht="18.75" x14ac:dyDescent="0.2">
      <c r="A2" s="11" t="s">
        <v>1</v>
      </c>
      <c r="B2" s="1069" t="s">
        <v>2</v>
      </c>
      <c r="C2" s="1070"/>
      <c r="D2" s="1070"/>
      <c r="E2" s="1070"/>
      <c r="F2" s="1070"/>
      <c r="G2" s="1070"/>
      <c r="H2" s="1070"/>
      <c r="I2" s="1070"/>
      <c r="J2" s="1070"/>
      <c r="K2" s="1070"/>
      <c r="L2" s="1071"/>
    </row>
    <row r="3" spans="1:12" s="14" customFormat="1" ht="18.75" customHeight="1" x14ac:dyDescent="0.2">
      <c r="A3" s="1072" t="s">
        <v>3</v>
      </c>
      <c r="B3" s="1060" t="s">
        <v>4</v>
      </c>
      <c r="C3" s="13" t="s">
        <v>5</v>
      </c>
      <c r="D3" s="13"/>
      <c r="E3" s="13" t="s">
        <v>6</v>
      </c>
      <c r="F3" s="13"/>
      <c r="G3" s="13"/>
      <c r="H3" s="13"/>
      <c r="I3" s="13"/>
      <c r="J3" s="13"/>
      <c r="K3" s="1063" t="s">
        <v>7</v>
      </c>
      <c r="L3" s="1065" t="s">
        <v>8</v>
      </c>
    </row>
    <row r="4" spans="1:12" s="16" customFormat="1" ht="56.25" x14ac:dyDescent="0.25">
      <c r="A4" s="1058"/>
      <c r="B4" s="1061"/>
      <c r="C4" s="15" t="s">
        <v>9</v>
      </c>
      <c r="D4" s="15" t="s">
        <v>10</v>
      </c>
      <c r="E4" s="15" t="s">
        <v>11</v>
      </c>
      <c r="F4" s="15" t="s">
        <v>12</v>
      </c>
      <c r="G4" s="15" t="s">
        <v>13</v>
      </c>
      <c r="H4" s="15" t="s">
        <v>14</v>
      </c>
      <c r="I4" s="15" t="s">
        <v>15</v>
      </c>
      <c r="J4" s="15" t="s">
        <v>16</v>
      </c>
      <c r="K4" s="1064"/>
      <c r="L4" s="1066"/>
    </row>
    <row r="5" spans="1:12" s="16" customFormat="1" ht="18.75" x14ac:dyDescent="0.25">
      <c r="A5" s="1059"/>
      <c r="B5" s="1062"/>
      <c r="C5" s="17" t="s">
        <v>17</v>
      </c>
      <c r="D5" s="17" t="s">
        <v>18</v>
      </c>
      <c r="E5" s="17" t="s">
        <v>19</v>
      </c>
      <c r="F5" s="17" t="s">
        <v>20</v>
      </c>
      <c r="G5" s="17" t="s">
        <v>21</v>
      </c>
      <c r="H5" s="17" t="s">
        <v>22</v>
      </c>
      <c r="I5" s="17" t="s">
        <v>23</v>
      </c>
      <c r="J5" s="17" t="s">
        <v>24</v>
      </c>
      <c r="K5" s="18" t="s">
        <v>25</v>
      </c>
      <c r="L5" s="1067"/>
    </row>
    <row r="6" spans="1:12" ht="22.5" customHeight="1" thickBot="1" x14ac:dyDescent="0.3">
      <c r="A6" s="1068" t="s">
        <v>26</v>
      </c>
      <c r="B6" s="1068"/>
      <c r="C6" s="19" t="str">
        <f>IF(SUBTOTAL(9, '02CDBP_CBP'!$C$7:$C$94)=0, "", SUBTOTAL(9, '02CDBP_CBP'!$C$7:$C$94))</f>
        <v/>
      </c>
      <c r="D6" s="19">
        <f>IF(SUBTOTAL(9, '02CDBP_CBP'!$D$7:$D$94)=0, "", SUBTOTAL(9, '02CDBP_CBP'!$D$7:$D$94))</f>
        <v>22777264.98</v>
      </c>
      <c r="E6" s="19">
        <f>IF(SUBTOTAL(9, '02CDBP_CBP'!$E$7:$E$94)=0, "", SUBTOTAL(9, '02CDBP_CBP'!$E$7:$E$94))</f>
        <v>22777264.98</v>
      </c>
      <c r="F6" s="19">
        <f>IF(SUBTOTAL(9, '02CDBP_CBP'!$F$7:$F$94)=0, "", SUBTOTAL(9, '02CDBP_CBP'!$F$7:$F$94))</f>
        <v>8051589.2100000018</v>
      </c>
      <c r="G6" s="19">
        <f>IF(SUBTOTAL(9, '02CDBP_CBP'!$G$7:$G$94)=0, "", SUBTOTAL(9, '02CDBP_CBP'!$G$7:$G$94))</f>
        <v>12735334.609999999</v>
      </c>
      <c r="H6" s="19">
        <f>IF(SUBTOTAL(9, '02CDBP_CBP'!$H$7:$H$94)=0, "", SUBTOTAL(9, '02CDBP_CBP'!$H$7:$H$94))</f>
        <v>12735334.609999999</v>
      </c>
      <c r="I6" s="19">
        <f>IF(SUBTOTAL(9, '02CDBP_CBP'!$I$7:$I$94)=0, "", SUBTOTAL(9, '02CDBP_CBP'!$I$7:$I$94))</f>
        <v>8051589.2100000018</v>
      </c>
      <c r="J6" s="19">
        <f>IF(SUBTOTAL(9, '02CDBP_CBP'!$J$7:$J$94)=0, "", SUBTOTAL(9, '02CDBP_CBP'!$J$7:$J$94))</f>
        <v>20786923.82</v>
      </c>
      <c r="K6" s="20" t="str">
        <f>IFERROR(((Tabla3[[#This Row],[Columna11]]/Tabla3[[#This Row],[Columna5]])*100), "-")</f>
        <v>-</v>
      </c>
      <c r="L6" s="21"/>
    </row>
    <row r="7" spans="1:12" ht="150" customHeight="1" thickTop="1" x14ac:dyDescent="0.25">
      <c r="A7" s="22" t="s">
        <v>27</v>
      </c>
      <c r="B7" s="23" t="s">
        <v>28</v>
      </c>
      <c r="C7" s="24">
        <v>0</v>
      </c>
      <c r="D7" s="24">
        <v>15897.34</v>
      </c>
      <c r="E7" s="24">
        <v>15897.34</v>
      </c>
      <c r="F7" s="24">
        <v>15897.34</v>
      </c>
      <c r="G7" s="25">
        <v>0</v>
      </c>
      <c r="H7" s="24">
        <v>0</v>
      </c>
      <c r="I7" s="24">
        <v>15897.34</v>
      </c>
      <c r="J7" s="26">
        <f t="shared" ref="J7:J11" si="0">SUM(F7:G7)</f>
        <v>15897.34</v>
      </c>
      <c r="K7" s="27">
        <f>IFERROR(((Tabla3[[#This Row],[Columna11]]/Tabla3[[#This Row],[Columna5]])*100), "-")</f>
        <v>100</v>
      </c>
      <c r="L7" s="28" t="s">
        <v>29</v>
      </c>
    </row>
    <row r="8" spans="1:12" ht="156.75" customHeight="1" x14ac:dyDescent="0.25">
      <c r="A8" s="1030" t="s">
        <v>30</v>
      </c>
      <c r="B8" s="1031" t="s">
        <v>31</v>
      </c>
      <c r="C8" s="1032">
        <v>0</v>
      </c>
      <c r="D8" s="1032">
        <v>150649.20000000001</v>
      </c>
      <c r="E8" s="1032">
        <v>150649.20000000001</v>
      </c>
      <c r="F8" s="1032">
        <v>150649.20000000001</v>
      </c>
      <c r="G8" s="1033">
        <v>0</v>
      </c>
      <c r="H8" s="1032">
        <v>0</v>
      </c>
      <c r="I8" s="1032">
        <v>150649.20000000001</v>
      </c>
      <c r="J8" s="1034">
        <f t="shared" si="0"/>
        <v>150649.20000000001</v>
      </c>
      <c r="K8" s="1035">
        <f>IFERROR(((Tabla3[[#This Row],[Columna11]]/Tabla3[[#This Row],[Columna5]])*100), "-")</f>
        <v>100</v>
      </c>
      <c r="L8" s="1036" t="s">
        <v>29</v>
      </c>
    </row>
    <row r="9" spans="1:12" ht="165" customHeight="1" x14ac:dyDescent="0.25">
      <c r="A9" s="1030" t="s">
        <v>32</v>
      </c>
      <c r="B9" s="1031" t="s">
        <v>33</v>
      </c>
      <c r="C9" s="1032">
        <v>0</v>
      </c>
      <c r="D9" s="1032">
        <v>18316.400000000001</v>
      </c>
      <c r="E9" s="1032">
        <v>18316.400000000001</v>
      </c>
      <c r="F9" s="1032">
        <v>18316.400000000001</v>
      </c>
      <c r="G9" s="1033">
        <v>0</v>
      </c>
      <c r="H9" s="1032">
        <v>0</v>
      </c>
      <c r="I9" s="1032">
        <v>18316.400000000001</v>
      </c>
      <c r="J9" s="1034">
        <f>SUM(F9:G9)</f>
        <v>18316.400000000001</v>
      </c>
      <c r="K9" s="1035">
        <f>IFERROR(((Tabla3[[#This Row],[Columna11]]/Tabla3[[#This Row],[Columna5]])*100), "-")</f>
        <v>100</v>
      </c>
      <c r="L9" s="1036" t="s">
        <v>29</v>
      </c>
    </row>
    <row r="10" spans="1:12" ht="123.75" customHeight="1" x14ac:dyDescent="0.25">
      <c r="A10" s="1030" t="s">
        <v>34</v>
      </c>
      <c r="B10" s="1031" t="s">
        <v>35</v>
      </c>
      <c r="C10" s="1032">
        <v>0</v>
      </c>
      <c r="D10" s="1032">
        <v>659538.88</v>
      </c>
      <c r="E10" s="1032">
        <v>659538.88</v>
      </c>
      <c r="F10" s="1032">
        <v>0</v>
      </c>
      <c r="G10" s="1033">
        <v>659538.88</v>
      </c>
      <c r="H10" s="1032">
        <v>659538.88</v>
      </c>
      <c r="I10" s="1032">
        <v>0</v>
      </c>
      <c r="J10" s="1034">
        <f t="shared" si="0"/>
        <v>659538.88</v>
      </c>
      <c r="K10" s="1035">
        <f>IFERROR(((Tabla3[[#This Row],[Columna11]]/Tabla3[[#This Row],[Columna5]])*100), "-")</f>
        <v>100</v>
      </c>
      <c r="L10" s="1036" t="s">
        <v>29</v>
      </c>
    </row>
    <row r="11" spans="1:12" ht="123.75" customHeight="1" x14ac:dyDescent="0.25">
      <c r="A11" s="1030" t="s">
        <v>36</v>
      </c>
      <c r="B11" s="1031" t="s">
        <v>37</v>
      </c>
      <c r="C11" s="1032">
        <v>0</v>
      </c>
      <c r="D11" s="1032">
        <v>28785.4</v>
      </c>
      <c r="E11" s="1032">
        <v>28785.4</v>
      </c>
      <c r="F11" s="1032">
        <v>28785.4</v>
      </c>
      <c r="G11" s="1033">
        <v>0</v>
      </c>
      <c r="H11" s="1032">
        <v>0</v>
      </c>
      <c r="I11" s="1032">
        <v>28785.4</v>
      </c>
      <c r="J11" s="1034">
        <f t="shared" si="0"/>
        <v>28785.4</v>
      </c>
      <c r="K11" s="1035">
        <f>IFERROR(((Tabla3[[#This Row],[Columna11]]/Tabla3[[#This Row],[Columna5]])*100), "-")</f>
        <v>100</v>
      </c>
      <c r="L11" s="1036" t="s">
        <v>29</v>
      </c>
    </row>
    <row r="12" spans="1:12" ht="123.75" customHeight="1" x14ac:dyDescent="0.25">
      <c r="A12" s="1030" t="s">
        <v>38</v>
      </c>
      <c r="B12" s="1031" t="s">
        <v>39</v>
      </c>
      <c r="C12" s="1032">
        <v>0</v>
      </c>
      <c r="D12" s="1032">
        <v>10333.280000000001</v>
      </c>
      <c r="E12" s="1032">
        <v>10333.280000000001</v>
      </c>
      <c r="F12" s="1032">
        <v>10333.280000000001</v>
      </c>
      <c r="G12" s="1033">
        <v>0</v>
      </c>
      <c r="H12" s="1032">
        <v>0</v>
      </c>
      <c r="I12" s="1032">
        <v>10333.280000000001</v>
      </c>
      <c r="J12" s="1034">
        <f>SUM(F12:G12)</f>
        <v>10333.280000000001</v>
      </c>
      <c r="K12" s="1035">
        <f>IFERROR(((Tabla3[[#This Row],[Columna11]]/Tabla3[[#This Row],[Columna5]])*100), "-")</f>
        <v>100</v>
      </c>
      <c r="L12" s="1036" t="s">
        <v>29</v>
      </c>
    </row>
    <row r="13" spans="1:12" ht="123.75" customHeight="1" x14ac:dyDescent="0.25">
      <c r="A13" s="1030" t="s">
        <v>40</v>
      </c>
      <c r="B13" s="1031" t="s">
        <v>41</v>
      </c>
      <c r="C13" s="1032">
        <v>0</v>
      </c>
      <c r="D13" s="1032">
        <v>3596</v>
      </c>
      <c r="E13" s="1032">
        <v>3596</v>
      </c>
      <c r="F13" s="1032">
        <v>3596</v>
      </c>
      <c r="G13" s="1033">
        <v>0</v>
      </c>
      <c r="H13" s="1032">
        <v>0</v>
      </c>
      <c r="I13" s="1032">
        <v>3596</v>
      </c>
      <c r="J13" s="1034">
        <f t="shared" ref="J13:J76" si="1">SUM(F13:G13)</f>
        <v>3596</v>
      </c>
      <c r="K13" s="1035">
        <f>IFERROR(((Tabla3[[#This Row],[Columna11]]/Tabla3[[#This Row],[Columna5]])*100), "-")</f>
        <v>100</v>
      </c>
      <c r="L13" s="1036" t="s">
        <v>29</v>
      </c>
    </row>
    <row r="14" spans="1:12" ht="123.75" customHeight="1" x14ac:dyDescent="0.25">
      <c r="A14" s="1030" t="s">
        <v>42</v>
      </c>
      <c r="B14" s="1031" t="s">
        <v>43</v>
      </c>
      <c r="C14" s="1032">
        <v>0</v>
      </c>
      <c r="D14" s="1032">
        <v>64623.6</v>
      </c>
      <c r="E14" s="1032">
        <v>64623.6</v>
      </c>
      <c r="F14" s="1032">
        <v>0</v>
      </c>
      <c r="G14" s="1033">
        <v>64623.6</v>
      </c>
      <c r="H14" s="1032">
        <v>64623.6</v>
      </c>
      <c r="I14" s="1032">
        <v>0</v>
      </c>
      <c r="J14" s="1034">
        <f t="shared" si="1"/>
        <v>64623.6</v>
      </c>
      <c r="K14" s="1035">
        <f>IFERROR(((Tabla3[[#This Row],[Columna11]]/Tabla3[[#This Row],[Columna5]])*100), "-")</f>
        <v>100</v>
      </c>
      <c r="L14" s="1036" t="s">
        <v>29</v>
      </c>
    </row>
    <row r="15" spans="1:12" ht="123.75" customHeight="1" x14ac:dyDescent="0.25">
      <c r="A15" s="1030" t="s">
        <v>44</v>
      </c>
      <c r="B15" s="1031" t="s">
        <v>45</v>
      </c>
      <c r="C15" s="1032">
        <v>0</v>
      </c>
      <c r="D15" s="1032">
        <v>1458.12</v>
      </c>
      <c r="E15" s="1032">
        <v>1458.12</v>
      </c>
      <c r="F15" s="1032">
        <v>1458.12</v>
      </c>
      <c r="G15" s="1033">
        <v>0</v>
      </c>
      <c r="H15" s="1032">
        <v>0</v>
      </c>
      <c r="I15" s="1032">
        <v>1458.12</v>
      </c>
      <c r="J15" s="1034">
        <f t="shared" si="1"/>
        <v>1458.12</v>
      </c>
      <c r="K15" s="1035">
        <f>IFERROR(((Tabla3[[#This Row],[Columna11]]/Tabla3[[#This Row],[Columna5]])*100), "-")</f>
        <v>100</v>
      </c>
      <c r="L15" s="1036" t="s">
        <v>29</v>
      </c>
    </row>
    <row r="16" spans="1:12" ht="123.75" customHeight="1" x14ac:dyDescent="0.25">
      <c r="A16" s="1030" t="s">
        <v>46</v>
      </c>
      <c r="B16" s="1031" t="s">
        <v>47</v>
      </c>
      <c r="C16" s="1032">
        <v>0</v>
      </c>
      <c r="D16" s="1032">
        <v>2485764</v>
      </c>
      <c r="E16" s="1032">
        <v>2485764</v>
      </c>
      <c r="F16" s="1032">
        <v>2485764</v>
      </c>
      <c r="G16" s="1033">
        <v>0</v>
      </c>
      <c r="H16" s="1032">
        <v>0</v>
      </c>
      <c r="I16" s="1032">
        <v>2485764</v>
      </c>
      <c r="J16" s="1034">
        <f t="shared" si="1"/>
        <v>2485764</v>
      </c>
      <c r="K16" s="1035">
        <f>IFERROR(((Tabla3[[#This Row],[Columna11]]/Tabla3[[#This Row],[Columna5]])*100), "-")</f>
        <v>100</v>
      </c>
      <c r="L16" s="1036" t="s">
        <v>29</v>
      </c>
    </row>
    <row r="17" spans="1:12" ht="123.75" customHeight="1" x14ac:dyDescent="0.25">
      <c r="A17" s="1030" t="s">
        <v>48</v>
      </c>
      <c r="B17" s="1031" t="s">
        <v>49</v>
      </c>
      <c r="C17" s="1032">
        <v>0</v>
      </c>
      <c r="D17" s="1032">
        <v>1399547.78</v>
      </c>
      <c r="E17" s="1032">
        <v>1399547.78</v>
      </c>
      <c r="F17" s="1032">
        <v>1399547.78</v>
      </c>
      <c r="G17" s="1033">
        <v>0</v>
      </c>
      <c r="H17" s="1032">
        <v>0</v>
      </c>
      <c r="I17" s="1032">
        <v>1399547.78</v>
      </c>
      <c r="J17" s="1034">
        <f t="shared" si="1"/>
        <v>1399547.78</v>
      </c>
      <c r="K17" s="1035">
        <f>IFERROR(((Tabla3[[#This Row],[Columna11]]/Tabla3[[#This Row],[Columna5]])*100), "-")</f>
        <v>100</v>
      </c>
      <c r="L17" s="1036" t="s">
        <v>29</v>
      </c>
    </row>
    <row r="18" spans="1:12" ht="123.75" customHeight="1" x14ac:dyDescent="0.25">
      <c r="A18" s="1030" t="s">
        <v>50</v>
      </c>
      <c r="B18" s="1031" t="s">
        <v>51</v>
      </c>
      <c r="C18" s="1032">
        <v>0</v>
      </c>
      <c r="D18" s="1032">
        <v>2333576.29</v>
      </c>
      <c r="E18" s="1032">
        <v>2333576.29</v>
      </c>
      <c r="F18" s="1032">
        <v>2333576.29</v>
      </c>
      <c r="G18" s="1033">
        <v>0</v>
      </c>
      <c r="H18" s="1032">
        <v>0</v>
      </c>
      <c r="I18" s="1032">
        <v>2333576.29</v>
      </c>
      <c r="J18" s="1034">
        <f t="shared" si="1"/>
        <v>2333576.29</v>
      </c>
      <c r="K18" s="1035">
        <f>IFERROR(((Tabla3[[#This Row],[Columna11]]/Tabla3[[#This Row],[Columna5]])*100), "-")</f>
        <v>100</v>
      </c>
      <c r="L18" s="1036" t="s">
        <v>29</v>
      </c>
    </row>
    <row r="19" spans="1:12" ht="123.75" customHeight="1" x14ac:dyDescent="0.25">
      <c r="A19" s="1030" t="s">
        <v>52</v>
      </c>
      <c r="B19" s="1031" t="s">
        <v>53</v>
      </c>
      <c r="C19" s="1032">
        <v>0</v>
      </c>
      <c r="D19" s="1032">
        <v>1047277.37</v>
      </c>
      <c r="E19" s="1032">
        <v>1047277.37</v>
      </c>
      <c r="F19" s="1032">
        <v>1047277.36</v>
      </c>
      <c r="G19" s="1033">
        <v>0.01</v>
      </c>
      <c r="H19" s="1032">
        <v>0.01</v>
      </c>
      <c r="I19" s="1032">
        <v>1047277.36</v>
      </c>
      <c r="J19" s="1034">
        <f t="shared" si="1"/>
        <v>1047277.37</v>
      </c>
      <c r="K19" s="1035">
        <f>IFERROR(((Tabla3[[#This Row],[Columna11]]/Tabla3[[#This Row],[Columna5]])*100), "-")</f>
        <v>100</v>
      </c>
      <c r="L19" s="1036" t="s">
        <v>29</v>
      </c>
    </row>
    <row r="20" spans="1:12" ht="123.75" customHeight="1" x14ac:dyDescent="0.25">
      <c r="A20" s="1030" t="s">
        <v>54</v>
      </c>
      <c r="B20" s="1031" t="s">
        <v>55</v>
      </c>
      <c r="C20" s="1032">
        <v>0</v>
      </c>
      <c r="D20" s="1032">
        <v>149996.24</v>
      </c>
      <c r="E20" s="1032">
        <v>149996.24</v>
      </c>
      <c r="F20" s="1032">
        <v>149996.24</v>
      </c>
      <c r="G20" s="1033">
        <v>0</v>
      </c>
      <c r="H20" s="1032">
        <v>0</v>
      </c>
      <c r="I20" s="1032">
        <v>149996.24</v>
      </c>
      <c r="J20" s="1034">
        <f t="shared" si="1"/>
        <v>149996.24</v>
      </c>
      <c r="K20" s="1035">
        <f>IFERROR(((Tabla3[[#This Row],[Columna11]]/Tabla3[[#This Row],[Columna5]])*100), "-")</f>
        <v>100</v>
      </c>
      <c r="L20" s="1036" t="s">
        <v>29</v>
      </c>
    </row>
    <row r="21" spans="1:12" ht="123.75" customHeight="1" x14ac:dyDescent="0.25">
      <c r="A21" s="1030" t="s">
        <v>56</v>
      </c>
      <c r="B21" s="1031" t="s">
        <v>57</v>
      </c>
      <c r="C21" s="1032">
        <v>0</v>
      </c>
      <c r="D21" s="1032">
        <v>149996.24</v>
      </c>
      <c r="E21" s="1032">
        <v>149996.24</v>
      </c>
      <c r="F21" s="1032">
        <v>149996.24</v>
      </c>
      <c r="G21" s="1033">
        <v>0</v>
      </c>
      <c r="H21" s="1032">
        <v>0</v>
      </c>
      <c r="I21" s="1032">
        <v>149996.24</v>
      </c>
      <c r="J21" s="1034">
        <f t="shared" si="1"/>
        <v>149996.24</v>
      </c>
      <c r="K21" s="1035">
        <f>IFERROR(((Tabla3[[#This Row],[Columna11]]/Tabla3[[#This Row],[Columna5]])*100), "-")</f>
        <v>100</v>
      </c>
      <c r="L21" s="1036" t="s">
        <v>29</v>
      </c>
    </row>
    <row r="22" spans="1:12" ht="123.75" customHeight="1" x14ac:dyDescent="0.25">
      <c r="A22" s="1030" t="s">
        <v>58</v>
      </c>
      <c r="B22" s="1031" t="s">
        <v>59</v>
      </c>
      <c r="C22" s="1032">
        <v>0</v>
      </c>
      <c r="D22" s="1032">
        <v>149996.24</v>
      </c>
      <c r="E22" s="1032">
        <v>149996.24</v>
      </c>
      <c r="F22" s="1032">
        <v>149996.24</v>
      </c>
      <c r="G22" s="1033">
        <v>0</v>
      </c>
      <c r="H22" s="1032">
        <v>0</v>
      </c>
      <c r="I22" s="1032">
        <v>149996.24</v>
      </c>
      <c r="J22" s="1034">
        <f t="shared" si="1"/>
        <v>149996.24</v>
      </c>
      <c r="K22" s="1035">
        <f>IFERROR(((Tabla3[[#This Row],[Columna11]]/Tabla3[[#This Row],[Columna5]])*100), "-")</f>
        <v>100</v>
      </c>
      <c r="L22" s="1036" t="s">
        <v>29</v>
      </c>
    </row>
    <row r="23" spans="1:12" ht="123.75" customHeight="1" x14ac:dyDescent="0.25">
      <c r="A23" s="1030" t="s">
        <v>60</v>
      </c>
      <c r="B23" s="1031" t="s">
        <v>61</v>
      </c>
      <c r="C23" s="1032">
        <v>0</v>
      </c>
      <c r="D23" s="1032">
        <v>74998.12</v>
      </c>
      <c r="E23" s="1032">
        <v>74998.12</v>
      </c>
      <c r="F23" s="1032">
        <v>74998.12</v>
      </c>
      <c r="G23" s="1033">
        <v>0</v>
      </c>
      <c r="H23" s="1032">
        <v>0</v>
      </c>
      <c r="I23" s="1032">
        <v>74998.12</v>
      </c>
      <c r="J23" s="1034">
        <f t="shared" si="1"/>
        <v>74998.12</v>
      </c>
      <c r="K23" s="1035">
        <f>IFERROR(((Tabla3[[#This Row],[Columna11]]/Tabla3[[#This Row],[Columna5]])*100), "-")</f>
        <v>100</v>
      </c>
      <c r="L23" s="1036" t="s">
        <v>29</v>
      </c>
    </row>
    <row r="24" spans="1:12" ht="123.75" customHeight="1" x14ac:dyDescent="0.25">
      <c r="A24" s="1030" t="s">
        <v>62</v>
      </c>
      <c r="B24" s="1031" t="s">
        <v>63</v>
      </c>
      <c r="C24" s="1032">
        <v>0</v>
      </c>
      <c r="D24" s="1032">
        <v>75990.81</v>
      </c>
      <c r="E24" s="1032">
        <v>75990.81</v>
      </c>
      <c r="F24" s="1032">
        <v>0</v>
      </c>
      <c r="G24" s="1033">
        <v>75990.81</v>
      </c>
      <c r="H24" s="1032">
        <v>75990.81</v>
      </c>
      <c r="I24" s="1032">
        <v>0</v>
      </c>
      <c r="J24" s="1034">
        <f t="shared" si="1"/>
        <v>75990.81</v>
      </c>
      <c r="K24" s="1035">
        <f>IFERROR(((Tabla3[[#This Row],[Columna11]]/Tabla3[[#This Row],[Columna5]])*100), "-")</f>
        <v>100</v>
      </c>
      <c r="L24" s="1036" t="s">
        <v>29</v>
      </c>
    </row>
    <row r="25" spans="1:12" ht="123.75" customHeight="1" x14ac:dyDescent="0.25">
      <c r="A25" s="1030" t="s">
        <v>64</v>
      </c>
      <c r="B25" s="1031" t="s">
        <v>65</v>
      </c>
      <c r="C25" s="1032">
        <v>0</v>
      </c>
      <c r="D25" s="1032">
        <v>171226.44</v>
      </c>
      <c r="E25" s="1032">
        <v>171226.44</v>
      </c>
      <c r="F25" s="1032">
        <v>0</v>
      </c>
      <c r="G25" s="1033">
        <v>171226.44</v>
      </c>
      <c r="H25" s="1032">
        <v>171226.44</v>
      </c>
      <c r="I25" s="1032">
        <v>0</v>
      </c>
      <c r="J25" s="1034">
        <f t="shared" si="1"/>
        <v>171226.44</v>
      </c>
      <c r="K25" s="1035">
        <f>IFERROR(((Tabla3[[#This Row],[Columna11]]/Tabla3[[#This Row],[Columna5]])*100), "-")</f>
        <v>100</v>
      </c>
      <c r="L25" s="1036" t="s">
        <v>29</v>
      </c>
    </row>
    <row r="26" spans="1:12" ht="123.75" customHeight="1" x14ac:dyDescent="0.25">
      <c r="A26" s="1030" t="s">
        <v>66</v>
      </c>
      <c r="B26" s="1031" t="s">
        <v>67</v>
      </c>
      <c r="C26" s="1032">
        <v>0</v>
      </c>
      <c r="D26" s="1032">
        <v>75298.559999999998</v>
      </c>
      <c r="E26" s="1032">
        <v>75298.559999999998</v>
      </c>
      <c r="F26" s="1032">
        <v>0</v>
      </c>
      <c r="G26" s="1033">
        <v>75298.559999999998</v>
      </c>
      <c r="H26" s="1032">
        <v>75298.559999999998</v>
      </c>
      <c r="I26" s="1032">
        <v>0</v>
      </c>
      <c r="J26" s="1034">
        <f t="shared" si="1"/>
        <v>75298.559999999998</v>
      </c>
      <c r="K26" s="1035">
        <f>IFERROR(((Tabla3[[#This Row],[Columna11]]/Tabla3[[#This Row],[Columna5]])*100), "-")</f>
        <v>100</v>
      </c>
      <c r="L26" s="1036" t="s">
        <v>29</v>
      </c>
    </row>
    <row r="27" spans="1:12" ht="123.75" customHeight="1" x14ac:dyDescent="0.25">
      <c r="A27" s="1030" t="s">
        <v>68</v>
      </c>
      <c r="B27" s="1031" t="s">
        <v>69</v>
      </c>
      <c r="C27" s="1032">
        <v>0</v>
      </c>
      <c r="D27" s="1032">
        <v>45125.16</v>
      </c>
      <c r="E27" s="1032">
        <v>45125.16</v>
      </c>
      <c r="F27" s="1032">
        <v>0</v>
      </c>
      <c r="G27" s="1033">
        <v>45125.16</v>
      </c>
      <c r="H27" s="1032">
        <v>45125.16</v>
      </c>
      <c r="I27" s="1032">
        <v>0</v>
      </c>
      <c r="J27" s="1034">
        <f t="shared" si="1"/>
        <v>45125.16</v>
      </c>
      <c r="K27" s="1035">
        <f>IFERROR(((Tabla3[[#This Row],[Columna11]]/Tabla3[[#This Row],[Columna5]])*100), "-")</f>
        <v>100</v>
      </c>
      <c r="L27" s="1036" t="s">
        <v>29</v>
      </c>
    </row>
    <row r="28" spans="1:12" ht="123.75" customHeight="1" x14ac:dyDescent="0.25">
      <c r="A28" s="1030" t="s">
        <v>70</v>
      </c>
      <c r="B28" s="1031" t="s">
        <v>71</v>
      </c>
      <c r="C28" s="1032">
        <v>0</v>
      </c>
      <c r="D28" s="1032">
        <v>130186.8</v>
      </c>
      <c r="E28" s="1032">
        <v>130186.8</v>
      </c>
      <c r="F28" s="1032">
        <v>0</v>
      </c>
      <c r="G28" s="1033">
        <v>130186.8</v>
      </c>
      <c r="H28" s="1032">
        <v>130186.8</v>
      </c>
      <c r="I28" s="1032">
        <v>0</v>
      </c>
      <c r="J28" s="1034">
        <f t="shared" si="1"/>
        <v>130186.8</v>
      </c>
      <c r="K28" s="1035">
        <f>IFERROR(((Tabla3[[#This Row],[Columna11]]/Tabla3[[#This Row],[Columna5]])*100), "-")</f>
        <v>100</v>
      </c>
      <c r="L28" s="1036" t="s">
        <v>29</v>
      </c>
    </row>
    <row r="29" spans="1:12" ht="123.75" customHeight="1" x14ac:dyDescent="0.25">
      <c r="A29" s="1030" t="s">
        <v>72</v>
      </c>
      <c r="B29" s="1031" t="s">
        <v>73</v>
      </c>
      <c r="C29" s="1032">
        <v>0</v>
      </c>
      <c r="D29" s="1032">
        <v>288163.71999999997</v>
      </c>
      <c r="E29" s="1032">
        <v>288163.71999999997</v>
      </c>
      <c r="F29" s="1032">
        <v>0</v>
      </c>
      <c r="G29" s="1033">
        <v>288163.71999999997</v>
      </c>
      <c r="H29" s="1032">
        <v>288163.71999999997</v>
      </c>
      <c r="I29" s="1032">
        <v>0</v>
      </c>
      <c r="J29" s="1034">
        <f t="shared" si="1"/>
        <v>288163.71999999997</v>
      </c>
      <c r="K29" s="1035">
        <f>IFERROR(((Tabla3[[#This Row],[Columna11]]/Tabla3[[#This Row],[Columna5]])*100), "-")</f>
        <v>100</v>
      </c>
      <c r="L29" s="1036" t="s">
        <v>29</v>
      </c>
    </row>
    <row r="30" spans="1:12" ht="123.75" customHeight="1" x14ac:dyDescent="0.25">
      <c r="A30" s="1030" t="s">
        <v>74</v>
      </c>
      <c r="B30" s="1031" t="s">
        <v>75</v>
      </c>
      <c r="C30" s="1032">
        <v>0</v>
      </c>
      <c r="D30" s="1032">
        <v>5421.84</v>
      </c>
      <c r="E30" s="1032">
        <v>5421.84</v>
      </c>
      <c r="F30" s="1032">
        <v>5421.84</v>
      </c>
      <c r="G30" s="1033">
        <v>0</v>
      </c>
      <c r="H30" s="1032">
        <v>0</v>
      </c>
      <c r="I30" s="1032">
        <v>5421.84</v>
      </c>
      <c r="J30" s="1034">
        <f t="shared" si="1"/>
        <v>5421.84</v>
      </c>
      <c r="K30" s="1035">
        <f>IFERROR(((Tabla3[[#This Row],[Columna11]]/Tabla3[[#This Row],[Columna5]])*100), "-")</f>
        <v>100</v>
      </c>
      <c r="L30" s="1036" t="s">
        <v>29</v>
      </c>
    </row>
    <row r="31" spans="1:12" ht="123.75" customHeight="1" x14ac:dyDescent="0.25">
      <c r="A31" s="1030" t="s">
        <v>76</v>
      </c>
      <c r="B31" s="1031" t="s">
        <v>77</v>
      </c>
      <c r="C31" s="1032">
        <v>0</v>
      </c>
      <c r="D31" s="1032">
        <v>24450.48</v>
      </c>
      <c r="E31" s="1032">
        <v>24450.48</v>
      </c>
      <c r="F31" s="1032">
        <v>24450.48</v>
      </c>
      <c r="G31" s="1033">
        <v>0</v>
      </c>
      <c r="H31" s="1032">
        <v>0</v>
      </c>
      <c r="I31" s="1032">
        <v>24450.48</v>
      </c>
      <c r="J31" s="1034">
        <f t="shared" si="1"/>
        <v>24450.48</v>
      </c>
      <c r="K31" s="1035">
        <f>IFERROR(((Tabla3[[#This Row],[Columna11]]/Tabla3[[#This Row],[Columna5]])*100), "-")</f>
        <v>100</v>
      </c>
      <c r="L31" s="1036" t="s">
        <v>29</v>
      </c>
    </row>
    <row r="32" spans="1:12" ht="123.75" customHeight="1" x14ac:dyDescent="0.25">
      <c r="A32" s="1030" t="s">
        <v>78</v>
      </c>
      <c r="B32" s="1031" t="s">
        <v>79</v>
      </c>
      <c r="C32" s="1032">
        <v>0</v>
      </c>
      <c r="D32" s="1032">
        <v>27943.24</v>
      </c>
      <c r="E32" s="1032">
        <v>27943.24</v>
      </c>
      <c r="F32" s="1032">
        <v>0</v>
      </c>
      <c r="G32" s="1033">
        <v>27943.24</v>
      </c>
      <c r="H32" s="1032">
        <v>27943.24</v>
      </c>
      <c r="I32" s="1032">
        <v>0</v>
      </c>
      <c r="J32" s="1034">
        <f t="shared" si="1"/>
        <v>27943.24</v>
      </c>
      <c r="K32" s="1035">
        <f>IFERROR(((Tabla3[[#This Row],[Columna11]]/Tabla3[[#This Row],[Columna5]])*100), "-")</f>
        <v>100</v>
      </c>
      <c r="L32" s="1036" t="s">
        <v>29</v>
      </c>
    </row>
    <row r="33" spans="1:12" ht="123.75" customHeight="1" x14ac:dyDescent="0.25">
      <c r="A33" s="1030" t="s">
        <v>80</v>
      </c>
      <c r="B33" s="1031" t="s">
        <v>81</v>
      </c>
      <c r="C33" s="1032">
        <v>0</v>
      </c>
      <c r="D33" s="1032">
        <v>1528.88</v>
      </c>
      <c r="E33" s="1032">
        <v>1528.88</v>
      </c>
      <c r="F33" s="1032">
        <v>1528.88</v>
      </c>
      <c r="G33" s="1033">
        <v>0</v>
      </c>
      <c r="H33" s="1032">
        <v>0</v>
      </c>
      <c r="I33" s="1032">
        <v>1528.88</v>
      </c>
      <c r="J33" s="1034">
        <f t="shared" si="1"/>
        <v>1528.88</v>
      </c>
      <c r="K33" s="1035">
        <f>IFERROR(((Tabla3[[#This Row],[Columna11]]/Tabla3[[#This Row],[Columna5]])*100), "-")</f>
        <v>100</v>
      </c>
      <c r="L33" s="1036" t="s">
        <v>29</v>
      </c>
    </row>
    <row r="34" spans="1:12" ht="123.75" customHeight="1" x14ac:dyDescent="0.25">
      <c r="A34" s="1030" t="s">
        <v>82</v>
      </c>
      <c r="B34" s="1031" t="s">
        <v>83</v>
      </c>
      <c r="C34" s="1032">
        <v>0</v>
      </c>
      <c r="D34" s="1032">
        <v>3423.16</v>
      </c>
      <c r="E34" s="1032">
        <v>3423.16</v>
      </c>
      <c r="F34" s="1032">
        <v>0</v>
      </c>
      <c r="G34" s="1033">
        <v>3423.16</v>
      </c>
      <c r="H34" s="1032">
        <v>3423.16</v>
      </c>
      <c r="I34" s="1032">
        <v>0</v>
      </c>
      <c r="J34" s="1034">
        <f>SUM(F34:G34)</f>
        <v>3423.16</v>
      </c>
      <c r="K34" s="1035">
        <f>IFERROR(((Tabla3[[#This Row],[Columna11]]/Tabla3[[#This Row],[Columna5]])*100), "-")</f>
        <v>100</v>
      </c>
      <c r="L34" s="1036" t="s">
        <v>29</v>
      </c>
    </row>
    <row r="35" spans="1:12" ht="123.75" customHeight="1" x14ac:dyDescent="0.25">
      <c r="A35" s="1030" t="s">
        <v>84</v>
      </c>
      <c r="B35" s="1031" t="s">
        <v>85</v>
      </c>
      <c r="C35" s="1032">
        <v>0</v>
      </c>
      <c r="D35" s="1032">
        <v>76681.8</v>
      </c>
      <c r="E35" s="1032">
        <v>76681.8</v>
      </c>
      <c r="F35" s="1032">
        <v>0</v>
      </c>
      <c r="G35" s="1033">
        <v>76681.8</v>
      </c>
      <c r="H35" s="1032">
        <v>76681.8</v>
      </c>
      <c r="I35" s="1032">
        <v>0</v>
      </c>
      <c r="J35" s="1034">
        <f t="shared" si="1"/>
        <v>76681.8</v>
      </c>
      <c r="K35" s="1035">
        <f>IFERROR(((Tabla3[[#This Row],[Columna11]]/Tabla3[[#This Row],[Columna5]])*100), "-")</f>
        <v>100</v>
      </c>
      <c r="L35" s="1036" t="s">
        <v>29</v>
      </c>
    </row>
    <row r="36" spans="1:12" ht="123.75" customHeight="1" x14ac:dyDescent="0.25">
      <c r="A36" s="1030" t="s">
        <v>86</v>
      </c>
      <c r="B36" s="1031" t="s">
        <v>87</v>
      </c>
      <c r="C36" s="1032">
        <v>0</v>
      </c>
      <c r="D36" s="1032">
        <v>134502</v>
      </c>
      <c r="E36" s="1032">
        <v>134502</v>
      </c>
      <c r="F36" s="1032">
        <v>0</v>
      </c>
      <c r="G36" s="1033">
        <v>134502</v>
      </c>
      <c r="H36" s="1032">
        <v>134502</v>
      </c>
      <c r="I36" s="1032">
        <v>0</v>
      </c>
      <c r="J36" s="1034">
        <f t="shared" si="1"/>
        <v>134502</v>
      </c>
      <c r="K36" s="1035">
        <f>IFERROR(((Tabla3[[#This Row],[Columna11]]/Tabla3[[#This Row],[Columna5]])*100), "-")</f>
        <v>100</v>
      </c>
      <c r="L36" s="1036" t="s">
        <v>29</v>
      </c>
    </row>
    <row r="37" spans="1:12" ht="123.75" customHeight="1" x14ac:dyDescent="0.25">
      <c r="A37" s="1030" t="s">
        <v>88</v>
      </c>
      <c r="B37" s="1031" t="s">
        <v>89</v>
      </c>
      <c r="C37" s="1032">
        <v>0</v>
      </c>
      <c r="D37" s="1032">
        <v>523840</v>
      </c>
      <c r="E37" s="1032">
        <v>523840</v>
      </c>
      <c r="F37" s="1032">
        <v>0</v>
      </c>
      <c r="G37" s="1033">
        <v>523840</v>
      </c>
      <c r="H37" s="1032">
        <v>523840</v>
      </c>
      <c r="I37" s="1032">
        <v>0</v>
      </c>
      <c r="J37" s="1034">
        <f t="shared" si="1"/>
        <v>523840</v>
      </c>
      <c r="K37" s="1035">
        <f>IFERROR(((Tabla3[[#This Row],[Columna11]]/Tabla3[[#This Row],[Columna5]])*100), "-")</f>
        <v>100</v>
      </c>
      <c r="L37" s="1036" t="s">
        <v>29</v>
      </c>
    </row>
    <row r="38" spans="1:12" ht="123.75" customHeight="1" x14ac:dyDescent="0.25">
      <c r="A38" s="1030" t="s">
        <v>90</v>
      </c>
      <c r="B38" s="1031" t="s">
        <v>91</v>
      </c>
      <c r="C38" s="1032">
        <v>0</v>
      </c>
      <c r="D38" s="1032">
        <v>350000</v>
      </c>
      <c r="E38" s="1032">
        <v>350000</v>
      </c>
      <c r="F38" s="1032">
        <v>0</v>
      </c>
      <c r="G38" s="1033">
        <v>296054.96999999997</v>
      </c>
      <c r="H38" s="1032">
        <v>296054.96999999997</v>
      </c>
      <c r="I38" s="1032">
        <v>0</v>
      </c>
      <c r="J38" s="1034">
        <f t="shared" si="1"/>
        <v>296054.96999999997</v>
      </c>
      <c r="K38" s="1035">
        <f>IFERROR(((Tabla3[[#This Row],[Columna11]]/Tabla3[[#This Row],[Columna5]])*100), "-")</f>
        <v>84.587134285714285</v>
      </c>
      <c r="L38" s="1036" t="s">
        <v>29</v>
      </c>
    </row>
    <row r="39" spans="1:12" ht="123.75" customHeight="1" x14ac:dyDescent="0.25">
      <c r="A39" s="1030" t="s">
        <v>92</v>
      </c>
      <c r="B39" s="1031" t="s">
        <v>93</v>
      </c>
      <c r="C39" s="1032">
        <v>0</v>
      </c>
      <c r="D39" s="1032">
        <v>80000</v>
      </c>
      <c r="E39" s="1032">
        <v>80000</v>
      </c>
      <c r="F39" s="1032">
        <v>0</v>
      </c>
      <c r="G39" s="1033">
        <v>68425.039999999994</v>
      </c>
      <c r="H39" s="1032">
        <v>68425.039999999994</v>
      </c>
      <c r="I39" s="1032">
        <v>0</v>
      </c>
      <c r="J39" s="1034">
        <f t="shared" si="1"/>
        <v>68425.039999999994</v>
      </c>
      <c r="K39" s="1035">
        <f>IFERROR(((Tabla3[[#This Row],[Columna11]]/Tabla3[[#This Row],[Columna5]])*100), "-")</f>
        <v>85.531299999999987</v>
      </c>
      <c r="L39" s="1036" t="s">
        <v>29</v>
      </c>
    </row>
    <row r="40" spans="1:12" ht="123.75" customHeight="1" x14ac:dyDescent="0.25">
      <c r="A40" s="1030" t="s">
        <v>94</v>
      </c>
      <c r="B40" s="1031" t="s">
        <v>95</v>
      </c>
      <c r="C40" s="1032">
        <v>0</v>
      </c>
      <c r="D40" s="1032">
        <v>208950</v>
      </c>
      <c r="E40" s="1032">
        <v>208950</v>
      </c>
      <c r="F40" s="1032">
        <v>0</v>
      </c>
      <c r="G40" s="1033">
        <v>180074.98</v>
      </c>
      <c r="H40" s="1032">
        <v>180074.98</v>
      </c>
      <c r="I40" s="1032">
        <v>0</v>
      </c>
      <c r="J40" s="1034">
        <f t="shared" si="1"/>
        <v>180074.98</v>
      </c>
      <c r="K40" s="1035">
        <f>IFERROR(((Tabla3[[#This Row],[Columna11]]/Tabla3[[#This Row],[Columna5]])*100), "-")</f>
        <v>86.180894950945202</v>
      </c>
      <c r="L40" s="1036" t="s">
        <v>29</v>
      </c>
    </row>
    <row r="41" spans="1:12" ht="123.75" customHeight="1" x14ac:dyDescent="0.25">
      <c r="A41" s="1030" t="s">
        <v>96</v>
      </c>
      <c r="B41" s="1031" t="s">
        <v>97</v>
      </c>
      <c r="C41" s="1032">
        <v>0</v>
      </c>
      <c r="D41" s="1032">
        <v>77000</v>
      </c>
      <c r="E41" s="1032">
        <v>77000</v>
      </c>
      <c r="F41" s="1032">
        <v>0</v>
      </c>
      <c r="G41" s="1033">
        <v>58670</v>
      </c>
      <c r="H41" s="1032">
        <v>58670</v>
      </c>
      <c r="I41" s="1032">
        <v>0</v>
      </c>
      <c r="J41" s="1034">
        <f t="shared" si="1"/>
        <v>58670</v>
      </c>
      <c r="K41" s="1035">
        <f>IFERROR(((Tabla3[[#This Row],[Columna11]]/Tabla3[[#This Row],[Columna5]])*100), "-")</f>
        <v>76.194805194805198</v>
      </c>
      <c r="L41" s="1036" t="s">
        <v>29</v>
      </c>
    </row>
    <row r="42" spans="1:12" ht="123.75" customHeight="1" x14ac:dyDescent="0.25">
      <c r="A42" s="1030" t="s">
        <v>98</v>
      </c>
      <c r="B42" s="1031" t="s">
        <v>99</v>
      </c>
      <c r="C42" s="1032">
        <v>0</v>
      </c>
      <c r="D42" s="1032">
        <v>240213.72</v>
      </c>
      <c r="E42" s="1032">
        <v>240213.72</v>
      </c>
      <c r="F42" s="1032">
        <v>0</v>
      </c>
      <c r="G42" s="1033">
        <v>222720</v>
      </c>
      <c r="H42" s="1032">
        <v>222720</v>
      </c>
      <c r="I42" s="1032">
        <v>0</v>
      </c>
      <c r="J42" s="1034">
        <f t="shared" si="1"/>
        <v>222720</v>
      </c>
      <c r="K42" s="1035">
        <f>IFERROR(((Tabla3[[#This Row],[Columna11]]/Tabla3[[#This Row],[Columna5]])*100), "-")</f>
        <v>92.71743512402206</v>
      </c>
      <c r="L42" s="1036" t="s">
        <v>29</v>
      </c>
    </row>
    <row r="43" spans="1:12" ht="123.75" customHeight="1" x14ac:dyDescent="0.25">
      <c r="A43" s="1030" t="s">
        <v>100</v>
      </c>
      <c r="B43" s="1031" t="s">
        <v>101</v>
      </c>
      <c r="C43" s="1032">
        <v>0</v>
      </c>
      <c r="D43" s="1032">
        <v>4000</v>
      </c>
      <c r="E43" s="1032">
        <v>4000</v>
      </c>
      <c r="F43" s="1032">
        <v>0</v>
      </c>
      <c r="G43" s="1033">
        <v>3944</v>
      </c>
      <c r="H43" s="1032">
        <v>3944</v>
      </c>
      <c r="I43" s="1032">
        <v>0</v>
      </c>
      <c r="J43" s="1034">
        <f t="shared" si="1"/>
        <v>3944</v>
      </c>
      <c r="K43" s="1035">
        <f>IFERROR(((Tabla3[[#This Row],[Columna11]]/Tabla3[[#This Row],[Columna5]])*100), "-")</f>
        <v>98.6</v>
      </c>
      <c r="L43" s="1036" t="s">
        <v>29</v>
      </c>
    </row>
    <row r="44" spans="1:12" ht="123.75" customHeight="1" x14ac:dyDescent="0.25">
      <c r="A44" s="1030" t="s">
        <v>102</v>
      </c>
      <c r="B44" s="1031" t="s">
        <v>103</v>
      </c>
      <c r="C44" s="1032">
        <v>0</v>
      </c>
      <c r="D44" s="1032">
        <v>580000</v>
      </c>
      <c r="E44" s="1032">
        <v>580000</v>
      </c>
      <c r="F44" s="1032">
        <v>0</v>
      </c>
      <c r="G44" s="1033">
        <v>575128</v>
      </c>
      <c r="H44" s="1032">
        <v>575128</v>
      </c>
      <c r="I44" s="1032">
        <v>0</v>
      </c>
      <c r="J44" s="1034">
        <f t="shared" si="1"/>
        <v>575128</v>
      </c>
      <c r="K44" s="1035">
        <f>IFERROR(((Tabla3[[#This Row],[Columna11]]/Tabla3[[#This Row],[Columna5]])*100), "-")</f>
        <v>99.16</v>
      </c>
      <c r="L44" s="1036" t="s">
        <v>29</v>
      </c>
    </row>
    <row r="45" spans="1:12" ht="123.75" customHeight="1" x14ac:dyDescent="0.25">
      <c r="A45" s="1030" t="s">
        <v>104</v>
      </c>
      <c r="B45" s="1031" t="s">
        <v>105</v>
      </c>
      <c r="C45" s="1032">
        <v>0</v>
      </c>
      <c r="D45" s="1032">
        <v>80000</v>
      </c>
      <c r="E45" s="1032">
        <v>80000</v>
      </c>
      <c r="F45" s="1032">
        <v>0</v>
      </c>
      <c r="G45" s="1033">
        <v>69600</v>
      </c>
      <c r="H45" s="1032">
        <v>69600</v>
      </c>
      <c r="I45" s="1032">
        <v>0</v>
      </c>
      <c r="J45" s="1034">
        <f t="shared" si="1"/>
        <v>69600</v>
      </c>
      <c r="K45" s="1035">
        <f>IFERROR(((Tabla3[[#This Row],[Columna11]]/Tabla3[[#This Row],[Columna5]])*100), "-")</f>
        <v>87</v>
      </c>
      <c r="L45" s="1036" t="s">
        <v>29</v>
      </c>
    </row>
    <row r="46" spans="1:12" ht="123.75" customHeight="1" x14ac:dyDescent="0.25">
      <c r="A46" s="1030" t="s">
        <v>106</v>
      </c>
      <c r="B46" s="1031" t="s">
        <v>107</v>
      </c>
      <c r="C46" s="1032">
        <v>0</v>
      </c>
      <c r="D46" s="1032">
        <v>168000</v>
      </c>
      <c r="E46" s="1032">
        <v>168000</v>
      </c>
      <c r="F46" s="1032">
        <v>0</v>
      </c>
      <c r="G46" s="1033">
        <v>132000</v>
      </c>
      <c r="H46" s="1032">
        <v>132000</v>
      </c>
      <c r="I46" s="1032">
        <v>0</v>
      </c>
      <c r="J46" s="1034">
        <f t="shared" si="1"/>
        <v>132000</v>
      </c>
      <c r="K46" s="1035">
        <f>IFERROR(((Tabla3[[#This Row],[Columna11]]/Tabla3[[#This Row],[Columna5]])*100), "-")</f>
        <v>78.571428571428569</v>
      </c>
      <c r="L46" s="1036" t="s">
        <v>29</v>
      </c>
    </row>
    <row r="47" spans="1:12" ht="123.75" customHeight="1" x14ac:dyDescent="0.25">
      <c r="A47" s="1030" t="s">
        <v>108</v>
      </c>
      <c r="B47" s="1031" t="s">
        <v>109</v>
      </c>
      <c r="C47" s="1032">
        <v>0</v>
      </c>
      <c r="D47" s="1032">
        <v>363000</v>
      </c>
      <c r="E47" s="1032">
        <v>363000</v>
      </c>
      <c r="F47" s="1032">
        <v>0</v>
      </c>
      <c r="G47" s="1033">
        <v>359600</v>
      </c>
      <c r="H47" s="1032">
        <v>359600</v>
      </c>
      <c r="I47" s="1032">
        <v>0</v>
      </c>
      <c r="J47" s="1034">
        <f t="shared" si="1"/>
        <v>359600</v>
      </c>
      <c r="K47" s="1035">
        <f>IFERROR(((Tabla3[[#This Row],[Columna11]]/Tabla3[[#This Row],[Columna5]])*100), "-")</f>
        <v>99.063360881542692</v>
      </c>
      <c r="L47" s="1036" t="s">
        <v>29</v>
      </c>
    </row>
    <row r="48" spans="1:12" ht="123.75" customHeight="1" x14ac:dyDescent="0.25">
      <c r="A48" s="1030" t="s">
        <v>110</v>
      </c>
      <c r="B48" s="1031" t="s">
        <v>111</v>
      </c>
      <c r="C48" s="1032">
        <v>0</v>
      </c>
      <c r="D48" s="1032">
        <v>114805.2</v>
      </c>
      <c r="E48" s="1032">
        <v>114805.2</v>
      </c>
      <c r="F48" s="1032">
        <v>0</v>
      </c>
      <c r="G48" s="1033">
        <v>49450.1</v>
      </c>
      <c r="H48" s="1032">
        <v>49450.1</v>
      </c>
      <c r="I48" s="1032">
        <v>0</v>
      </c>
      <c r="J48" s="1034">
        <f t="shared" si="1"/>
        <v>49450.1</v>
      </c>
      <c r="K48" s="1035">
        <f>IFERROR(((Tabla3[[#This Row],[Columna11]]/Tabla3[[#This Row],[Columna5]])*100), "-")</f>
        <v>43.073048955970634</v>
      </c>
      <c r="L48" s="1036" t="s">
        <v>29</v>
      </c>
    </row>
    <row r="49" spans="1:12" ht="123.75" customHeight="1" x14ac:dyDescent="0.25">
      <c r="A49" s="1030" t="s">
        <v>112</v>
      </c>
      <c r="B49" s="1031" t="s">
        <v>113</v>
      </c>
      <c r="C49" s="1032">
        <v>0</v>
      </c>
      <c r="D49" s="1032">
        <v>30000</v>
      </c>
      <c r="E49" s="1032">
        <v>30000</v>
      </c>
      <c r="F49" s="1032">
        <v>0</v>
      </c>
      <c r="G49" s="1033">
        <v>25560</v>
      </c>
      <c r="H49" s="1032">
        <v>25560</v>
      </c>
      <c r="I49" s="1032">
        <v>0</v>
      </c>
      <c r="J49" s="1034">
        <f t="shared" si="1"/>
        <v>25560</v>
      </c>
      <c r="K49" s="1035">
        <f>IFERROR(((Tabla3[[#This Row],[Columna11]]/Tabla3[[#This Row],[Columna5]])*100), "-")</f>
        <v>85.2</v>
      </c>
      <c r="L49" s="1036" t="s">
        <v>29</v>
      </c>
    </row>
    <row r="50" spans="1:12" ht="123.75" customHeight="1" x14ac:dyDescent="0.25">
      <c r="A50" s="1030" t="s">
        <v>114</v>
      </c>
      <c r="B50" s="1031" t="s">
        <v>115</v>
      </c>
      <c r="C50" s="1032">
        <v>0</v>
      </c>
      <c r="D50" s="1032">
        <v>4500</v>
      </c>
      <c r="E50" s="1032">
        <v>4500</v>
      </c>
      <c r="F50" s="1032">
        <v>0</v>
      </c>
      <c r="G50" s="1033" t="s">
        <v>116</v>
      </c>
      <c r="H50" s="1032" t="s">
        <v>116</v>
      </c>
      <c r="I50" s="1032">
        <v>0</v>
      </c>
      <c r="J50" s="1034">
        <f t="shared" si="1"/>
        <v>0</v>
      </c>
      <c r="K50" s="1035">
        <f>IFERROR(((Tabla3[[#This Row],[Columna11]]/Tabla3[[#This Row],[Columna5]])*100), "-")</f>
        <v>0</v>
      </c>
      <c r="L50" s="1036" t="s">
        <v>29</v>
      </c>
    </row>
    <row r="51" spans="1:12" ht="123.75" customHeight="1" x14ac:dyDescent="0.25">
      <c r="A51" s="1030" t="s">
        <v>117</v>
      </c>
      <c r="B51" s="1031" t="s">
        <v>118</v>
      </c>
      <c r="C51" s="1032">
        <v>0</v>
      </c>
      <c r="D51" s="1032">
        <v>200000</v>
      </c>
      <c r="E51" s="1032">
        <v>200000</v>
      </c>
      <c r="F51" s="1032">
        <v>0</v>
      </c>
      <c r="G51" s="1033">
        <v>197200</v>
      </c>
      <c r="H51" s="1032">
        <v>197200</v>
      </c>
      <c r="I51" s="1032">
        <v>0</v>
      </c>
      <c r="J51" s="1034">
        <f t="shared" si="1"/>
        <v>197200</v>
      </c>
      <c r="K51" s="1035">
        <f>IFERROR(((Tabla3[[#This Row],[Columna11]]/Tabla3[[#This Row],[Columna5]])*100), "-")</f>
        <v>98.6</v>
      </c>
      <c r="L51" s="1036" t="s">
        <v>29</v>
      </c>
    </row>
    <row r="52" spans="1:12" ht="123.75" customHeight="1" x14ac:dyDescent="0.25">
      <c r="A52" s="1030" t="s">
        <v>119</v>
      </c>
      <c r="B52" s="1031" t="s">
        <v>120</v>
      </c>
      <c r="C52" s="1032">
        <v>0</v>
      </c>
      <c r="D52" s="1032">
        <v>125000</v>
      </c>
      <c r="E52" s="1032">
        <v>125000</v>
      </c>
      <c r="F52" s="1032">
        <v>0</v>
      </c>
      <c r="G52" s="1033">
        <v>39690</v>
      </c>
      <c r="H52" s="1032">
        <v>39690</v>
      </c>
      <c r="I52" s="1032">
        <v>0</v>
      </c>
      <c r="J52" s="1034">
        <f t="shared" si="1"/>
        <v>39690</v>
      </c>
      <c r="K52" s="1035">
        <f>IFERROR(((Tabla3[[#This Row],[Columna11]]/Tabla3[[#This Row],[Columna5]])*100), "-")</f>
        <v>31.752000000000002</v>
      </c>
      <c r="L52" s="1036" t="s">
        <v>29</v>
      </c>
    </row>
    <row r="53" spans="1:12" ht="123.75" customHeight="1" x14ac:dyDescent="0.25">
      <c r="A53" s="1030" t="s">
        <v>121</v>
      </c>
      <c r="B53" s="1031" t="s">
        <v>120</v>
      </c>
      <c r="C53" s="1032">
        <v>0</v>
      </c>
      <c r="D53" s="1032">
        <v>37600</v>
      </c>
      <c r="E53" s="1032">
        <v>37600</v>
      </c>
      <c r="F53" s="1032">
        <v>0</v>
      </c>
      <c r="G53" s="1033">
        <v>32180</v>
      </c>
      <c r="H53" s="1032">
        <v>32180</v>
      </c>
      <c r="I53" s="1032">
        <v>0</v>
      </c>
      <c r="J53" s="1034">
        <f t="shared" si="1"/>
        <v>32180</v>
      </c>
      <c r="K53" s="1035">
        <f>IFERROR(((Tabla3[[#This Row],[Columna11]]/Tabla3[[#This Row],[Columna5]])*100), "-")</f>
        <v>85.585106382978722</v>
      </c>
      <c r="L53" s="1036" t="s">
        <v>29</v>
      </c>
    </row>
    <row r="54" spans="1:12" ht="123.75" customHeight="1" x14ac:dyDescent="0.25">
      <c r="A54" s="1030" t="s">
        <v>122</v>
      </c>
      <c r="B54" s="1031" t="s">
        <v>120</v>
      </c>
      <c r="C54" s="1032">
        <v>0</v>
      </c>
      <c r="D54" s="1032">
        <v>46000</v>
      </c>
      <c r="E54" s="1032">
        <v>46000</v>
      </c>
      <c r="F54" s="1032">
        <v>0</v>
      </c>
      <c r="G54" s="1033">
        <v>39519.99</v>
      </c>
      <c r="H54" s="1032">
        <v>39519.99</v>
      </c>
      <c r="I54" s="1032">
        <v>0</v>
      </c>
      <c r="J54" s="1034">
        <f t="shared" si="1"/>
        <v>39519.99</v>
      </c>
      <c r="K54" s="1035">
        <f>IFERROR(((Tabla3[[#This Row],[Columna11]]/Tabla3[[#This Row],[Columna5]])*100), "-")</f>
        <v>85.913021739130429</v>
      </c>
      <c r="L54" s="1036" t="s">
        <v>29</v>
      </c>
    </row>
    <row r="55" spans="1:12" ht="123.75" customHeight="1" x14ac:dyDescent="0.25">
      <c r="A55" s="1030" t="s">
        <v>123</v>
      </c>
      <c r="B55" s="1031" t="s">
        <v>124</v>
      </c>
      <c r="C55" s="1032">
        <v>0</v>
      </c>
      <c r="D55" s="1032">
        <v>2400</v>
      </c>
      <c r="E55" s="1032">
        <v>2400</v>
      </c>
      <c r="F55" s="1032">
        <v>0</v>
      </c>
      <c r="G55" s="1033">
        <v>2020</v>
      </c>
      <c r="H55" s="1032">
        <v>2020</v>
      </c>
      <c r="I55" s="1032">
        <v>0</v>
      </c>
      <c r="J55" s="1034">
        <f t="shared" si="1"/>
        <v>2020</v>
      </c>
      <c r="K55" s="1035">
        <f>IFERROR(((Tabla3[[#This Row],[Columna11]]/Tabla3[[#This Row],[Columna5]])*100), "-")</f>
        <v>84.166666666666671</v>
      </c>
      <c r="L55" s="1036" t="s">
        <v>29</v>
      </c>
    </row>
    <row r="56" spans="1:12" ht="123.75" customHeight="1" x14ac:dyDescent="0.25">
      <c r="A56" s="1030" t="s">
        <v>125</v>
      </c>
      <c r="B56" s="1031" t="s">
        <v>126</v>
      </c>
      <c r="C56" s="1032">
        <v>0</v>
      </c>
      <c r="D56" s="1032">
        <v>61000</v>
      </c>
      <c r="E56" s="1032">
        <v>61000</v>
      </c>
      <c r="F56" s="1032">
        <v>0</v>
      </c>
      <c r="G56" s="1033">
        <v>61000</v>
      </c>
      <c r="H56" s="1032">
        <v>61000</v>
      </c>
      <c r="I56" s="1032">
        <v>0</v>
      </c>
      <c r="J56" s="1034">
        <f t="shared" si="1"/>
        <v>61000</v>
      </c>
      <c r="K56" s="1035">
        <f>IFERROR(((Tabla3[[#This Row],[Columna11]]/Tabla3[[#This Row],[Columna5]])*100), "-")</f>
        <v>100</v>
      </c>
      <c r="L56" s="1036" t="s">
        <v>29</v>
      </c>
    </row>
    <row r="57" spans="1:12" ht="123.75" customHeight="1" x14ac:dyDescent="0.25">
      <c r="A57" s="1030" t="s">
        <v>127</v>
      </c>
      <c r="B57" s="1031" t="s">
        <v>53</v>
      </c>
      <c r="C57" s="1032">
        <v>0</v>
      </c>
      <c r="D57" s="1032">
        <v>8600</v>
      </c>
      <c r="E57" s="1032">
        <v>8600</v>
      </c>
      <c r="F57" s="1032">
        <v>0</v>
      </c>
      <c r="G57" s="1033">
        <v>7379.99</v>
      </c>
      <c r="H57" s="1032">
        <v>7379.99</v>
      </c>
      <c r="I57" s="1032">
        <v>0</v>
      </c>
      <c r="J57" s="1034">
        <f t="shared" si="1"/>
        <v>7379.99</v>
      </c>
      <c r="K57" s="1035">
        <f>IFERROR(((Tabla3[[#This Row],[Columna11]]/Tabla3[[#This Row],[Columna5]])*100), "-")</f>
        <v>85.813837209302321</v>
      </c>
      <c r="L57" s="1036" t="s">
        <v>29</v>
      </c>
    </row>
    <row r="58" spans="1:12" ht="123.75" customHeight="1" x14ac:dyDescent="0.25">
      <c r="A58" s="1030" t="s">
        <v>128</v>
      </c>
      <c r="B58" s="1031" t="s">
        <v>53</v>
      </c>
      <c r="C58" s="1032">
        <v>0</v>
      </c>
      <c r="D58" s="1032">
        <v>3041740</v>
      </c>
      <c r="E58" s="1032">
        <v>3041740</v>
      </c>
      <c r="F58" s="1032">
        <v>0</v>
      </c>
      <c r="G58" s="1033">
        <v>2535400.0099999998</v>
      </c>
      <c r="H58" s="1032">
        <v>2535400.0099999998</v>
      </c>
      <c r="I58" s="1032">
        <v>0</v>
      </c>
      <c r="J58" s="1034">
        <f t="shared" si="1"/>
        <v>2535400.0099999998</v>
      </c>
      <c r="K58" s="1035">
        <f>IFERROR(((Tabla3[[#This Row],[Columna11]]/Tabla3[[#This Row],[Columna5]])*100), "-")</f>
        <v>83.353607145909905</v>
      </c>
      <c r="L58" s="1036" t="s">
        <v>29</v>
      </c>
    </row>
    <row r="59" spans="1:12" ht="123.75" customHeight="1" x14ac:dyDescent="0.25">
      <c r="A59" s="1030" t="s">
        <v>129</v>
      </c>
      <c r="B59" s="1031" t="s">
        <v>120</v>
      </c>
      <c r="C59" s="1032">
        <v>0</v>
      </c>
      <c r="D59" s="1032">
        <v>1494090</v>
      </c>
      <c r="E59" s="1032">
        <v>1494090</v>
      </c>
      <c r="F59" s="1032">
        <v>0</v>
      </c>
      <c r="G59" s="1033">
        <v>833500</v>
      </c>
      <c r="H59" s="1032">
        <v>833500</v>
      </c>
      <c r="I59" s="1032">
        <v>0</v>
      </c>
      <c r="J59" s="1034">
        <f t="shared" si="1"/>
        <v>833500</v>
      </c>
      <c r="K59" s="1035">
        <f>IFERROR(((Tabla3[[#This Row],[Columna11]]/Tabla3[[#This Row],[Columna5]])*100), "-")</f>
        <v>55.78646534010668</v>
      </c>
      <c r="L59" s="1036" t="s">
        <v>29</v>
      </c>
    </row>
    <row r="60" spans="1:12" ht="123.75" customHeight="1" x14ac:dyDescent="0.25">
      <c r="A60" s="1030" t="s">
        <v>130</v>
      </c>
      <c r="B60" s="1031" t="s">
        <v>120</v>
      </c>
      <c r="C60" s="1032">
        <v>0</v>
      </c>
      <c r="D60" s="1032">
        <v>450000</v>
      </c>
      <c r="E60" s="1032">
        <v>450000</v>
      </c>
      <c r="F60" s="1032">
        <v>0</v>
      </c>
      <c r="G60" s="1033">
        <v>231114.69</v>
      </c>
      <c r="H60" s="1032">
        <v>231114.69</v>
      </c>
      <c r="I60" s="1032">
        <v>0</v>
      </c>
      <c r="J60" s="1034">
        <f t="shared" si="1"/>
        <v>231114.69</v>
      </c>
      <c r="K60" s="1035">
        <f>IFERROR(((Tabla3[[#This Row],[Columna11]]/Tabla3[[#This Row],[Columna5]])*100), "-")</f>
        <v>51.358820000000009</v>
      </c>
      <c r="L60" s="1036" t="s">
        <v>29</v>
      </c>
    </row>
    <row r="61" spans="1:12" ht="123.75" customHeight="1" x14ac:dyDescent="0.25">
      <c r="A61" s="1030" t="s">
        <v>131</v>
      </c>
      <c r="B61" s="1031" t="s">
        <v>120</v>
      </c>
      <c r="C61" s="1032">
        <v>0</v>
      </c>
      <c r="D61" s="1032">
        <v>112382</v>
      </c>
      <c r="E61" s="1032">
        <v>112382</v>
      </c>
      <c r="F61" s="1032">
        <v>0</v>
      </c>
      <c r="G61" s="1033">
        <v>108220.11</v>
      </c>
      <c r="H61" s="1032">
        <v>108220.11</v>
      </c>
      <c r="I61" s="1032">
        <v>0</v>
      </c>
      <c r="J61" s="1034">
        <f t="shared" si="1"/>
        <v>108220.11</v>
      </c>
      <c r="K61" s="1035">
        <f>IFERROR(((Tabla3[[#This Row],[Columna11]]/Tabla3[[#This Row],[Columna5]])*100), "-")</f>
        <v>96.296657827766012</v>
      </c>
      <c r="L61" s="1036" t="s">
        <v>29</v>
      </c>
    </row>
    <row r="62" spans="1:12" ht="123.75" customHeight="1" x14ac:dyDescent="0.25">
      <c r="A62" s="1030" t="s">
        <v>132</v>
      </c>
      <c r="B62" s="1031" t="s">
        <v>120</v>
      </c>
      <c r="C62" s="1032">
        <v>0</v>
      </c>
      <c r="D62" s="1032">
        <v>86130</v>
      </c>
      <c r="E62" s="1032">
        <v>86130</v>
      </c>
      <c r="F62" s="1032">
        <v>0</v>
      </c>
      <c r="G62" s="1033">
        <v>86130</v>
      </c>
      <c r="H62" s="1032">
        <v>86130</v>
      </c>
      <c r="I62" s="1032">
        <v>0</v>
      </c>
      <c r="J62" s="1034">
        <f t="shared" si="1"/>
        <v>86130</v>
      </c>
      <c r="K62" s="1035">
        <f>IFERROR(((Tabla3[[#This Row],[Columna11]]/Tabla3[[#This Row],[Columna5]])*100), "-")</f>
        <v>100</v>
      </c>
      <c r="L62" s="1036" t="s">
        <v>29</v>
      </c>
    </row>
    <row r="63" spans="1:12" ht="123.75" customHeight="1" x14ac:dyDescent="0.25">
      <c r="A63" s="1030" t="s">
        <v>133</v>
      </c>
      <c r="B63" s="1031" t="s">
        <v>120</v>
      </c>
      <c r="C63" s="1032">
        <v>0</v>
      </c>
      <c r="D63" s="1032">
        <v>31320</v>
      </c>
      <c r="E63" s="1032">
        <v>31320</v>
      </c>
      <c r="F63" s="1032">
        <v>0</v>
      </c>
      <c r="G63" s="1033">
        <v>28594.79</v>
      </c>
      <c r="H63" s="1032">
        <v>28594.79</v>
      </c>
      <c r="I63" s="1032">
        <v>0</v>
      </c>
      <c r="J63" s="1034">
        <f t="shared" si="1"/>
        <v>28594.79</v>
      </c>
      <c r="K63" s="1035">
        <f>IFERROR(((Tabla3[[#This Row],[Columna11]]/Tabla3[[#This Row],[Columna5]])*100), "-")</f>
        <v>91.298818646232434</v>
      </c>
      <c r="L63" s="1036" t="s">
        <v>29</v>
      </c>
    </row>
    <row r="64" spans="1:12" ht="123.75" customHeight="1" x14ac:dyDescent="0.25">
      <c r="A64" s="1030" t="s">
        <v>134</v>
      </c>
      <c r="B64" s="1031" t="s">
        <v>120</v>
      </c>
      <c r="C64" s="1032">
        <v>0</v>
      </c>
      <c r="D64" s="1032">
        <v>171000</v>
      </c>
      <c r="E64" s="1032">
        <v>171000</v>
      </c>
      <c r="F64" s="1032">
        <v>0</v>
      </c>
      <c r="G64" s="1033">
        <v>166622.39999999999</v>
      </c>
      <c r="H64" s="1032">
        <v>166622.39999999999</v>
      </c>
      <c r="I64" s="1032">
        <v>0</v>
      </c>
      <c r="J64" s="1034">
        <f t="shared" si="1"/>
        <v>166622.39999999999</v>
      </c>
      <c r="K64" s="1035">
        <f>IFERROR(((Tabla3[[#This Row],[Columna11]]/Tabla3[[#This Row],[Columna5]])*100), "-")</f>
        <v>97.44</v>
      </c>
      <c r="L64" s="1036" t="s">
        <v>29</v>
      </c>
    </row>
    <row r="65" spans="1:12" ht="123.75" customHeight="1" x14ac:dyDescent="0.25">
      <c r="A65" s="1030" t="s">
        <v>135</v>
      </c>
      <c r="B65" s="1031" t="s">
        <v>120</v>
      </c>
      <c r="C65" s="1032">
        <v>0</v>
      </c>
      <c r="D65" s="1032">
        <v>14850</v>
      </c>
      <c r="E65" s="1032">
        <v>14850</v>
      </c>
      <c r="F65" s="1032">
        <v>0</v>
      </c>
      <c r="G65" s="1033">
        <v>14814.36</v>
      </c>
      <c r="H65" s="1032">
        <v>14814.36</v>
      </c>
      <c r="I65" s="1032">
        <v>0</v>
      </c>
      <c r="J65" s="1034">
        <f t="shared" si="1"/>
        <v>14814.36</v>
      </c>
      <c r="K65" s="1035">
        <f>IFERROR(((Tabla3[[#This Row],[Columna11]]/Tabla3[[#This Row],[Columna5]])*100), "-")</f>
        <v>99.76</v>
      </c>
      <c r="L65" s="1036" t="s">
        <v>29</v>
      </c>
    </row>
    <row r="66" spans="1:12" ht="123.75" customHeight="1" x14ac:dyDescent="0.25">
      <c r="A66" s="1030" t="s">
        <v>136</v>
      </c>
      <c r="B66" s="1031" t="s">
        <v>120</v>
      </c>
      <c r="C66" s="1032">
        <v>0</v>
      </c>
      <c r="D66" s="1032">
        <v>85340</v>
      </c>
      <c r="E66" s="1032">
        <v>85340</v>
      </c>
      <c r="F66" s="1032">
        <v>0</v>
      </c>
      <c r="G66" s="1033">
        <v>71708.179999999993</v>
      </c>
      <c r="H66" s="1032">
        <v>71708.179999999993</v>
      </c>
      <c r="I66" s="1032">
        <v>0</v>
      </c>
      <c r="J66" s="1034">
        <f t="shared" si="1"/>
        <v>71708.179999999993</v>
      </c>
      <c r="K66" s="1035">
        <f>IFERROR(((Tabla3[[#This Row],[Columna11]]/Tabla3[[#This Row],[Columna5]])*100), "-")</f>
        <v>84.026458870400745</v>
      </c>
      <c r="L66" s="1036" t="s">
        <v>29</v>
      </c>
    </row>
    <row r="67" spans="1:12" ht="123.75" customHeight="1" x14ac:dyDescent="0.25">
      <c r="A67" s="1030" t="s">
        <v>137</v>
      </c>
      <c r="B67" s="1031" t="s">
        <v>120</v>
      </c>
      <c r="C67" s="1032">
        <v>0</v>
      </c>
      <c r="D67" s="1032">
        <v>8640</v>
      </c>
      <c r="E67" s="1032">
        <v>8640</v>
      </c>
      <c r="F67" s="1032">
        <v>0</v>
      </c>
      <c r="G67" s="1033">
        <v>8234.2099999999991</v>
      </c>
      <c r="H67" s="1032">
        <v>8234.2099999999991</v>
      </c>
      <c r="I67" s="1032">
        <v>0</v>
      </c>
      <c r="J67" s="1034">
        <f t="shared" si="1"/>
        <v>8234.2099999999991</v>
      </c>
      <c r="K67" s="1035">
        <f>IFERROR(((Tabla3[[#This Row],[Columna11]]/Tabla3[[#This Row],[Columna5]])*100), "-")</f>
        <v>95.303356481481472</v>
      </c>
      <c r="L67" s="1036" t="s">
        <v>29</v>
      </c>
    </row>
    <row r="68" spans="1:12" ht="123.75" customHeight="1" x14ac:dyDescent="0.25">
      <c r="A68" s="1030" t="s">
        <v>138</v>
      </c>
      <c r="B68" s="1031" t="s">
        <v>120</v>
      </c>
      <c r="C68" s="1032">
        <v>0</v>
      </c>
      <c r="D68" s="1032">
        <v>106920</v>
      </c>
      <c r="E68" s="1032">
        <v>106920</v>
      </c>
      <c r="F68" s="1032">
        <v>0</v>
      </c>
      <c r="G68" s="1033">
        <v>103286.39999999999</v>
      </c>
      <c r="H68" s="1032">
        <v>103286.39999999999</v>
      </c>
      <c r="I68" s="1032">
        <v>0</v>
      </c>
      <c r="J68" s="1034">
        <f t="shared" si="1"/>
        <v>103286.39999999999</v>
      </c>
      <c r="K68" s="1035">
        <f>IFERROR(((Tabla3[[#This Row],[Columna11]]/Tabla3[[#This Row],[Columna5]])*100), "-")</f>
        <v>96.601571268237933</v>
      </c>
      <c r="L68" s="1036" t="s">
        <v>29</v>
      </c>
    </row>
    <row r="69" spans="1:12" ht="123.75" customHeight="1" x14ac:dyDescent="0.25">
      <c r="A69" s="1030" t="s">
        <v>139</v>
      </c>
      <c r="B69" s="1031" t="s">
        <v>140</v>
      </c>
      <c r="C69" s="1032">
        <v>0</v>
      </c>
      <c r="D69" s="1032">
        <v>51040</v>
      </c>
      <c r="E69" s="1032">
        <v>51040</v>
      </c>
      <c r="F69" s="1032">
        <v>0</v>
      </c>
      <c r="G69" s="1033">
        <v>50621.47</v>
      </c>
      <c r="H69" s="1032">
        <v>50621.47</v>
      </c>
      <c r="I69" s="1032">
        <v>0</v>
      </c>
      <c r="J69" s="1034">
        <f t="shared" si="1"/>
        <v>50621.47</v>
      </c>
      <c r="K69" s="1035">
        <f>IFERROR(((Tabla3[[#This Row],[Columna11]]/Tabla3[[#This Row],[Columna5]])*100), "-")</f>
        <v>99.179996081504711</v>
      </c>
      <c r="L69" s="1036" t="s">
        <v>29</v>
      </c>
    </row>
    <row r="70" spans="1:12" ht="123.75" customHeight="1" x14ac:dyDescent="0.25">
      <c r="A70" s="1030" t="s">
        <v>141</v>
      </c>
      <c r="B70" s="1031" t="s">
        <v>35</v>
      </c>
      <c r="C70" s="1032">
        <v>0</v>
      </c>
      <c r="D70" s="1032">
        <v>58000</v>
      </c>
      <c r="E70" s="1032">
        <v>58000</v>
      </c>
      <c r="F70" s="1032">
        <v>0</v>
      </c>
      <c r="G70" s="1033">
        <v>57524.4</v>
      </c>
      <c r="H70" s="1032">
        <v>57524.4</v>
      </c>
      <c r="I70" s="1032">
        <v>0</v>
      </c>
      <c r="J70" s="1034">
        <f t="shared" si="1"/>
        <v>57524.4</v>
      </c>
      <c r="K70" s="1035">
        <f>IFERROR(((Tabla3[[#This Row],[Columna11]]/Tabla3[[#This Row],[Columna5]])*100), "-")</f>
        <v>99.18</v>
      </c>
      <c r="L70" s="1036" t="s">
        <v>29</v>
      </c>
    </row>
    <row r="71" spans="1:12" ht="123.75" customHeight="1" x14ac:dyDescent="0.25">
      <c r="A71" s="1030" t="s">
        <v>142</v>
      </c>
      <c r="B71" s="1031" t="s">
        <v>35</v>
      </c>
      <c r="C71" s="1032">
        <v>0</v>
      </c>
      <c r="D71" s="1032">
        <v>92800</v>
      </c>
      <c r="E71" s="1032">
        <v>92800</v>
      </c>
      <c r="F71" s="1032">
        <v>0</v>
      </c>
      <c r="G71" s="1033">
        <v>91361.600000000006</v>
      </c>
      <c r="H71" s="1032">
        <v>91361.600000000006</v>
      </c>
      <c r="I71" s="1032">
        <v>0</v>
      </c>
      <c r="J71" s="1034">
        <f t="shared" si="1"/>
        <v>91361.600000000006</v>
      </c>
      <c r="K71" s="1035">
        <f>IFERROR(((Tabla3[[#This Row],[Columna11]]/Tabla3[[#This Row],[Columna5]])*100), "-")</f>
        <v>98.45</v>
      </c>
      <c r="L71" s="1036" t="s">
        <v>29</v>
      </c>
    </row>
    <row r="72" spans="1:12" ht="123.75" customHeight="1" x14ac:dyDescent="0.25">
      <c r="A72" s="1030" t="s">
        <v>143</v>
      </c>
      <c r="B72" s="1031" t="s">
        <v>35</v>
      </c>
      <c r="C72" s="1032">
        <v>0</v>
      </c>
      <c r="D72" s="1032">
        <v>174985</v>
      </c>
      <c r="E72" s="1032">
        <v>174985</v>
      </c>
      <c r="F72" s="1032">
        <v>0</v>
      </c>
      <c r="G72" s="1033">
        <v>157486.47</v>
      </c>
      <c r="H72" s="1032">
        <v>157486.47</v>
      </c>
      <c r="I72" s="1032">
        <v>0</v>
      </c>
      <c r="J72" s="1034">
        <f t="shared" si="1"/>
        <v>157486.47</v>
      </c>
      <c r="K72" s="1035">
        <f>IFERROR(((Tabla3[[#This Row],[Columna11]]/Tabla3[[#This Row],[Columna5]])*100), "-")</f>
        <v>89.999982855673338</v>
      </c>
      <c r="L72" s="1036" t="s">
        <v>29</v>
      </c>
    </row>
    <row r="73" spans="1:12" ht="123.75" customHeight="1" x14ac:dyDescent="0.25">
      <c r="A73" s="1030" t="s">
        <v>144</v>
      </c>
      <c r="B73" s="1031" t="s">
        <v>35</v>
      </c>
      <c r="C73" s="1032">
        <v>0</v>
      </c>
      <c r="D73" s="1032">
        <v>78126</v>
      </c>
      <c r="E73" s="1032">
        <v>78126</v>
      </c>
      <c r="F73" s="1032">
        <v>0</v>
      </c>
      <c r="G73" s="1033">
        <v>73718.3</v>
      </c>
      <c r="H73" s="1032">
        <v>73718.3</v>
      </c>
      <c r="I73" s="1032">
        <v>0</v>
      </c>
      <c r="J73" s="1034">
        <f t="shared" si="1"/>
        <v>73718.3</v>
      </c>
      <c r="K73" s="1035">
        <f>IFERROR(((Tabla3[[#This Row],[Columna11]]/Tabla3[[#This Row],[Columna5]])*100), "-")</f>
        <v>94.358216214832453</v>
      </c>
      <c r="L73" s="1036" t="s">
        <v>29</v>
      </c>
    </row>
    <row r="74" spans="1:12" ht="123.75" customHeight="1" x14ac:dyDescent="0.25">
      <c r="A74" s="1030" t="s">
        <v>145</v>
      </c>
      <c r="B74" s="1031" t="s">
        <v>35</v>
      </c>
      <c r="C74" s="1032">
        <v>0</v>
      </c>
      <c r="D74" s="1032">
        <v>210553.92</v>
      </c>
      <c r="E74" s="1032">
        <v>210553.92</v>
      </c>
      <c r="F74" s="1032">
        <v>0</v>
      </c>
      <c r="G74" s="1033">
        <v>208448.38</v>
      </c>
      <c r="H74" s="1032">
        <v>208448.38</v>
      </c>
      <c r="I74" s="1032">
        <v>0</v>
      </c>
      <c r="J74" s="1034">
        <f t="shared" si="1"/>
        <v>208448.38</v>
      </c>
      <c r="K74" s="1035">
        <f>IFERROR(((Tabla3[[#This Row],[Columna11]]/Tabla3[[#This Row],[Columna5]])*100), "-")</f>
        <v>98.99999962004982</v>
      </c>
      <c r="L74" s="1036" t="s">
        <v>29</v>
      </c>
    </row>
    <row r="75" spans="1:12" ht="123.75" customHeight="1" x14ac:dyDescent="0.25">
      <c r="A75" s="1030" t="s">
        <v>146</v>
      </c>
      <c r="B75" s="1031" t="s">
        <v>35</v>
      </c>
      <c r="C75" s="1032">
        <v>0</v>
      </c>
      <c r="D75" s="1032">
        <v>148000</v>
      </c>
      <c r="E75" s="1032">
        <v>148000</v>
      </c>
      <c r="F75" s="1032">
        <v>0</v>
      </c>
      <c r="G75" s="1033">
        <v>147900</v>
      </c>
      <c r="H75" s="1032">
        <v>147900</v>
      </c>
      <c r="I75" s="1032">
        <v>0</v>
      </c>
      <c r="J75" s="1034">
        <f t="shared" si="1"/>
        <v>147900</v>
      </c>
      <c r="K75" s="1035">
        <f>IFERROR(((Tabla3[[#This Row],[Columna11]]/Tabla3[[#This Row],[Columna5]])*100), "-")</f>
        <v>99.932432432432421</v>
      </c>
      <c r="L75" s="1036" t="s">
        <v>29</v>
      </c>
    </row>
    <row r="76" spans="1:12" ht="123.75" customHeight="1" x14ac:dyDescent="0.25">
      <c r="A76" s="1030" t="s">
        <v>147</v>
      </c>
      <c r="B76" s="1031" t="s">
        <v>35</v>
      </c>
      <c r="C76" s="1032">
        <v>0</v>
      </c>
      <c r="D76" s="1032">
        <v>63407.92</v>
      </c>
      <c r="E76" s="1032">
        <v>63407.92</v>
      </c>
      <c r="F76" s="1032">
        <v>0</v>
      </c>
      <c r="G76" s="1033">
        <v>61505.68</v>
      </c>
      <c r="H76" s="1032">
        <v>61505.68</v>
      </c>
      <c r="I76" s="1032">
        <v>0</v>
      </c>
      <c r="J76" s="1034">
        <f t="shared" si="1"/>
        <v>61505.68</v>
      </c>
      <c r="K76" s="1035">
        <f>IFERROR(((Tabla3[[#This Row],[Columna11]]/Tabla3[[#This Row],[Columna5]])*100), "-")</f>
        <v>96.999996214983881</v>
      </c>
      <c r="L76" s="1036" t="s">
        <v>29</v>
      </c>
    </row>
    <row r="77" spans="1:12" ht="123.75" customHeight="1" x14ac:dyDescent="0.25">
      <c r="A77" s="1030" t="s">
        <v>148</v>
      </c>
      <c r="B77" s="1031" t="s">
        <v>35</v>
      </c>
      <c r="C77" s="1032">
        <v>0</v>
      </c>
      <c r="D77" s="1032">
        <v>29300.44</v>
      </c>
      <c r="E77" s="1032">
        <v>29300.44</v>
      </c>
      <c r="F77" s="1032">
        <v>0</v>
      </c>
      <c r="G77" s="1033">
        <v>28714.43</v>
      </c>
      <c r="H77" s="1032">
        <v>28714.43</v>
      </c>
      <c r="I77" s="1032">
        <v>0</v>
      </c>
      <c r="J77" s="1034">
        <f t="shared" ref="J77:J92" si="2">SUM(F77:G77)</f>
        <v>28714.43</v>
      </c>
      <c r="K77" s="1035">
        <f>IFERROR(((Tabla3[[#This Row],[Columna11]]/Tabla3[[#This Row],[Columna5]])*100), "-")</f>
        <v>97.999995904498377</v>
      </c>
      <c r="L77" s="1036" t="s">
        <v>29</v>
      </c>
    </row>
    <row r="78" spans="1:12" ht="123.75" customHeight="1" x14ac:dyDescent="0.25">
      <c r="A78" s="1030" t="s">
        <v>149</v>
      </c>
      <c r="B78" s="1031" t="s">
        <v>35</v>
      </c>
      <c r="C78" s="1032">
        <v>0</v>
      </c>
      <c r="D78" s="1032">
        <v>25984</v>
      </c>
      <c r="E78" s="1032">
        <v>25984</v>
      </c>
      <c r="F78" s="1032">
        <v>0</v>
      </c>
      <c r="G78" s="1033">
        <v>22606.080000000002</v>
      </c>
      <c r="H78" s="1032">
        <v>22606.080000000002</v>
      </c>
      <c r="I78" s="1032">
        <v>0</v>
      </c>
      <c r="J78" s="1034">
        <f t="shared" si="2"/>
        <v>22606.080000000002</v>
      </c>
      <c r="K78" s="1035">
        <f>IFERROR(((Tabla3[[#This Row],[Columna11]]/Tabla3[[#This Row],[Columna5]])*100), "-")</f>
        <v>87.000000000000014</v>
      </c>
      <c r="L78" s="1036" t="s">
        <v>29</v>
      </c>
    </row>
    <row r="79" spans="1:12" ht="123.75" customHeight="1" x14ac:dyDescent="0.25">
      <c r="A79" s="1030" t="s">
        <v>150</v>
      </c>
      <c r="B79" s="1031" t="s">
        <v>151</v>
      </c>
      <c r="C79" s="1032">
        <v>0</v>
      </c>
      <c r="D79" s="1032">
        <v>11692.8</v>
      </c>
      <c r="E79" s="1032">
        <v>11692.8</v>
      </c>
      <c r="F79" s="1032">
        <v>0</v>
      </c>
      <c r="G79" s="1033">
        <v>10094.44</v>
      </c>
      <c r="H79" s="1032">
        <v>10094.44</v>
      </c>
      <c r="I79" s="1032">
        <v>0</v>
      </c>
      <c r="J79" s="1034">
        <f t="shared" si="2"/>
        <v>10094.44</v>
      </c>
      <c r="K79" s="1035">
        <f>IFERROR(((Tabla3[[#This Row],[Columna11]]/Tabla3[[#This Row],[Columna5]])*100), "-")</f>
        <v>86.330391351943078</v>
      </c>
      <c r="L79" s="1036" t="s">
        <v>29</v>
      </c>
    </row>
    <row r="80" spans="1:12" ht="123.75" customHeight="1" x14ac:dyDescent="0.25">
      <c r="A80" s="1030" t="s">
        <v>152</v>
      </c>
      <c r="B80" s="1031" t="s">
        <v>151</v>
      </c>
      <c r="C80" s="1032">
        <v>0</v>
      </c>
      <c r="D80" s="1032">
        <v>132762</v>
      </c>
      <c r="E80" s="1032">
        <v>132762</v>
      </c>
      <c r="F80" s="1032">
        <v>0</v>
      </c>
      <c r="G80" s="1033">
        <v>119485.8</v>
      </c>
      <c r="H80" s="1032">
        <v>119485.8</v>
      </c>
      <c r="I80" s="1032">
        <v>0</v>
      </c>
      <c r="J80" s="1034">
        <f t="shared" si="2"/>
        <v>119485.8</v>
      </c>
      <c r="K80" s="1035">
        <f>IFERROR(((Tabla3[[#This Row],[Columna11]]/Tabla3[[#This Row],[Columna5]])*100), "-")</f>
        <v>90</v>
      </c>
      <c r="L80" s="1036" t="s">
        <v>29</v>
      </c>
    </row>
    <row r="81" spans="1:12" ht="123.75" customHeight="1" x14ac:dyDescent="0.25">
      <c r="A81" s="1030" t="s">
        <v>153</v>
      </c>
      <c r="B81" s="1031" t="s">
        <v>43</v>
      </c>
      <c r="C81" s="1032">
        <v>0</v>
      </c>
      <c r="D81" s="1032">
        <v>57901.4</v>
      </c>
      <c r="E81" s="1032">
        <v>57901.4</v>
      </c>
      <c r="F81" s="1032">
        <v>0</v>
      </c>
      <c r="G81" s="1033">
        <v>50890.34</v>
      </c>
      <c r="H81" s="1032">
        <v>50890.34</v>
      </c>
      <c r="I81" s="1032">
        <v>0</v>
      </c>
      <c r="J81" s="1034">
        <f t="shared" si="2"/>
        <v>50890.34</v>
      </c>
      <c r="K81" s="1035">
        <f>IFERROR(((Tabla3[[#This Row],[Columna11]]/Tabla3[[#This Row],[Columna5]])*100), "-")</f>
        <v>87.89138086471138</v>
      </c>
      <c r="L81" s="1036" t="s">
        <v>29</v>
      </c>
    </row>
    <row r="82" spans="1:12" ht="123.75" customHeight="1" x14ac:dyDescent="0.25">
      <c r="A82" s="1030" t="s">
        <v>154</v>
      </c>
      <c r="B82" s="1031" t="s">
        <v>43</v>
      </c>
      <c r="C82" s="1032">
        <v>0</v>
      </c>
      <c r="D82" s="1032">
        <v>1987.69</v>
      </c>
      <c r="E82" s="1032">
        <v>1987.69</v>
      </c>
      <c r="F82" s="1032">
        <v>0</v>
      </c>
      <c r="G82" s="1033">
        <v>1987.69</v>
      </c>
      <c r="H82" s="1032">
        <v>1987.69</v>
      </c>
      <c r="I82" s="1032">
        <v>0</v>
      </c>
      <c r="J82" s="1034">
        <f t="shared" si="2"/>
        <v>1987.69</v>
      </c>
      <c r="K82" s="1035">
        <f>IFERROR(((Tabla3[[#This Row],[Columna11]]/Tabla3[[#This Row],[Columna5]])*100), "-")</f>
        <v>100</v>
      </c>
      <c r="L82" s="1036" t="s">
        <v>29</v>
      </c>
    </row>
    <row r="83" spans="1:12" ht="123.75" customHeight="1" x14ac:dyDescent="0.25">
      <c r="A83" s="1030" t="s">
        <v>155</v>
      </c>
      <c r="B83" s="1031" t="s">
        <v>156</v>
      </c>
      <c r="C83" s="1032">
        <v>0</v>
      </c>
      <c r="D83" s="1032">
        <v>5243.2</v>
      </c>
      <c r="E83" s="1032">
        <v>5243.2</v>
      </c>
      <c r="F83" s="1032">
        <v>0</v>
      </c>
      <c r="G83" s="1033">
        <v>4666.45</v>
      </c>
      <c r="H83" s="1032">
        <v>4666.45</v>
      </c>
      <c r="I83" s="1032">
        <v>0</v>
      </c>
      <c r="J83" s="1034">
        <f t="shared" si="2"/>
        <v>4666.45</v>
      </c>
      <c r="K83" s="1035">
        <f>IFERROR(((Tabla3[[#This Row],[Columna11]]/Tabla3[[#This Row],[Columna5]])*100), "-")</f>
        <v>89.000038144644492</v>
      </c>
      <c r="L83" s="1036" t="s">
        <v>29</v>
      </c>
    </row>
    <row r="84" spans="1:12" ht="123.75" customHeight="1" x14ac:dyDescent="0.25">
      <c r="A84" s="1030" t="s">
        <v>157</v>
      </c>
      <c r="B84" s="1031" t="s">
        <v>156</v>
      </c>
      <c r="C84" s="1032">
        <v>0</v>
      </c>
      <c r="D84" s="1032">
        <v>26778.7</v>
      </c>
      <c r="E84" s="1032">
        <v>26778.7</v>
      </c>
      <c r="F84" s="1032">
        <v>0</v>
      </c>
      <c r="G84" s="1033">
        <v>26778.7</v>
      </c>
      <c r="H84" s="1032">
        <v>26778.7</v>
      </c>
      <c r="I84" s="1032">
        <v>0</v>
      </c>
      <c r="J84" s="1034">
        <f t="shared" si="2"/>
        <v>26778.7</v>
      </c>
      <c r="K84" s="1035">
        <f>IFERROR(((Tabla3[[#This Row],[Columna11]]/Tabla3[[#This Row],[Columna5]])*100), "-")</f>
        <v>100</v>
      </c>
      <c r="L84" s="1036" t="s">
        <v>29</v>
      </c>
    </row>
    <row r="85" spans="1:12" ht="123.75" customHeight="1" x14ac:dyDescent="0.25">
      <c r="A85" s="1030" t="s">
        <v>158</v>
      </c>
      <c r="B85" s="1031" t="s">
        <v>159</v>
      </c>
      <c r="C85" s="1032">
        <v>0</v>
      </c>
      <c r="D85" s="1032">
        <v>45675</v>
      </c>
      <c r="E85" s="1032">
        <v>45675</v>
      </c>
      <c r="F85" s="1032">
        <v>0</v>
      </c>
      <c r="G85" s="1033">
        <v>45109.78</v>
      </c>
      <c r="H85" s="1032">
        <v>45109.78</v>
      </c>
      <c r="I85" s="1032">
        <v>0</v>
      </c>
      <c r="J85" s="1034">
        <f t="shared" si="2"/>
        <v>45109.78</v>
      </c>
      <c r="K85" s="1035">
        <f>IFERROR(((Tabla3[[#This Row],[Columna11]]/Tabla3[[#This Row],[Columna5]])*100), "-")</f>
        <v>98.762517788724679</v>
      </c>
      <c r="L85" s="1036" t="s">
        <v>29</v>
      </c>
    </row>
    <row r="86" spans="1:12" ht="123.75" customHeight="1" x14ac:dyDescent="0.25">
      <c r="A86" s="1030" t="s">
        <v>160</v>
      </c>
      <c r="B86" s="1031" t="s">
        <v>159</v>
      </c>
      <c r="C86" s="1032">
        <v>0</v>
      </c>
      <c r="D86" s="1032">
        <v>17400</v>
      </c>
      <c r="E86" s="1032">
        <v>17400</v>
      </c>
      <c r="F86" s="1032">
        <v>0</v>
      </c>
      <c r="G86" s="1033">
        <v>17208.88</v>
      </c>
      <c r="H86" s="1032">
        <v>17208.88</v>
      </c>
      <c r="I86" s="1032">
        <v>0</v>
      </c>
      <c r="J86" s="1034">
        <f t="shared" si="2"/>
        <v>17208.88</v>
      </c>
      <c r="K86" s="1035">
        <f>IFERROR(((Tabla3[[#This Row],[Columna11]]/Tabla3[[#This Row],[Columna5]])*100), "-")</f>
        <v>98.901609195402301</v>
      </c>
      <c r="L86" s="1036" t="s">
        <v>29</v>
      </c>
    </row>
    <row r="87" spans="1:12" ht="123.75" customHeight="1" x14ac:dyDescent="0.25">
      <c r="A87" s="1030" t="s">
        <v>161</v>
      </c>
      <c r="B87" s="1031" t="s">
        <v>159</v>
      </c>
      <c r="C87" s="1032">
        <v>0</v>
      </c>
      <c r="D87" s="1032">
        <v>109620</v>
      </c>
      <c r="E87" s="1032">
        <v>109620</v>
      </c>
      <c r="F87" s="1032">
        <v>0</v>
      </c>
      <c r="G87" s="1033">
        <v>102585.7</v>
      </c>
      <c r="H87" s="1032">
        <v>102585.7</v>
      </c>
      <c r="I87" s="1032">
        <v>0</v>
      </c>
      <c r="J87" s="1034">
        <f t="shared" si="2"/>
        <v>102585.7</v>
      </c>
      <c r="K87" s="1035">
        <f>IFERROR(((Tabla3[[#This Row],[Columna11]]/Tabla3[[#This Row],[Columna5]])*100), "-")</f>
        <v>93.583014048531282</v>
      </c>
      <c r="L87" s="1036" t="s">
        <v>29</v>
      </c>
    </row>
    <row r="88" spans="1:12" ht="123.75" customHeight="1" x14ac:dyDescent="0.25">
      <c r="A88" s="1030" t="s">
        <v>162</v>
      </c>
      <c r="B88" s="1031" t="s">
        <v>159</v>
      </c>
      <c r="C88" s="1032">
        <v>0</v>
      </c>
      <c r="D88" s="1032">
        <v>63268.65</v>
      </c>
      <c r="E88" s="1032">
        <v>63268.65</v>
      </c>
      <c r="F88" s="1032">
        <v>0</v>
      </c>
      <c r="G88" s="1033">
        <v>55611.96</v>
      </c>
      <c r="H88" s="1032">
        <v>55611.96</v>
      </c>
      <c r="I88" s="1032">
        <v>0</v>
      </c>
      <c r="J88" s="1034">
        <f t="shared" si="2"/>
        <v>55611.96</v>
      </c>
      <c r="K88" s="1035">
        <f>IFERROR(((Tabla3[[#This Row],[Columna11]]/Tabla3[[#This Row],[Columna5]])*100), "-")</f>
        <v>87.898129642405834</v>
      </c>
      <c r="L88" s="1036" t="s">
        <v>29</v>
      </c>
    </row>
    <row r="89" spans="1:12" ht="123.75" customHeight="1" x14ac:dyDescent="0.25">
      <c r="A89" s="1030" t="s">
        <v>163</v>
      </c>
      <c r="B89" s="1031" t="s">
        <v>164</v>
      </c>
      <c r="C89" s="1032">
        <v>0</v>
      </c>
      <c r="D89" s="1032">
        <v>96906.86</v>
      </c>
      <c r="E89" s="1032">
        <v>96906.86</v>
      </c>
      <c r="F89" s="1032">
        <v>0</v>
      </c>
      <c r="G89" s="1033">
        <v>0</v>
      </c>
      <c r="H89" s="1032">
        <v>0</v>
      </c>
      <c r="I89" s="1032">
        <v>0</v>
      </c>
      <c r="J89" s="1034">
        <f t="shared" si="2"/>
        <v>0</v>
      </c>
      <c r="K89" s="1035">
        <f>IFERROR(((Tabla3[[#This Row],[Columna11]]/Tabla3[[#This Row],[Columna5]])*100), "-")</f>
        <v>0</v>
      </c>
      <c r="L89" s="1036" t="s">
        <v>29</v>
      </c>
    </row>
    <row r="90" spans="1:12" ht="123.75" customHeight="1" x14ac:dyDescent="0.25">
      <c r="A90" s="1030" t="s">
        <v>165</v>
      </c>
      <c r="B90" s="1031" t="s">
        <v>166</v>
      </c>
      <c r="C90" s="1032">
        <v>0</v>
      </c>
      <c r="D90" s="1032">
        <v>108827.4</v>
      </c>
      <c r="E90" s="1032">
        <v>108827.4</v>
      </c>
      <c r="F90" s="1032">
        <v>0</v>
      </c>
      <c r="G90" s="1033">
        <v>106650.86</v>
      </c>
      <c r="H90" s="1032">
        <v>106650.86</v>
      </c>
      <c r="I90" s="1032">
        <v>0</v>
      </c>
      <c r="J90" s="1034">
        <f t="shared" si="2"/>
        <v>106650.86</v>
      </c>
      <c r="K90" s="1035">
        <f>IFERROR(((Tabla3[[#This Row],[Columna11]]/Tabla3[[#This Row],[Columna5]])*100), "-")</f>
        <v>98.000007351089906</v>
      </c>
      <c r="L90" s="1036" t="s">
        <v>29</v>
      </c>
    </row>
    <row r="91" spans="1:12" ht="123.75" customHeight="1" x14ac:dyDescent="0.25">
      <c r="A91" s="1030" t="s">
        <v>167</v>
      </c>
      <c r="B91" s="1031" t="s">
        <v>168</v>
      </c>
      <c r="C91" s="1032">
        <v>0</v>
      </c>
      <c r="D91" s="1032">
        <v>104400</v>
      </c>
      <c r="E91" s="1032">
        <v>104400</v>
      </c>
      <c r="F91" s="1032">
        <v>0</v>
      </c>
      <c r="G91" s="1033">
        <v>103253.27</v>
      </c>
      <c r="H91" s="1032">
        <v>103253.27</v>
      </c>
      <c r="I91" s="1032">
        <v>0</v>
      </c>
      <c r="J91" s="1034">
        <f t="shared" si="2"/>
        <v>103253.27</v>
      </c>
      <c r="K91" s="1035">
        <f>IFERROR(((Tabla3[[#This Row],[Columna11]]/Tabla3[[#This Row],[Columna5]])*100), "-")</f>
        <v>98.901599616858235</v>
      </c>
      <c r="L91" s="1036" t="s">
        <v>29</v>
      </c>
    </row>
    <row r="92" spans="1:12" ht="123.75" customHeight="1" x14ac:dyDescent="0.25">
      <c r="A92" s="1030" t="s">
        <v>169</v>
      </c>
      <c r="B92" s="1031" t="s">
        <v>170</v>
      </c>
      <c r="C92" s="1032">
        <v>0</v>
      </c>
      <c r="D92" s="1032">
        <v>21163.040000000001</v>
      </c>
      <c r="E92" s="1032">
        <v>21163.040000000001</v>
      </c>
      <c r="F92" s="1032">
        <v>0</v>
      </c>
      <c r="G92" s="1033">
        <v>9173.2800000000007</v>
      </c>
      <c r="H92" s="1032">
        <v>9173.2800000000007</v>
      </c>
      <c r="I92" s="1032">
        <v>0</v>
      </c>
      <c r="J92" s="1034">
        <f t="shared" si="2"/>
        <v>9173.2800000000007</v>
      </c>
      <c r="K92" s="1035">
        <f>IFERROR(((Tabla3[[#This Row],[Columna11]]/Tabla3[[#This Row],[Columna5]])*100), "-")</f>
        <v>43.345757509318133</v>
      </c>
      <c r="L92" s="1036" t="s">
        <v>29</v>
      </c>
    </row>
    <row r="93" spans="1:12" ht="119.25" customHeight="1" x14ac:dyDescent="0.25">
      <c r="A93" s="1037" t="s">
        <v>171</v>
      </c>
      <c r="B93" s="1031" t="s">
        <v>172</v>
      </c>
      <c r="C93" s="1038"/>
      <c r="D93" s="1038">
        <v>156600</v>
      </c>
      <c r="E93" s="1038">
        <v>156600</v>
      </c>
      <c r="F93" s="1038">
        <v>0</v>
      </c>
      <c r="G93" s="1039">
        <v>151902</v>
      </c>
      <c r="H93" s="1038">
        <v>151902</v>
      </c>
      <c r="I93" s="1038">
        <v>0</v>
      </c>
      <c r="J93" s="1040">
        <f>SUM(F93:G93)</f>
        <v>151902</v>
      </c>
      <c r="K93" s="1041">
        <f>IFERROR(((Tabla3[[#This Row],[Columna11]]/Tabla3[[#This Row],[Columna5]])*100), "-")</f>
        <v>97</v>
      </c>
      <c r="L93" s="1036" t="s">
        <v>29</v>
      </c>
    </row>
    <row r="94" spans="1:12" ht="120.75" customHeight="1" x14ac:dyDescent="0.25">
      <c r="A94" s="29" t="s">
        <v>173</v>
      </c>
      <c r="B94" s="30" t="s">
        <v>168</v>
      </c>
      <c r="C94" s="31"/>
      <c r="D94" s="31">
        <v>2173226.65</v>
      </c>
      <c r="E94" s="31">
        <v>2173226.65</v>
      </c>
      <c r="F94" s="31">
        <v>0</v>
      </c>
      <c r="G94" s="32">
        <v>2145662.25</v>
      </c>
      <c r="H94" s="31">
        <v>2145662.25</v>
      </c>
      <c r="I94" s="31">
        <v>0</v>
      </c>
      <c r="J94" s="33">
        <f>SUM(F94:G94)</f>
        <v>2145662.25</v>
      </c>
      <c r="K94" s="34">
        <f>IFERROR(((Tabla3[[#This Row],[Columna11]]/Tabla3[[#This Row],[Columna5]])*100), "-")</f>
        <v>98.73163712583775</v>
      </c>
      <c r="L94" s="1042" t="s">
        <v>29</v>
      </c>
    </row>
  </sheetData>
  <sheetProtection formatCells="0" formatColumns="0" formatRows="0" insertRows="0" deleteRows="0" sort="0" autoFilter="0"/>
  <mergeCells count="6">
    <mergeCell ref="A6:B6"/>
    <mergeCell ref="B2:L2"/>
    <mergeCell ref="A3:A5"/>
    <mergeCell ref="B3:B5"/>
    <mergeCell ref="K3:K4"/>
    <mergeCell ref="L3:L5"/>
  </mergeCells>
  <dataValidations count="2">
    <dataValidation type="decimal" operator="greaterThanOrEqual" allowBlank="1" showInputMessage="1" showErrorMessage="1" error="Deberá ingresar el formato de NÚMERO correcto." sqref="C6:J6 C7:I94">
      <formula1>0</formula1>
    </dataValidation>
    <dataValidation operator="greaterThanOrEqual" allowBlank="1" showInputMessage="1" showErrorMessage="1" error="Deberá ingresar el formato de NÚMERO correcto." sqref="K6 J7:K94"/>
  </dataValidations>
  <printOptions horizontalCentered="1"/>
  <pageMargins left="0.51181102362204722" right="0.51181102362204722" top="1.1023622047244095" bottom="0.51181102362204722" header="0.31496062992125984" footer="0.31496062992125984"/>
  <pageSetup scale="4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1:N49"/>
  <sheetViews>
    <sheetView view="pageBreakPreview" zoomScale="60"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174</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'02OD06_IESIDH'!$C$9:$C$38)=0, "", SUBTOTAL(9, '02OD06_IESIDH'!$C$9:$C$38))</f>
        <v/>
      </c>
      <c r="D8" s="37">
        <f>IF(SUBTOTAL(9, '02OD06_IESIDH'!$D$9:$D$38)=0, "", SUBTOTAL(9, '02OD06_IESIDH'!$D$9:$D$38))</f>
        <v>47710.8</v>
      </c>
      <c r="E8" s="37">
        <f>IF(SUBTOTAL(9, '02OD06_IESIDH'!$E$9:$E$38)=0, "", SUBTOTAL(9, '02OD06_IESIDH'!$E$9:$E$38))</f>
        <v>47710.8</v>
      </c>
      <c r="F8" s="37">
        <f>IF(SUBTOTAL(9, '02OD06_IESIDH'!$F$9:$F$38)=0, "", SUBTOTAL(9, '02OD06_IESIDH'!$F$9:$F$38))</f>
        <v>47710.8</v>
      </c>
      <c r="G8" s="37" t="str">
        <f>IF(SUBTOTAL(9, '02OD06_IESIDH'!$G$9:$G$38)=0, "", SUBTOTAL(9, '02OD06_IESIDH'!$G$9:$G$38))</f>
        <v/>
      </c>
      <c r="H8" s="37">
        <f>IF(SUBTOTAL(9, '02OD06_IESIDH'!$H$9:$H$38)=0, "", SUBTOTAL(9, '02OD06_IESIDH'!$H$9:$H$38))</f>
        <v>47710.8</v>
      </c>
      <c r="I8" s="37">
        <f>IF(SUBTOTAL(9, '02OD06_IESIDH'!$I$9:$I$38)=0, "", SUBTOTAL(9, '02OD06_IESIDH'!$I$9:$I$38))</f>
        <v>47710.8</v>
      </c>
      <c r="J8" s="37">
        <f>IF(SUBTOTAL(9, '02OD06_IESIDH'!$J$9:$J$38)=0, "", SUBTOTAL(9, '02OD06_IESIDH'!$J$9:$J$38))</f>
        <v>47710.8</v>
      </c>
      <c r="K8" s="38" t="str">
        <f>IFERROR(((Tabla34[[#This Row],[Columna11]]/Tabla34[[#This Row],[Columna5]])*100), "-")</f>
        <v>-</v>
      </c>
      <c r="L8" s="39"/>
    </row>
    <row r="9" spans="1:12" ht="85.5" customHeight="1" thickTop="1" x14ac:dyDescent="0.25">
      <c r="A9" s="40" t="s">
        <v>175</v>
      </c>
      <c r="B9" s="41" t="s">
        <v>176</v>
      </c>
      <c r="C9" s="42">
        <v>0</v>
      </c>
      <c r="D9" s="42">
        <v>47710.8</v>
      </c>
      <c r="E9" s="42">
        <v>47710.8</v>
      </c>
      <c r="F9" s="42">
        <v>47710.8</v>
      </c>
      <c r="G9" s="42">
        <v>0</v>
      </c>
      <c r="H9" s="42">
        <v>47710.8</v>
      </c>
      <c r="I9" s="42">
        <v>47710.8</v>
      </c>
      <c r="J9" s="43">
        <f t="shared" ref="J9:J38" si="0">SUM(F9:G9)</f>
        <v>47710.8</v>
      </c>
      <c r="K9" s="44">
        <f>Tabla34[[#This Row],[Columna11]]/Tabla34[[#This Row],[Columna5]]</f>
        <v>1</v>
      </c>
      <c r="L9" s="45" t="s">
        <v>177</v>
      </c>
    </row>
    <row r="10" spans="1:12" ht="15.75" hidden="1" x14ac:dyDescent="0.25">
      <c r="A10" s="46"/>
      <c r="B10" s="47"/>
      <c r="C10" s="48"/>
      <c r="D10" s="48"/>
      <c r="E10" s="48"/>
      <c r="F10" s="48"/>
      <c r="G10" s="48"/>
      <c r="H10" s="48"/>
      <c r="I10" s="48"/>
      <c r="J10" s="49">
        <f t="shared" si="0"/>
        <v>0</v>
      </c>
      <c r="K10" s="50"/>
      <c r="L10" s="51"/>
    </row>
    <row r="11" spans="1:12" ht="15.75" hidden="1" x14ac:dyDescent="0.25">
      <c r="A11" s="46"/>
      <c r="B11" s="47"/>
      <c r="C11" s="48"/>
      <c r="D11" s="48"/>
      <c r="E11" s="48"/>
      <c r="F11" s="48"/>
      <c r="G11" s="48"/>
      <c r="H11" s="48"/>
      <c r="I11" s="48"/>
      <c r="J11" s="49">
        <f t="shared" si="0"/>
        <v>0</v>
      </c>
      <c r="K11" s="50" t="e">
        <f>Tabla34[[#This Row],[Columna11]]/Tabla34[[#This Row],[Columna5]]</f>
        <v>#DIV/0!</v>
      </c>
      <c r="L11" s="51"/>
    </row>
    <row r="12" spans="1:12" ht="15.75" hidden="1" x14ac:dyDescent="0.25">
      <c r="A12" s="46"/>
      <c r="B12" s="47"/>
      <c r="C12" s="48"/>
      <c r="D12" s="48"/>
      <c r="E12" s="48"/>
      <c r="F12" s="48"/>
      <c r="G12" s="48"/>
      <c r="H12" s="48"/>
      <c r="I12" s="48"/>
      <c r="J12" s="49">
        <f t="shared" si="0"/>
        <v>0</v>
      </c>
      <c r="K12" s="50" t="e">
        <f>Tabla34[[#This Row],[Columna11]]/Tabla34[[#This Row],[Columna5]]</f>
        <v>#DIV/0!</v>
      </c>
      <c r="L12" s="51"/>
    </row>
    <row r="13" spans="1:12" ht="15.75" hidden="1" x14ac:dyDescent="0.25">
      <c r="A13" s="46"/>
      <c r="B13" s="47"/>
      <c r="C13" s="48"/>
      <c r="D13" s="48"/>
      <c r="E13" s="48"/>
      <c r="F13" s="48"/>
      <c r="G13" s="48"/>
      <c r="H13" s="48"/>
      <c r="I13" s="48"/>
      <c r="J13" s="49">
        <f t="shared" si="0"/>
        <v>0</v>
      </c>
      <c r="K13" s="50" t="e">
        <f>Tabla34[[#This Row],[Columna11]]/Tabla34[[#This Row],[Columna5]]</f>
        <v>#DIV/0!</v>
      </c>
      <c r="L13" s="51"/>
    </row>
    <row r="14" spans="1:12" ht="15.75" hidden="1" x14ac:dyDescent="0.25">
      <c r="A14" s="46"/>
      <c r="B14" s="47"/>
      <c r="C14" s="48"/>
      <c r="D14" s="48"/>
      <c r="E14" s="48"/>
      <c r="F14" s="48"/>
      <c r="G14" s="48"/>
      <c r="H14" s="48"/>
      <c r="I14" s="48"/>
      <c r="J14" s="49">
        <f t="shared" si="0"/>
        <v>0</v>
      </c>
      <c r="K14" s="50" t="e">
        <f>Tabla34[[#This Row],[Columna11]]/Tabla34[[#This Row],[Columna5]]</f>
        <v>#DIV/0!</v>
      </c>
      <c r="L14" s="51"/>
    </row>
    <row r="15" spans="1:12" ht="15.75" hidden="1" x14ac:dyDescent="0.25">
      <c r="A15" s="46"/>
      <c r="B15" s="47"/>
      <c r="C15" s="48"/>
      <c r="D15" s="48"/>
      <c r="E15" s="48"/>
      <c r="F15" s="48"/>
      <c r="G15" s="48"/>
      <c r="H15" s="48"/>
      <c r="I15" s="48"/>
      <c r="J15" s="49">
        <f t="shared" si="0"/>
        <v>0</v>
      </c>
      <c r="K15" s="50" t="e">
        <f>Tabla34[[#This Row],[Columna11]]/Tabla34[[#This Row],[Columna5]]</f>
        <v>#DIV/0!</v>
      </c>
      <c r="L15" s="51"/>
    </row>
    <row r="16" spans="1:12" ht="15.75" hidden="1" x14ac:dyDescent="0.25">
      <c r="A16" s="46"/>
      <c r="B16" s="47"/>
      <c r="C16" s="48"/>
      <c r="D16" s="48"/>
      <c r="E16" s="48"/>
      <c r="F16" s="48"/>
      <c r="G16" s="48"/>
      <c r="H16" s="48"/>
      <c r="I16" s="48"/>
      <c r="J16" s="49">
        <f t="shared" si="0"/>
        <v>0</v>
      </c>
      <c r="K16" s="50" t="e">
        <f>Tabla34[[#This Row],[Columna11]]/Tabla34[[#This Row],[Columna5]]</f>
        <v>#DIV/0!</v>
      </c>
      <c r="L16" s="51"/>
    </row>
    <row r="17" spans="1:12" ht="15.75" hidden="1" x14ac:dyDescent="0.25">
      <c r="A17" s="46"/>
      <c r="B17" s="47"/>
      <c r="C17" s="48"/>
      <c r="D17" s="48"/>
      <c r="E17" s="48"/>
      <c r="F17" s="48"/>
      <c r="G17" s="48"/>
      <c r="H17" s="48"/>
      <c r="I17" s="48"/>
      <c r="J17" s="49">
        <f t="shared" si="0"/>
        <v>0</v>
      </c>
      <c r="K17" s="50" t="e">
        <f>Tabla34[[#This Row],[Columna11]]/Tabla34[[#This Row],[Columna5]]</f>
        <v>#DIV/0!</v>
      </c>
      <c r="L17" s="51"/>
    </row>
    <row r="18" spans="1:12" ht="15.75" hidden="1" x14ac:dyDescent="0.25">
      <c r="A18" s="46"/>
      <c r="B18" s="47"/>
      <c r="C18" s="48"/>
      <c r="D18" s="48"/>
      <c r="E18" s="48"/>
      <c r="F18" s="48"/>
      <c r="G18" s="48"/>
      <c r="H18" s="48"/>
      <c r="I18" s="48"/>
      <c r="J18" s="49">
        <f t="shared" si="0"/>
        <v>0</v>
      </c>
      <c r="K18" s="50" t="e">
        <f>Tabla34[[#This Row],[Columna11]]/Tabla34[[#This Row],[Columna5]]</f>
        <v>#DIV/0!</v>
      </c>
      <c r="L18" s="51"/>
    </row>
    <row r="19" spans="1:12" ht="15.75" hidden="1" x14ac:dyDescent="0.25">
      <c r="A19" s="46"/>
      <c r="B19" s="47"/>
      <c r="C19" s="48"/>
      <c r="D19" s="48"/>
      <c r="E19" s="48"/>
      <c r="F19" s="48"/>
      <c r="G19" s="48"/>
      <c r="H19" s="48"/>
      <c r="I19" s="48"/>
      <c r="J19" s="49">
        <f t="shared" si="0"/>
        <v>0</v>
      </c>
      <c r="K19" s="50" t="e">
        <f>Tabla34[[#This Row],[Columna11]]/Tabla34[[#This Row],[Columna5]]</f>
        <v>#DIV/0!</v>
      </c>
      <c r="L19" s="51"/>
    </row>
    <row r="20" spans="1:12" ht="15.75" hidden="1" x14ac:dyDescent="0.25">
      <c r="A20" s="46"/>
      <c r="B20" s="47"/>
      <c r="C20" s="48"/>
      <c r="D20" s="48"/>
      <c r="E20" s="48"/>
      <c r="F20" s="48"/>
      <c r="G20" s="48"/>
      <c r="H20" s="48"/>
      <c r="I20" s="48"/>
      <c r="J20" s="49">
        <f t="shared" si="0"/>
        <v>0</v>
      </c>
      <c r="K20" s="50" t="e">
        <f>Tabla34[[#This Row],[Columna11]]/Tabla34[[#This Row],[Columna5]]</f>
        <v>#DIV/0!</v>
      </c>
      <c r="L20" s="51"/>
    </row>
    <row r="21" spans="1:12" ht="15.75" hidden="1" x14ac:dyDescent="0.25">
      <c r="A21" s="46"/>
      <c r="B21" s="47"/>
      <c r="C21" s="48"/>
      <c r="D21" s="48"/>
      <c r="E21" s="48"/>
      <c r="F21" s="48"/>
      <c r="G21" s="48"/>
      <c r="H21" s="48"/>
      <c r="I21" s="48"/>
      <c r="J21" s="49">
        <f t="shared" si="0"/>
        <v>0</v>
      </c>
      <c r="K21" s="50" t="e">
        <f>Tabla34[[#This Row],[Columna11]]/Tabla34[[#This Row],[Columna5]]</f>
        <v>#DIV/0!</v>
      </c>
      <c r="L21" s="51"/>
    </row>
    <row r="22" spans="1:12" ht="15.75" hidden="1" x14ac:dyDescent="0.25">
      <c r="A22" s="46"/>
      <c r="B22" s="47"/>
      <c r="C22" s="48"/>
      <c r="D22" s="48"/>
      <c r="E22" s="48"/>
      <c r="F22" s="48"/>
      <c r="G22" s="48"/>
      <c r="H22" s="48"/>
      <c r="I22" s="48"/>
      <c r="J22" s="49">
        <f t="shared" si="0"/>
        <v>0</v>
      </c>
      <c r="K22" s="50" t="e">
        <f>Tabla34[[#This Row],[Columna11]]/Tabla34[[#This Row],[Columna5]]</f>
        <v>#DIV/0!</v>
      </c>
      <c r="L22" s="51"/>
    </row>
    <row r="23" spans="1:12" ht="15.75" hidden="1" x14ac:dyDescent="0.25">
      <c r="A23" s="46"/>
      <c r="B23" s="47"/>
      <c r="C23" s="48"/>
      <c r="D23" s="48"/>
      <c r="E23" s="48"/>
      <c r="F23" s="48"/>
      <c r="G23" s="48"/>
      <c r="H23" s="48"/>
      <c r="I23" s="48"/>
      <c r="J23" s="49">
        <f t="shared" si="0"/>
        <v>0</v>
      </c>
      <c r="K23" s="50" t="e">
        <f>Tabla34[[#This Row],[Columna11]]/Tabla34[[#This Row],[Columna5]]</f>
        <v>#DIV/0!</v>
      </c>
      <c r="L23" s="51"/>
    </row>
    <row r="24" spans="1:12" ht="15.75" hidden="1" x14ac:dyDescent="0.25">
      <c r="A24" s="46"/>
      <c r="B24" s="47"/>
      <c r="C24" s="48"/>
      <c r="D24" s="48"/>
      <c r="E24" s="48"/>
      <c r="F24" s="48"/>
      <c r="G24" s="48"/>
      <c r="H24" s="48"/>
      <c r="I24" s="48"/>
      <c r="J24" s="49">
        <f t="shared" si="0"/>
        <v>0</v>
      </c>
      <c r="K24" s="50" t="e">
        <f>Tabla34[[#This Row],[Columna11]]/Tabla34[[#This Row],[Columna5]]</f>
        <v>#DIV/0!</v>
      </c>
      <c r="L24" s="51"/>
    </row>
    <row r="25" spans="1:12" ht="15.75" hidden="1" x14ac:dyDescent="0.25">
      <c r="A25" s="46"/>
      <c r="B25" s="47"/>
      <c r="C25" s="48"/>
      <c r="D25" s="48"/>
      <c r="E25" s="48"/>
      <c r="F25" s="48"/>
      <c r="G25" s="48"/>
      <c r="H25" s="48"/>
      <c r="I25" s="48"/>
      <c r="J25" s="49">
        <f t="shared" si="0"/>
        <v>0</v>
      </c>
      <c r="K25" s="50" t="e">
        <f>Tabla34[[#This Row],[Columna11]]/Tabla34[[#This Row],[Columna5]]</f>
        <v>#DIV/0!</v>
      </c>
      <c r="L25" s="51"/>
    </row>
    <row r="26" spans="1:12" ht="15.75" hidden="1" x14ac:dyDescent="0.25">
      <c r="A26" s="46"/>
      <c r="B26" s="47"/>
      <c r="C26" s="48"/>
      <c r="D26" s="48"/>
      <c r="E26" s="48"/>
      <c r="F26" s="48"/>
      <c r="G26" s="48"/>
      <c r="H26" s="48"/>
      <c r="I26" s="48"/>
      <c r="J26" s="49">
        <f t="shared" si="0"/>
        <v>0</v>
      </c>
      <c r="K26" s="50" t="e">
        <f>Tabla34[[#This Row],[Columna11]]/Tabla34[[#This Row],[Columna5]]</f>
        <v>#DIV/0!</v>
      </c>
      <c r="L26" s="51"/>
    </row>
    <row r="27" spans="1:12" ht="15.75" hidden="1" x14ac:dyDescent="0.25">
      <c r="A27" s="46"/>
      <c r="B27" s="47"/>
      <c r="C27" s="48"/>
      <c r="D27" s="48"/>
      <c r="E27" s="48"/>
      <c r="F27" s="48"/>
      <c r="G27" s="48"/>
      <c r="H27" s="48"/>
      <c r="I27" s="48"/>
      <c r="J27" s="49">
        <f t="shared" si="0"/>
        <v>0</v>
      </c>
      <c r="K27" s="50" t="e">
        <f>Tabla34[[#This Row],[Columna11]]/Tabla34[[#This Row],[Columna5]]</f>
        <v>#DIV/0!</v>
      </c>
      <c r="L27" s="51"/>
    </row>
    <row r="28" spans="1:12" ht="15.75" hidden="1" x14ac:dyDescent="0.25">
      <c r="A28" s="46"/>
      <c r="B28" s="47"/>
      <c r="C28" s="48"/>
      <c r="D28" s="48"/>
      <c r="E28" s="48"/>
      <c r="F28" s="48"/>
      <c r="G28" s="48"/>
      <c r="H28" s="48"/>
      <c r="I28" s="48"/>
      <c r="J28" s="49">
        <f t="shared" si="0"/>
        <v>0</v>
      </c>
      <c r="K28" s="50" t="e">
        <f>Tabla34[[#This Row],[Columna11]]/Tabla34[[#This Row],[Columna5]]</f>
        <v>#DIV/0!</v>
      </c>
      <c r="L28" s="51"/>
    </row>
    <row r="29" spans="1:12" ht="15.75" hidden="1" x14ac:dyDescent="0.25">
      <c r="A29" s="46"/>
      <c r="B29" s="47"/>
      <c r="C29" s="48"/>
      <c r="D29" s="48"/>
      <c r="E29" s="48"/>
      <c r="F29" s="48"/>
      <c r="G29" s="48"/>
      <c r="H29" s="48"/>
      <c r="I29" s="48"/>
      <c r="J29" s="49">
        <f t="shared" si="0"/>
        <v>0</v>
      </c>
      <c r="K29" s="50" t="e">
        <f>Tabla34[[#This Row],[Columna11]]/Tabla34[[#This Row],[Columna5]]</f>
        <v>#DIV/0!</v>
      </c>
      <c r="L29" s="51"/>
    </row>
    <row r="30" spans="1:12" ht="15.75" hidden="1" x14ac:dyDescent="0.25">
      <c r="A30" s="46"/>
      <c r="B30" s="47"/>
      <c r="C30" s="48"/>
      <c r="D30" s="48"/>
      <c r="E30" s="48"/>
      <c r="F30" s="48"/>
      <c r="G30" s="48"/>
      <c r="H30" s="48"/>
      <c r="I30" s="48"/>
      <c r="J30" s="49">
        <f t="shared" si="0"/>
        <v>0</v>
      </c>
      <c r="K30" s="50" t="e">
        <f>Tabla34[[#This Row],[Columna11]]/Tabla34[[#This Row],[Columna5]]</f>
        <v>#DIV/0!</v>
      </c>
      <c r="L30" s="51"/>
    </row>
    <row r="31" spans="1:12" ht="15.75" hidden="1" x14ac:dyDescent="0.25">
      <c r="A31" s="46"/>
      <c r="B31" s="47"/>
      <c r="C31" s="48"/>
      <c r="D31" s="48"/>
      <c r="E31" s="48"/>
      <c r="F31" s="48"/>
      <c r="G31" s="48"/>
      <c r="H31" s="48"/>
      <c r="I31" s="48"/>
      <c r="J31" s="49">
        <f t="shared" si="0"/>
        <v>0</v>
      </c>
      <c r="K31" s="50" t="e">
        <f>Tabla34[[#This Row],[Columna11]]/Tabla34[[#This Row],[Columna5]]</f>
        <v>#DIV/0!</v>
      </c>
      <c r="L31" s="51"/>
    </row>
    <row r="32" spans="1:12" ht="15.75" hidden="1" x14ac:dyDescent="0.25">
      <c r="A32" s="46"/>
      <c r="B32" s="47"/>
      <c r="C32" s="48"/>
      <c r="D32" s="48"/>
      <c r="E32" s="48"/>
      <c r="F32" s="48"/>
      <c r="G32" s="48"/>
      <c r="H32" s="48"/>
      <c r="I32" s="48"/>
      <c r="J32" s="49">
        <f t="shared" si="0"/>
        <v>0</v>
      </c>
      <c r="K32" s="50" t="e">
        <f>Tabla34[[#This Row],[Columna11]]/Tabla34[[#This Row],[Columna5]]</f>
        <v>#DIV/0!</v>
      </c>
      <c r="L32" s="51"/>
    </row>
    <row r="33" spans="1:13" ht="15.75" hidden="1" x14ac:dyDescent="0.25">
      <c r="A33" s="46"/>
      <c r="B33" s="47"/>
      <c r="C33" s="48"/>
      <c r="D33" s="48"/>
      <c r="E33" s="48"/>
      <c r="F33" s="48"/>
      <c r="G33" s="48"/>
      <c r="H33" s="48"/>
      <c r="I33" s="48"/>
      <c r="J33" s="49">
        <f t="shared" si="0"/>
        <v>0</v>
      </c>
      <c r="K33" s="50" t="e">
        <f>Tabla34[[#This Row],[Columna11]]/Tabla34[[#This Row],[Columna5]]</f>
        <v>#DIV/0!</v>
      </c>
      <c r="L33" s="51"/>
    </row>
    <row r="34" spans="1:13" ht="15.75" hidden="1" x14ac:dyDescent="0.25">
      <c r="A34" s="46"/>
      <c r="B34" s="47"/>
      <c r="C34" s="48"/>
      <c r="D34" s="48"/>
      <c r="E34" s="48"/>
      <c r="F34" s="48"/>
      <c r="G34" s="48"/>
      <c r="H34" s="48"/>
      <c r="I34" s="48"/>
      <c r="J34" s="49">
        <f t="shared" si="0"/>
        <v>0</v>
      </c>
      <c r="K34" s="50" t="e">
        <f>Tabla34[[#This Row],[Columna11]]/Tabla34[[#This Row],[Columna5]]</f>
        <v>#DIV/0!</v>
      </c>
      <c r="L34" s="51"/>
    </row>
    <row r="35" spans="1:13" ht="15.75" hidden="1" x14ac:dyDescent="0.25">
      <c r="A35" s="52"/>
      <c r="B35" s="53"/>
      <c r="C35" s="48"/>
      <c r="D35" s="48"/>
      <c r="E35" s="48"/>
      <c r="F35" s="48"/>
      <c r="G35" s="48"/>
      <c r="H35" s="48"/>
      <c r="I35" s="48"/>
      <c r="J35" s="49">
        <f t="shared" si="0"/>
        <v>0</v>
      </c>
      <c r="K35" s="54" t="e">
        <f>Tabla34[[#This Row],[Columna11]]/Tabla34[[#This Row],[Columna5]]</f>
        <v>#DIV/0!</v>
      </c>
      <c r="L35" s="51"/>
    </row>
    <row r="36" spans="1:13" ht="15.75" hidden="1" x14ac:dyDescent="0.25">
      <c r="A36" s="52"/>
      <c r="B36" s="53"/>
      <c r="C36" s="48"/>
      <c r="D36" s="48"/>
      <c r="E36" s="48"/>
      <c r="F36" s="48"/>
      <c r="G36" s="48"/>
      <c r="H36" s="48"/>
      <c r="I36" s="48"/>
      <c r="J36" s="49">
        <f t="shared" si="0"/>
        <v>0</v>
      </c>
      <c r="K36" s="54" t="e">
        <f>Tabla34[[#This Row],[Columna11]]/Tabla34[[#This Row],[Columna5]]</f>
        <v>#DIV/0!</v>
      </c>
      <c r="L36" s="51"/>
    </row>
    <row r="37" spans="1:13" ht="15.75" hidden="1" x14ac:dyDescent="0.25">
      <c r="A37" s="55"/>
      <c r="B37" s="47"/>
      <c r="C37" s="56"/>
      <c r="D37" s="56"/>
      <c r="E37" s="56"/>
      <c r="F37" s="56"/>
      <c r="G37" s="56"/>
      <c r="H37" s="56"/>
      <c r="I37" s="56"/>
      <c r="J37" s="49">
        <f t="shared" si="0"/>
        <v>0</v>
      </c>
      <c r="K37" s="50" t="e">
        <f>Tabla34[[#This Row],[Columna11]]/Tabla34[[#This Row],[Columna5]]</f>
        <v>#DIV/0!</v>
      </c>
      <c r="L37" s="51"/>
    </row>
    <row r="38" spans="1:13" s="63" customFormat="1" ht="15.75" hidden="1" x14ac:dyDescent="0.25">
      <c r="A38" s="57"/>
      <c r="B38" s="58"/>
      <c r="C38" s="59"/>
      <c r="D38" s="59"/>
      <c r="E38" s="59"/>
      <c r="F38" s="59"/>
      <c r="G38" s="59"/>
      <c r="H38" s="59"/>
      <c r="I38" s="59"/>
      <c r="J38" s="60">
        <f t="shared" si="0"/>
        <v>0</v>
      </c>
      <c r="K38" s="61" t="e">
        <f>Tabla34[[#This Row],[Columna11]]/Tabla34[[#This Row],[Columna5]]</f>
        <v>#DIV/0!</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s="6" customFormat="1"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K38 K8"/>
    <dataValidation type="decimal" operator="greaterThanOrEqual" allowBlank="1" showInputMessage="1" showErrorMessage="1" error="Deberá ingresar el formato de NÚMERO correcto." sqref="C9:I38 C8:J8">
      <formula1>0</formula1>
    </dataValidation>
  </dataValidations>
  <printOptions horizontalCentered="1"/>
  <pageMargins left="0.51181102362204722" right="0.98425196850393704" top="1.1023622047244095" bottom="0.51181102362204722" header="0.31496062992125984" footer="0.31496062992125984"/>
  <pageSetup scale="44"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1:N234"/>
  <sheetViews>
    <sheetView zoomScale="70" zoomScaleNormal="70" workbookViewId="0">
      <selection activeCell="F9" sqref="F9"/>
    </sheetView>
  </sheetViews>
  <sheetFormatPr baseColWidth="10" defaultColWidth="11.42578125" defaultRowHeight="15" x14ac:dyDescent="0.25"/>
  <cols>
    <col min="1" max="1" width="19.28515625" style="959" bestFit="1" customWidth="1"/>
    <col min="2" max="2" width="61.5703125" style="959" bestFit="1" customWidth="1"/>
    <col min="3" max="3" width="24.42578125" style="974" bestFit="1" customWidth="1"/>
    <col min="4" max="9" width="24.42578125" style="961" bestFit="1" customWidth="1"/>
    <col min="10" max="10" width="30.140625" style="961" bestFit="1" customWidth="1"/>
    <col min="11" max="11" width="12" style="961" bestFit="1" customWidth="1"/>
    <col min="12" max="12" width="70.140625" style="959" bestFit="1" customWidth="1"/>
    <col min="13" max="13" width="49.42578125" style="959" customWidth="1"/>
    <col min="14" max="14" width="0.85546875" style="959" hidden="1" customWidth="1"/>
    <col min="15" max="16384" width="11.42578125" style="959"/>
  </cols>
  <sheetData>
    <row r="1" spans="1:12" x14ac:dyDescent="0.25">
      <c r="A1" s="956"/>
      <c r="B1" s="957"/>
      <c r="C1" s="958"/>
      <c r="D1" s="958"/>
      <c r="E1" s="958"/>
      <c r="F1" s="958"/>
      <c r="G1" s="958"/>
      <c r="H1" s="958"/>
      <c r="I1" s="958"/>
      <c r="J1" s="958"/>
      <c r="K1" s="957"/>
    </row>
    <row r="2" spans="1:12" x14ac:dyDescent="0.25">
      <c r="A2" s="960"/>
      <c r="C2" s="961"/>
      <c r="K2" s="959"/>
    </row>
    <row r="3" spans="1:12" s="963" customFormat="1" ht="46.5" x14ac:dyDescent="0.25">
      <c r="A3" s="1044" t="s">
        <v>0</v>
      </c>
      <c r="B3" s="962"/>
      <c r="C3" s="962"/>
      <c r="D3" s="962"/>
      <c r="E3" s="962"/>
      <c r="F3" s="962"/>
      <c r="G3" s="962"/>
      <c r="H3" s="962"/>
      <c r="I3" s="962"/>
      <c r="J3" s="962"/>
      <c r="K3" s="962"/>
      <c r="L3" s="962"/>
    </row>
    <row r="4" spans="1:12" s="965" customFormat="1" ht="18.75" x14ac:dyDescent="0.2">
      <c r="A4" s="964" t="s">
        <v>1</v>
      </c>
      <c r="B4" s="1074" t="str">
        <f>+[48]CARATULA!C17</f>
        <v>02CD01 Alcaldía Álvaro Obregón</v>
      </c>
      <c r="C4" s="1075"/>
      <c r="D4" s="1075"/>
      <c r="E4" s="1075"/>
      <c r="F4" s="1075"/>
      <c r="G4" s="1075"/>
      <c r="H4" s="1075"/>
      <c r="I4" s="1075"/>
      <c r="J4" s="1075"/>
      <c r="K4" s="1075"/>
      <c r="L4" s="1076"/>
    </row>
    <row r="5" spans="1:12" s="967" customFormat="1" ht="18.75" customHeight="1" x14ac:dyDescent="0.2">
      <c r="A5" s="1077" t="s">
        <v>3</v>
      </c>
      <c r="B5" s="1080" t="s">
        <v>4</v>
      </c>
      <c r="C5" s="966" t="s">
        <v>5</v>
      </c>
      <c r="D5" s="966"/>
      <c r="E5" s="966" t="s">
        <v>6</v>
      </c>
      <c r="F5" s="966"/>
      <c r="G5" s="966"/>
      <c r="H5" s="966"/>
      <c r="I5" s="966"/>
      <c r="J5" s="966"/>
      <c r="K5" s="1083" t="s">
        <v>7</v>
      </c>
      <c r="L5" s="1085" t="s">
        <v>8</v>
      </c>
    </row>
    <row r="6" spans="1:12" s="969" customFormat="1" ht="37.5" x14ac:dyDescent="0.25">
      <c r="A6" s="1078"/>
      <c r="B6" s="1081"/>
      <c r="C6" s="968" t="s">
        <v>9</v>
      </c>
      <c r="D6" s="968" t="s">
        <v>10</v>
      </c>
      <c r="E6" s="968" t="s">
        <v>11</v>
      </c>
      <c r="F6" s="968" t="s">
        <v>12</v>
      </c>
      <c r="G6" s="968" t="s">
        <v>13</v>
      </c>
      <c r="H6" s="968" t="s">
        <v>14</v>
      </c>
      <c r="I6" s="968" t="s">
        <v>15</v>
      </c>
      <c r="J6" s="968" t="s">
        <v>16</v>
      </c>
      <c r="K6" s="1084"/>
      <c r="L6" s="1086"/>
    </row>
    <row r="7" spans="1:12" s="969" customFormat="1" ht="18.75" x14ac:dyDescent="0.25">
      <c r="A7" s="1079"/>
      <c r="B7" s="1082"/>
      <c r="C7" s="970" t="s">
        <v>17</v>
      </c>
      <c r="D7" s="970" t="s">
        <v>18</v>
      </c>
      <c r="E7" s="970" t="s">
        <v>19</v>
      </c>
      <c r="F7" s="970" t="s">
        <v>20</v>
      </c>
      <c r="G7" s="970" t="s">
        <v>21</v>
      </c>
      <c r="H7" s="970" t="s">
        <v>22</v>
      </c>
      <c r="I7" s="970" t="s">
        <v>23</v>
      </c>
      <c r="J7" s="970" t="s">
        <v>24</v>
      </c>
      <c r="K7" s="971" t="s">
        <v>25</v>
      </c>
      <c r="L7" s="1087"/>
    </row>
    <row r="8" spans="1:12" ht="15.75" x14ac:dyDescent="0.25">
      <c r="A8" s="1073" t="s">
        <v>26</v>
      </c>
      <c r="B8" s="1073"/>
      <c r="C8" s="975">
        <f>IF(SUBTOTAL(9,'02CD01_AO'!$C$9:$C$223)=0,"",SUBTOTAL(9,'02CD01_AO'!$C$9:$C$223))</f>
        <v>541594945</v>
      </c>
      <c r="D8" s="975">
        <f>IF(SUBTOTAL(9,'02CD01_AO'!$D$9:$D$223)=0,"",SUBTOTAL(9,'02CD01_AO'!$D$9:$D$223))</f>
        <v>619735365.28999996</v>
      </c>
      <c r="E8" s="975">
        <f>IF(SUBTOTAL(9,'02CD01_AO'!$E$9:$E$223)=0,"",SUBTOTAL(9,'02CD01_AO'!$E$9:$E$223))</f>
        <v>619735365.28999996</v>
      </c>
      <c r="F8" s="975">
        <f>IF(SUBTOTAL(9,'02CD01_AO'!$F$9:$F$223)=0,"",SUBTOTAL(9,'02CD01_AO'!$F$9:$F$223))</f>
        <v>288942626.56</v>
      </c>
      <c r="G8" s="975">
        <f>IF(SUBTOTAL(9,'02CD01_AO'!$G$9:$G$223)=0,"",SUBTOTAL(9,'02CD01_AO'!$G$9:$G$223))</f>
        <v>160070014.89000005</v>
      </c>
      <c r="H8" s="975">
        <f>IF(SUBTOTAL(9,'02CD01_AO'!$H$9:$H$223)=0,"",SUBTOTAL(9,'02CD01_AO'!$H$9:$H$223))</f>
        <v>288942626.56</v>
      </c>
      <c r="I8" s="975">
        <f>IF(SUBTOTAL(9,'02CD01_AO'!$I$9:$I$223)=0,"",SUBTOTAL(9,'02CD01_AO'!$I$9:$I$223))</f>
        <v>288942626.56</v>
      </c>
      <c r="J8" s="975">
        <f>IF(SUBTOTAL(9,'02CD01_AO'!$J$9:$J$223)=0,"",SUBTOTAL(9,'02CD01_AO'!$J$9:$J$223))</f>
        <v>2677945.0700000003</v>
      </c>
      <c r="K8" s="976" t="str">
        <f>IFERROR(((Tabla312[[#This Row],[Columna11]]/Tabla312[[#This Row],[Columna5]])*100),"-")</f>
        <v>-</v>
      </c>
      <c r="L8" s="977"/>
    </row>
    <row r="9" spans="1:12" ht="78.75" x14ac:dyDescent="0.25">
      <c r="A9" s="978" t="s">
        <v>395</v>
      </c>
      <c r="B9" s="979" t="s">
        <v>396</v>
      </c>
      <c r="C9" s="980">
        <v>645507</v>
      </c>
      <c r="D9" s="980">
        <v>645507</v>
      </c>
      <c r="E9" s="980">
        <v>645507</v>
      </c>
      <c r="F9" s="980">
        <v>0</v>
      </c>
      <c r="G9" s="980">
        <v>0</v>
      </c>
      <c r="H9" s="980">
        <v>0</v>
      </c>
      <c r="I9" s="980">
        <v>0</v>
      </c>
      <c r="J9" s="981">
        <v>0</v>
      </c>
      <c r="K9" s="982">
        <v>0</v>
      </c>
      <c r="L9" s="983" t="s">
        <v>397</v>
      </c>
    </row>
    <row r="10" spans="1:12" ht="15.75" x14ac:dyDescent="0.25">
      <c r="A10" s="984" t="s">
        <v>398</v>
      </c>
      <c r="B10" s="985" t="s">
        <v>399</v>
      </c>
      <c r="C10" s="986">
        <v>6500000</v>
      </c>
      <c r="D10" s="986">
        <v>0</v>
      </c>
      <c r="E10" s="986">
        <v>0</v>
      </c>
      <c r="F10" s="986">
        <v>0</v>
      </c>
      <c r="G10" s="986">
        <v>0</v>
      </c>
      <c r="H10" s="986">
        <v>0</v>
      </c>
      <c r="I10" s="986">
        <v>0</v>
      </c>
      <c r="J10" s="987">
        <v>0</v>
      </c>
      <c r="K10" s="988" t="s">
        <v>400</v>
      </c>
      <c r="L10" s="989" t="s">
        <v>401</v>
      </c>
    </row>
    <row r="11" spans="1:12" ht="78.75" x14ac:dyDescent="0.25">
      <c r="A11" s="984" t="s">
        <v>402</v>
      </c>
      <c r="B11" s="985" t="s">
        <v>403</v>
      </c>
      <c r="C11" s="986">
        <v>25000</v>
      </c>
      <c r="D11" s="986">
        <v>25000</v>
      </c>
      <c r="E11" s="986">
        <v>25000</v>
      </c>
      <c r="F11" s="986">
        <v>0</v>
      </c>
      <c r="G11" s="986">
        <v>0</v>
      </c>
      <c r="H11" s="986">
        <v>0</v>
      </c>
      <c r="I11" s="986">
        <v>0</v>
      </c>
      <c r="J11" s="987">
        <v>0</v>
      </c>
      <c r="K11" s="988">
        <v>0</v>
      </c>
      <c r="L11" s="989" t="s">
        <v>404</v>
      </c>
    </row>
    <row r="12" spans="1:12" ht="110.25" x14ac:dyDescent="0.25">
      <c r="A12" s="984" t="s">
        <v>405</v>
      </c>
      <c r="B12" s="985" t="s">
        <v>406</v>
      </c>
      <c r="C12" s="986">
        <v>350000</v>
      </c>
      <c r="D12" s="986">
        <v>350000</v>
      </c>
      <c r="E12" s="986">
        <v>350000</v>
      </c>
      <c r="F12" s="986">
        <v>0</v>
      </c>
      <c r="G12" s="986">
        <v>0</v>
      </c>
      <c r="H12" s="986">
        <v>0</v>
      </c>
      <c r="I12" s="986">
        <v>0</v>
      </c>
      <c r="J12" s="987">
        <v>0</v>
      </c>
      <c r="K12" s="988">
        <v>0</v>
      </c>
      <c r="L12" s="989" t="s">
        <v>407</v>
      </c>
    </row>
    <row r="13" spans="1:12" ht="94.5" x14ac:dyDescent="0.25">
      <c r="A13" s="984" t="s">
        <v>408</v>
      </c>
      <c r="B13" s="985" t="s">
        <v>409</v>
      </c>
      <c r="C13" s="986">
        <v>1350000</v>
      </c>
      <c r="D13" s="986">
        <v>1350000</v>
      </c>
      <c r="E13" s="986">
        <v>1350000</v>
      </c>
      <c r="F13" s="986">
        <v>0</v>
      </c>
      <c r="G13" s="986">
        <v>0</v>
      </c>
      <c r="H13" s="986">
        <v>0</v>
      </c>
      <c r="I13" s="986">
        <v>0</v>
      </c>
      <c r="J13" s="987">
        <v>0</v>
      </c>
      <c r="K13" s="988">
        <v>0</v>
      </c>
      <c r="L13" s="989" t="s">
        <v>410</v>
      </c>
    </row>
    <row r="14" spans="1:12" ht="110.25" x14ac:dyDescent="0.25">
      <c r="A14" s="984" t="s">
        <v>411</v>
      </c>
      <c r="B14" s="985" t="s">
        <v>412</v>
      </c>
      <c r="C14" s="986">
        <v>1381698</v>
      </c>
      <c r="D14" s="986">
        <v>785800</v>
      </c>
      <c r="E14" s="986">
        <v>785800</v>
      </c>
      <c r="F14" s="986">
        <v>0</v>
      </c>
      <c r="G14" s="986">
        <v>0</v>
      </c>
      <c r="H14" s="986">
        <v>0</v>
      </c>
      <c r="I14" s="986">
        <v>0</v>
      </c>
      <c r="J14" s="987">
        <v>0</v>
      </c>
      <c r="K14" s="988">
        <v>0</v>
      </c>
      <c r="L14" s="989" t="s">
        <v>413</v>
      </c>
    </row>
    <row r="15" spans="1:12" ht="78.75" x14ac:dyDescent="0.25">
      <c r="A15" s="984" t="s">
        <v>414</v>
      </c>
      <c r="B15" s="985" t="s">
        <v>415</v>
      </c>
      <c r="C15" s="986">
        <v>200000</v>
      </c>
      <c r="D15" s="986">
        <v>200000</v>
      </c>
      <c r="E15" s="986">
        <v>200000</v>
      </c>
      <c r="F15" s="986">
        <v>0</v>
      </c>
      <c r="G15" s="986">
        <v>0</v>
      </c>
      <c r="H15" s="986">
        <v>0</v>
      </c>
      <c r="I15" s="986">
        <v>0</v>
      </c>
      <c r="J15" s="987">
        <v>0</v>
      </c>
      <c r="K15" s="988">
        <v>0</v>
      </c>
      <c r="L15" s="989" t="s">
        <v>416</v>
      </c>
    </row>
    <row r="16" spans="1:12" ht="15.75" x14ac:dyDescent="0.25">
      <c r="A16" s="984" t="s">
        <v>417</v>
      </c>
      <c r="B16" s="985" t="s">
        <v>418</v>
      </c>
      <c r="C16" s="986">
        <v>3500000</v>
      </c>
      <c r="D16" s="986">
        <v>0</v>
      </c>
      <c r="E16" s="986">
        <v>0</v>
      </c>
      <c r="F16" s="986">
        <v>0</v>
      </c>
      <c r="G16" s="986">
        <v>0</v>
      </c>
      <c r="H16" s="986">
        <v>0</v>
      </c>
      <c r="I16" s="986">
        <v>0</v>
      </c>
      <c r="J16" s="987">
        <v>0</v>
      </c>
      <c r="K16" s="988" t="s">
        <v>400</v>
      </c>
      <c r="L16" s="989" t="s">
        <v>401</v>
      </c>
    </row>
    <row r="17" spans="1:12" ht="63" x14ac:dyDescent="0.25">
      <c r="A17" s="984" t="s">
        <v>419</v>
      </c>
      <c r="B17" s="985" t="s">
        <v>420</v>
      </c>
      <c r="C17" s="986">
        <v>1500000</v>
      </c>
      <c r="D17" s="986">
        <v>1500000</v>
      </c>
      <c r="E17" s="986">
        <v>1500000</v>
      </c>
      <c r="F17" s="986">
        <v>0</v>
      </c>
      <c r="G17" s="986">
        <v>0</v>
      </c>
      <c r="H17" s="986">
        <v>0</v>
      </c>
      <c r="I17" s="986">
        <v>0</v>
      </c>
      <c r="J17" s="987">
        <v>0</v>
      </c>
      <c r="K17" s="988">
        <v>0</v>
      </c>
      <c r="L17" s="989" t="s">
        <v>421</v>
      </c>
    </row>
    <row r="18" spans="1:12" ht="15.75" x14ac:dyDescent="0.25">
      <c r="A18" s="984" t="s">
        <v>422</v>
      </c>
      <c r="B18" s="985" t="s">
        <v>423</v>
      </c>
      <c r="C18" s="986">
        <v>5130000</v>
      </c>
      <c r="D18" s="986">
        <v>0</v>
      </c>
      <c r="E18" s="986">
        <v>0</v>
      </c>
      <c r="F18" s="986">
        <v>0</v>
      </c>
      <c r="G18" s="986">
        <v>0</v>
      </c>
      <c r="H18" s="986">
        <v>0</v>
      </c>
      <c r="I18" s="986">
        <v>0</v>
      </c>
      <c r="J18" s="987">
        <v>0</v>
      </c>
      <c r="K18" s="988" t="s">
        <v>400</v>
      </c>
      <c r="L18" s="989" t="s">
        <v>401</v>
      </c>
    </row>
    <row r="19" spans="1:12" ht="15.75" x14ac:dyDescent="0.25">
      <c r="A19" s="984" t="s">
        <v>424</v>
      </c>
      <c r="B19" s="985" t="s">
        <v>425</v>
      </c>
      <c r="C19" s="986">
        <v>1900000</v>
      </c>
      <c r="D19" s="986">
        <v>0</v>
      </c>
      <c r="E19" s="986">
        <v>0</v>
      </c>
      <c r="F19" s="986">
        <v>0</v>
      </c>
      <c r="G19" s="986">
        <v>0</v>
      </c>
      <c r="H19" s="986">
        <v>0</v>
      </c>
      <c r="I19" s="986">
        <v>0</v>
      </c>
      <c r="J19" s="987">
        <v>0</v>
      </c>
      <c r="K19" s="988" t="s">
        <v>400</v>
      </c>
      <c r="L19" s="989" t="s">
        <v>401</v>
      </c>
    </row>
    <row r="20" spans="1:12" ht="78.75" x14ac:dyDescent="0.25">
      <c r="A20" s="984" t="s">
        <v>426</v>
      </c>
      <c r="B20" s="985" t="s">
        <v>427</v>
      </c>
      <c r="C20" s="986">
        <v>890000</v>
      </c>
      <c r="D20" s="986">
        <v>890000</v>
      </c>
      <c r="E20" s="986">
        <v>890000</v>
      </c>
      <c r="F20" s="986">
        <v>0</v>
      </c>
      <c r="G20" s="986">
        <v>0</v>
      </c>
      <c r="H20" s="986">
        <v>0</v>
      </c>
      <c r="I20" s="986">
        <v>0</v>
      </c>
      <c r="J20" s="987">
        <v>0</v>
      </c>
      <c r="K20" s="988">
        <v>0</v>
      </c>
      <c r="L20" s="989" t="s">
        <v>428</v>
      </c>
    </row>
    <row r="21" spans="1:12" ht="110.25" x14ac:dyDescent="0.25">
      <c r="A21" s="984" t="s">
        <v>429</v>
      </c>
      <c r="B21" s="985" t="s">
        <v>430</v>
      </c>
      <c r="C21" s="986">
        <v>310000</v>
      </c>
      <c r="D21" s="986">
        <v>310000</v>
      </c>
      <c r="E21" s="986">
        <v>310000</v>
      </c>
      <c r="F21" s="986">
        <v>0</v>
      </c>
      <c r="G21" s="986">
        <v>0</v>
      </c>
      <c r="H21" s="986">
        <v>0</v>
      </c>
      <c r="I21" s="986">
        <v>0</v>
      </c>
      <c r="J21" s="987">
        <v>0</v>
      </c>
      <c r="K21" s="988">
        <v>0</v>
      </c>
      <c r="L21" s="989" t="s">
        <v>431</v>
      </c>
    </row>
    <row r="22" spans="1:12" ht="31.5" x14ac:dyDescent="0.25">
      <c r="A22" s="984" t="s">
        <v>432</v>
      </c>
      <c r="B22" s="985" t="s">
        <v>433</v>
      </c>
      <c r="C22" s="986">
        <v>2400000</v>
      </c>
      <c r="D22" s="986">
        <v>0</v>
      </c>
      <c r="E22" s="986">
        <v>0</v>
      </c>
      <c r="F22" s="986">
        <v>0</v>
      </c>
      <c r="G22" s="986">
        <v>0</v>
      </c>
      <c r="H22" s="986">
        <v>0</v>
      </c>
      <c r="I22" s="986">
        <v>0</v>
      </c>
      <c r="J22" s="987">
        <v>0</v>
      </c>
      <c r="K22" s="988" t="s">
        <v>400</v>
      </c>
      <c r="L22" s="989" t="s">
        <v>401</v>
      </c>
    </row>
    <row r="23" spans="1:12" ht="31.5" x14ac:dyDescent="0.25">
      <c r="A23" s="984" t="s">
        <v>434</v>
      </c>
      <c r="B23" s="985" t="s">
        <v>435</v>
      </c>
      <c r="C23" s="986">
        <v>3760000</v>
      </c>
      <c r="D23" s="986">
        <v>0</v>
      </c>
      <c r="E23" s="986">
        <v>0</v>
      </c>
      <c r="F23" s="986">
        <v>0</v>
      </c>
      <c r="G23" s="986">
        <v>0</v>
      </c>
      <c r="H23" s="986">
        <v>0</v>
      </c>
      <c r="I23" s="986">
        <v>0</v>
      </c>
      <c r="J23" s="987">
        <v>0</v>
      </c>
      <c r="K23" s="988" t="s">
        <v>400</v>
      </c>
      <c r="L23" s="989" t="s">
        <v>401</v>
      </c>
    </row>
    <row r="24" spans="1:12" ht="47.25" x14ac:dyDescent="0.25">
      <c r="A24" s="984" t="s">
        <v>436</v>
      </c>
      <c r="B24" s="985" t="s">
        <v>437</v>
      </c>
      <c r="C24" s="986">
        <v>300000</v>
      </c>
      <c r="D24" s="986">
        <v>0</v>
      </c>
      <c r="E24" s="986">
        <v>0</v>
      </c>
      <c r="F24" s="986">
        <v>0</v>
      </c>
      <c r="G24" s="986">
        <v>0</v>
      </c>
      <c r="H24" s="986">
        <v>0</v>
      </c>
      <c r="I24" s="986">
        <v>0</v>
      </c>
      <c r="J24" s="987">
        <v>0</v>
      </c>
      <c r="K24" s="988" t="s">
        <v>400</v>
      </c>
      <c r="L24" s="989" t="s">
        <v>401</v>
      </c>
    </row>
    <row r="25" spans="1:12" ht="31.5" x14ac:dyDescent="0.25">
      <c r="A25" s="984" t="s">
        <v>438</v>
      </c>
      <c r="B25" s="985" t="s">
        <v>439</v>
      </c>
      <c r="C25" s="986">
        <v>650000</v>
      </c>
      <c r="D25" s="986">
        <v>0</v>
      </c>
      <c r="E25" s="986">
        <v>0</v>
      </c>
      <c r="F25" s="986">
        <v>0</v>
      </c>
      <c r="G25" s="986">
        <v>0</v>
      </c>
      <c r="H25" s="986">
        <v>0</v>
      </c>
      <c r="I25" s="986">
        <v>0</v>
      </c>
      <c r="J25" s="987">
        <v>0</v>
      </c>
      <c r="K25" s="988" t="s">
        <v>400</v>
      </c>
      <c r="L25" s="989" t="s">
        <v>401</v>
      </c>
    </row>
    <row r="26" spans="1:12" ht="31.5" x14ac:dyDescent="0.25">
      <c r="A26" s="984" t="s">
        <v>440</v>
      </c>
      <c r="B26" s="985" t="s">
        <v>441</v>
      </c>
      <c r="C26" s="986">
        <v>430000</v>
      </c>
      <c r="D26" s="986">
        <v>0</v>
      </c>
      <c r="E26" s="986">
        <v>0</v>
      </c>
      <c r="F26" s="986">
        <v>0</v>
      </c>
      <c r="G26" s="986">
        <v>0</v>
      </c>
      <c r="H26" s="986">
        <v>0</v>
      </c>
      <c r="I26" s="986">
        <v>0</v>
      </c>
      <c r="J26" s="987">
        <v>0</v>
      </c>
      <c r="K26" s="988" t="s">
        <v>400</v>
      </c>
      <c r="L26" s="989" t="s">
        <v>401</v>
      </c>
    </row>
    <row r="27" spans="1:12" ht="31.5" x14ac:dyDescent="0.25">
      <c r="A27" s="984" t="s">
        <v>442</v>
      </c>
      <c r="B27" s="985" t="s">
        <v>443</v>
      </c>
      <c r="C27" s="986">
        <v>120000</v>
      </c>
      <c r="D27" s="986">
        <v>0</v>
      </c>
      <c r="E27" s="986">
        <v>0</v>
      </c>
      <c r="F27" s="986">
        <v>0</v>
      </c>
      <c r="G27" s="986">
        <v>0</v>
      </c>
      <c r="H27" s="986">
        <v>0</v>
      </c>
      <c r="I27" s="986">
        <v>0</v>
      </c>
      <c r="J27" s="987">
        <v>0</v>
      </c>
      <c r="K27" s="988" t="s">
        <v>400</v>
      </c>
      <c r="L27" s="989" t="s">
        <v>401</v>
      </c>
    </row>
    <row r="28" spans="1:12" ht="47.25" x14ac:dyDescent="0.25">
      <c r="A28" s="984" t="s">
        <v>444</v>
      </c>
      <c r="B28" s="985" t="s">
        <v>445</v>
      </c>
      <c r="C28" s="986">
        <v>5000000</v>
      </c>
      <c r="D28" s="986">
        <v>0</v>
      </c>
      <c r="E28" s="986">
        <v>0</v>
      </c>
      <c r="F28" s="986">
        <v>0</v>
      </c>
      <c r="G28" s="986">
        <v>0</v>
      </c>
      <c r="H28" s="986">
        <v>0</v>
      </c>
      <c r="I28" s="986">
        <v>0</v>
      </c>
      <c r="J28" s="987">
        <v>0</v>
      </c>
      <c r="K28" s="988" t="s">
        <v>400</v>
      </c>
      <c r="L28" s="989" t="s">
        <v>401</v>
      </c>
    </row>
    <row r="29" spans="1:12" ht="31.5" x14ac:dyDescent="0.25">
      <c r="A29" s="984" t="s">
        <v>446</v>
      </c>
      <c r="B29" s="985" t="s">
        <v>447</v>
      </c>
      <c r="C29" s="986">
        <v>3000000</v>
      </c>
      <c r="D29" s="986">
        <v>0</v>
      </c>
      <c r="E29" s="986">
        <v>0</v>
      </c>
      <c r="F29" s="986">
        <v>0</v>
      </c>
      <c r="G29" s="986">
        <v>0</v>
      </c>
      <c r="H29" s="986">
        <v>0</v>
      </c>
      <c r="I29" s="986">
        <v>0</v>
      </c>
      <c r="J29" s="987">
        <v>0</v>
      </c>
      <c r="K29" s="988" t="s">
        <v>400</v>
      </c>
      <c r="L29" s="989" t="s">
        <v>401</v>
      </c>
    </row>
    <row r="30" spans="1:12" ht="15.75" x14ac:dyDescent="0.25">
      <c r="A30" s="984" t="s">
        <v>448</v>
      </c>
      <c r="B30" s="985" t="s">
        <v>449</v>
      </c>
      <c r="C30" s="986">
        <v>1500000</v>
      </c>
      <c r="D30" s="986">
        <v>0</v>
      </c>
      <c r="E30" s="986">
        <v>0</v>
      </c>
      <c r="F30" s="986">
        <v>0</v>
      </c>
      <c r="G30" s="986">
        <v>0</v>
      </c>
      <c r="H30" s="986">
        <v>0</v>
      </c>
      <c r="I30" s="986">
        <v>0</v>
      </c>
      <c r="J30" s="987"/>
      <c r="K30" s="988"/>
      <c r="L30" s="989" t="s">
        <v>401</v>
      </c>
    </row>
    <row r="31" spans="1:12" ht="78.75" x14ac:dyDescent="0.25">
      <c r="A31" s="984" t="s">
        <v>450</v>
      </c>
      <c r="B31" s="985" t="s">
        <v>451</v>
      </c>
      <c r="C31" s="986">
        <v>500000</v>
      </c>
      <c r="D31" s="986">
        <v>500000</v>
      </c>
      <c r="E31" s="986">
        <v>500000</v>
      </c>
      <c r="F31" s="986">
        <v>0</v>
      </c>
      <c r="G31" s="986">
        <v>0</v>
      </c>
      <c r="H31" s="986">
        <v>0</v>
      </c>
      <c r="I31" s="986">
        <v>0</v>
      </c>
      <c r="J31" s="987"/>
      <c r="K31" s="988"/>
      <c r="L31" s="989" t="s">
        <v>452</v>
      </c>
    </row>
    <row r="32" spans="1:12" ht="47.25" x14ac:dyDescent="0.25">
      <c r="A32" s="984" t="s">
        <v>453</v>
      </c>
      <c r="B32" s="985" t="s">
        <v>454</v>
      </c>
      <c r="C32" s="986">
        <v>200000</v>
      </c>
      <c r="D32" s="986">
        <v>0</v>
      </c>
      <c r="E32" s="986">
        <v>0</v>
      </c>
      <c r="F32" s="986">
        <v>0</v>
      </c>
      <c r="G32" s="986">
        <v>0</v>
      </c>
      <c r="H32" s="986">
        <v>0</v>
      </c>
      <c r="I32" s="986">
        <v>0</v>
      </c>
      <c r="J32" s="987"/>
      <c r="K32" s="988"/>
      <c r="L32" s="989" t="s">
        <v>401</v>
      </c>
    </row>
    <row r="33" spans="1:12" ht="31.5" x14ac:dyDescent="0.25">
      <c r="A33" s="984" t="s">
        <v>455</v>
      </c>
      <c r="B33" s="985" t="s">
        <v>456</v>
      </c>
      <c r="C33" s="986">
        <v>404493</v>
      </c>
      <c r="D33" s="986">
        <v>0</v>
      </c>
      <c r="E33" s="986">
        <v>0</v>
      </c>
      <c r="F33" s="986">
        <v>0</v>
      </c>
      <c r="G33" s="986">
        <v>0</v>
      </c>
      <c r="H33" s="986">
        <v>0</v>
      </c>
      <c r="I33" s="986">
        <v>0</v>
      </c>
      <c r="J33" s="987"/>
      <c r="K33" s="988"/>
      <c r="L33" s="989" t="s">
        <v>401</v>
      </c>
    </row>
    <row r="34" spans="1:12" ht="31.5" x14ac:dyDescent="0.25">
      <c r="A34" s="984" t="s">
        <v>457</v>
      </c>
      <c r="B34" s="985" t="s">
        <v>458</v>
      </c>
      <c r="C34" s="986">
        <v>131369</v>
      </c>
      <c r="D34" s="986">
        <v>0</v>
      </c>
      <c r="E34" s="986">
        <v>0</v>
      </c>
      <c r="F34" s="986">
        <v>0</v>
      </c>
      <c r="G34" s="986">
        <v>0</v>
      </c>
      <c r="H34" s="986">
        <v>0</v>
      </c>
      <c r="I34" s="986">
        <v>0</v>
      </c>
      <c r="J34" s="987"/>
      <c r="K34" s="988"/>
      <c r="L34" s="989" t="s">
        <v>401</v>
      </c>
    </row>
    <row r="35" spans="1:12" ht="78.75" x14ac:dyDescent="0.25">
      <c r="A35" s="984" t="s">
        <v>459</v>
      </c>
      <c r="B35" s="985" t="s">
        <v>460</v>
      </c>
      <c r="C35" s="986">
        <v>315000</v>
      </c>
      <c r="D35" s="986">
        <v>315000</v>
      </c>
      <c r="E35" s="986">
        <v>315000</v>
      </c>
      <c r="F35" s="986">
        <v>0</v>
      </c>
      <c r="G35" s="986">
        <v>0</v>
      </c>
      <c r="H35" s="986">
        <v>0</v>
      </c>
      <c r="I35" s="986">
        <v>0</v>
      </c>
      <c r="J35" s="987"/>
      <c r="K35" s="988"/>
      <c r="L35" s="989" t="s">
        <v>461</v>
      </c>
    </row>
    <row r="36" spans="1:12" ht="63" x14ac:dyDescent="0.25">
      <c r="A36" s="984" t="s">
        <v>462</v>
      </c>
      <c r="B36" s="985" t="s">
        <v>463</v>
      </c>
      <c r="C36" s="986">
        <v>21600751</v>
      </c>
      <c r="D36" s="986">
        <v>3734389</v>
      </c>
      <c r="E36" s="986">
        <v>3734389</v>
      </c>
      <c r="F36" s="986">
        <v>0</v>
      </c>
      <c r="G36" s="986">
        <v>0</v>
      </c>
      <c r="H36" s="986">
        <v>0</v>
      </c>
      <c r="I36" s="986">
        <v>0</v>
      </c>
      <c r="J36" s="987"/>
      <c r="K36" s="988"/>
      <c r="L36" s="989" t="s">
        <v>464</v>
      </c>
    </row>
    <row r="37" spans="1:12" ht="157.5" x14ac:dyDescent="0.25">
      <c r="A37" s="984" t="s">
        <v>465</v>
      </c>
      <c r="B37" s="985" t="s">
        <v>466</v>
      </c>
      <c r="C37" s="986">
        <v>170000000</v>
      </c>
      <c r="D37" s="986">
        <v>236824967.83000001</v>
      </c>
      <c r="E37" s="986">
        <v>236824967.83000001</v>
      </c>
      <c r="F37" s="986">
        <v>188773974.34999999</v>
      </c>
      <c r="G37" s="986">
        <v>45334180.390000001</v>
      </c>
      <c r="H37" s="986">
        <v>188773974.34999999</v>
      </c>
      <c r="I37" s="986">
        <v>188773974.34999999</v>
      </c>
      <c r="J37" s="987"/>
      <c r="K37" s="988"/>
      <c r="L37" s="989" t="s">
        <v>467</v>
      </c>
    </row>
    <row r="38" spans="1:12" ht="63" x14ac:dyDescent="0.25">
      <c r="A38" s="984" t="s">
        <v>468</v>
      </c>
      <c r="B38" s="985" t="s">
        <v>469</v>
      </c>
      <c r="C38" s="986">
        <v>14000000</v>
      </c>
      <c r="D38" s="986">
        <v>0</v>
      </c>
      <c r="E38" s="986">
        <v>0</v>
      </c>
      <c r="F38" s="986">
        <v>0</v>
      </c>
      <c r="G38" s="986">
        <v>0</v>
      </c>
      <c r="H38" s="986">
        <v>0</v>
      </c>
      <c r="I38" s="986">
        <v>0</v>
      </c>
      <c r="J38" s="987"/>
      <c r="K38" s="988"/>
      <c r="L38" s="989" t="s">
        <v>401</v>
      </c>
    </row>
    <row r="39" spans="1:12" ht="47.25" x14ac:dyDescent="0.25">
      <c r="A39" s="984" t="s">
        <v>470</v>
      </c>
      <c r="B39" s="985" t="s">
        <v>471</v>
      </c>
      <c r="C39" s="986">
        <v>8000000</v>
      </c>
      <c r="D39" s="986">
        <v>0</v>
      </c>
      <c r="E39" s="986">
        <v>0</v>
      </c>
      <c r="F39" s="986">
        <v>0</v>
      </c>
      <c r="G39" s="986">
        <v>0</v>
      </c>
      <c r="H39" s="986">
        <v>0</v>
      </c>
      <c r="I39" s="986">
        <v>0</v>
      </c>
      <c r="J39" s="987"/>
      <c r="K39" s="988"/>
      <c r="L39" s="989" t="s">
        <v>401</v>
      </c>
    </row>
    <row r="40" spans="1:12" ht="78.75" x14ac:dyDescent="0.25">
      <c r="A40" s="984" t="s">
        <v>472</v>
      </c>
      <c r="B40" s="985" t="s">
        <v>473</v>
      </c>
      <c r="C40" s="986">
        <v>12000000</v>
      </c>
      <c r="D40" s="986">
        <v>9298531.6799999997</v>
      </c>
      <c r="E40" s="986">
        <v>9298531.6799999997</v>
      </c>
      <c r="F40" s="986">
        <v>9297828.2200000007</v>
      </c>
      <c r="G40" s="986">
        <v>703.46</v>
      </c>
      <c r="H40" s="986">
        <v>9297828.2200000007</v>
      </c>
      <c r="I40" s="986">
        <v>9297828.2200000007</v>
      </c>
      <c r="J40" s="987"/>
      <c r="K40" s="988"/>
      <c r="L40" s="989" t="s">
        <v>474</v>
      </c>
    </row>
    <row r="41" spans="1:12" ht="47.25" x14ac:dyDescent="0.25">
      <c r="A41" s="984" t="s">
        <v>475</v>
      </c>
      <c r="B41" s="985" t="s">
        <v>476</v>
      </c>
      <c r="C41" s="986">
        <v>12000000</v>
      </c>
      <c r="D41" s="986">
        <v>0</v>
      </c>
      <c r="E41" s="986">
        <v>0</v>
      </c>
      <c r="F41" s="986">
        <v>0</v>
      </c>
      <c r="G41" s="986">
        <v>0</v>
      </c>
      <c r="H41" s="986">
        <v>0</v>
      </c>
      <c r="I41" s="986">
        <v>0</v>
      </c>
      <c r="J41" s="987"/>
      <c r="K41" s="988"/>
      <c r="L41" s="989" t="s">
        <v>401</v>
      </c>
    </row>
    <row r="42" spans="1:12" ht="47.25" x14ac:dyDescent="0.25">
      <c r="A42" s="984" t="s">
        <v>477</v>
      </c>
      <c r="B42" s="985" t="s">
        <v>478</v>
      </c>
      <c r="C42" s="986">
        <v>12000000</v>
      </c>
      <c r="D42" s="986">
        <v>0</v>
      </c>
      <c r="E42" s="986">
        <v>0</v>
      </c>
      <c r="F42" s="986">
        <v>0</v>
      </c>
      <c r="G42" s="986">
        <v>0</v>
      </c>
      <c r="H42" s="986">
        <v>0</v>
      </c>
      <c r="I42" s="986">
        <v>0</v>
      </c>
      <c r="J42" s="987"/>
      <c r="K42" s="988"/>
      <c r="L42" s="989" t="s">
        <v>401</v>
      </c>
    </row>
    <row r="43" spans="1:12" ht="63" x14ac:dyDescent="0.25">
      <c r="A43" s="984" t="s">
        <v>479</v>
      </c>
      <c r="B43" s="985" t="s">
        <v>480</v>
      </c>
      <c r="C43" s="986">
        <v>25000000</v>
      </c>
      <c r="D43" s="986">
        <v>0</v>
      </c>
      <c r="E43" s="986">
        <v>0</v>
      </c>
      <c r="F43" s="986">
        <v>0</v>
      </c>
      <c r="G43" s="986">
        <v>0</v>
      </c>
      <c r="H43" s="986">
        <v>0</v>
      </c>
      <c r="I43" s="986">
        <v>0</v>
      </c>
      <c r="J43" s="987"/>
      <c r="K43" s="988"/>
      <c r="L43" s="989" t="s">
        <v>401</v>
      </c>
    </row>
    <row r="44" spans="1:12" ht="47.25" x14ac:dyDescent="0.25">
      <c r="A44" s="984" t="s">
        <v>481</v>
      </c>
      <c r="B44" s="985" t="s">
        <v>482</v>
      </c>
      <c r="C44" s="986">
        <v>14000000</v>
      </c>
      <c r="D44" s="986">
        <v>0</v>
      </c>
      <c r="E44" s="986">
        <v>0</v>
      </c>
      <c r="F44" s="986">
        <v>0</v>
      </c>
      <c r="G44" s="986">
        <v>0</v>
      </c>
      <c r="H44" s="986">
        <v>0</v>
      </c>
      <c r="I44" s="986">
        <v>0</v>
      </c>
      <c r="J44" s="987"/>
      <c r="K44" s="988"/>
      <c r="L44" s="989" t="s">
        <v>401</v>
      </c>
    </row>
    <row r="45" spans="1:12" ht="63" x14ac:dyDescent="0.25">
      <c r="A45" s="984" t="s">
        <v>483</v>
      </c>
      <c r="B45" s="985" t="s">
        <v>484</v>
      </c>
      <c r="C45" s="986">
        <v>35000000</v>
      </c>
      <c r="D45" s="986">
        <v>2497172.5299999998</v>
      </c>
      <c r="E45" s="986">
        <v>2497172.5299999998</v>
      </c>
      <c r="F45" s="986">
        <v>2496986.15</v>
      </c>
      <c r="G45" s="986">
        <v>186.38</v>
      </c>
      <c r="H45" s="986">
        <v>2496986.15</v>
      </c>
      <c r="I45" s="986">
        <v>2496986.15</v>
      </c>
      <c r="J45" s="987"/>
      <c r="K45" s="988"/>
      <c r="L45" s="989" t="s">
        <v>485</v>
      </c>
    </row>
    <row r="46" spans="1:12" ht="78.75" x14ac:dyDescent="0.25">
      <c r="A46" s="984" t="s">
        <v>486</v>
      </c>
      <c r="B46" s="985" t="s">
        <v>487</v>
      </c>
      <c r="C46" s="986">
        <v>12000000</v>
      </c>
      <c r="D46" s="986">
        <v>0</v>
      </c>
      <c r="E46" s="986">
        <v>0</v>
      </c>
      <c r="F46" s="986">
        <v>0</v>
      </c>
      <c r="G46" s="986">
        <v>0</v>
      </c>
      <c r="H46" s="986">
        <v>0</v>
      </c>
      <c r="I46" s="986">
        <v>0</v>
      </c>
      <c r="J46" s="987"/>
      <c r="K46" s="988"/>
      <c r="L46" s="989" t="s">
        <v>401</v>
      </c>
    </row>
    <row r="47" spans="1:12" ht="110.25" x14ac:dyDescent="0.25">
      <c r="A47" s="984" t="s">
        <v>488</v>
      </c>
      <c r="B47" s="985" t="s">
        <v>489</v>
      </c>
      <c r="C47" s="986">
        <v>8000000</v>
      </c>
      <c r="D47" s="986">
        <v>11999999.99</v>
      </c>
      <c r="E47" s="986">
        <v>11999999.99</v>
      </c>
      <c r="F47" s="986">
        <v>0</v>
      </c>
      <c r="G47" s="986">
        <v>11694236.34</v>
      </c>
      <c r="H47" s="986">
        <v>0</v>
      </c>
      <c r="I47" s="986">
        <v>0</v>
      </c>
      <c r="J47" s="987"/>
      <c r="K47" s="988"/>
      <c r="L47" s="989" t="s">
        <v>490</v>
      </c>
    </row>
    <row r="48" spans="1:12" ht="362.25" x14ac:dyDescent="0.25">
      <c r="A48" s="984" t="s">
        <v>491</v>
      </c>
      <c r="B48" s="985" t="s">
        <v>492</v>
      </c>
      <c r="C48" s="986">
        <v>14000000</v>
      </c>
      <c r="D48" s="986">
        <v>7426040.25</v>
      </c>
      <c r="E48" s="986">
        <v>7426040.25</v>
      </c>
      <c r="F48" s="986">
        <v>5687986.0099999998</v>
      </c>
      <c r="G48" s="986">
        <v>1485847.24</v>
      </c>
      <c r="H48" s="986">
        <v>5687986.0099999998</v>
      </c>
      <c r="I48" s="986">
        <v>5687986.0099999998</v>
      </c>
      <c r="J48" s="987"/>
      <c r="K48" s="988"/>
      <c r="L48" s="989" t="s">
        <v>493</v>
      </c>
    </row>
    <row r="49" spans="1:12" ht="189" x14ac:dyDescent="0.25">
      <c r="A49" s="984" t="s">
        <v>494</v>
      </c>
      <c r="B49" s="985" t="s">
        <v>495</v>
      </c>
      <c r="C49" s="986">
        <v>14000000</v>
      </c>
      <c r="D49" s="986">
        <v>13186774.33</v>
      </c>
      <c r="E49" s="986">
        <v>13186774.33</v>
      </c>
      <c r="F49" s="986">
        <v>5736143.5599999996</v>
      </c>
      <c r="G49" s="986">
        <v>7054818.1500000004</v>
      </c>
      <c r="H49" s="986">
        <v>5736143.5599999996</v>
      </c>
      <c r="I49" s="986">
        <v>5736143.5599999996</v>
      </c>
      <c r="J49" s="987"/>
      <c r="K49" s="988"/>
      <c r="L49" s="989" t="s">
        <v>496</v>
      </c>
    </row>
    <row r="50" spans="1:12" ht="110.25" x14ac:dyDescent="0.25">
      <c r="A50" s="984" t="s">
        <v>497</v>
      </c>
      <c r="B50" s="985" t="s">
        <v>498</v>
      </c>
      <c r="C50" s="986">
        <v>15000000</v>
      </c>
      <c r="D50" s="986">
        <v>15000000</v>
      </c>
      <c r="E50" s="986">
        <v>15000000</v>
      </c>
      <c r="F50" s="986">
        <v>14740527.67</v>
      </c>
      <c r="G50" s="986">
        <v>249501.54</v>
      </c>
      <c r="H50" s="986">
        <v>14740527.67</v>
      </c>
      <c r="I50" s="986">
        <v>14740527.67</v>
      </c>
      <c r="J50" s="987"/>
      <c r="K50" s="988"/>
      <c r="L50" s="989" t="s">
        <v>499</v>
      </c>
    </row>
    <row r="51" spans="1:12" ht="157.5" x14ac:dyDescent="0.25">
      <c r="A51" s="984" t="s">
        <v>500</v>
      </c>
      <c r="B51" s="985" t="s">
        <v>501</v>
      </c>
      <c r="C51" s="986">
        <v>35000000</v>
      </c>
      <c r="D51" s="986">
        <v>35000000</v>
      </c>
      <c r="E51" s="986">
        <v>35000000</v>
      </c>
      <c r="F51" s="986">
        <v>0</v>
      </c>
      <c r="G51" s="986">
        <v>0</v>
      </c>
      <c r="H51" s="986">
        <v>0</v>
      </c>
      <c r="I51" s="986">
        <v>0</v>
      </c>
      <c r="J51" s="987"/>
      <c r="K51" s="988"/>
      <c r="L51" s="989" t="s">
        <v>502</v>
      </c>
    </row>
    <row r="52" spans="1:12" ht="126" x14ac:dyDescent="0.25">
      <c r="A52" s="984" t="s">
        <v>503</v>
      </c>
      <c r="B52" s="985" t="s">
        <v>504</v>
      </c>
      <c r="C52" s="986">
        <v>5200000</v>
      </c>
      <c r="D52" s="986">
        <v>6000000</v>
      </c>
      <c r="E52" s="986">
        <v>6000000</v>
      </c>
      <c r="F52" s="986">
        <v>0</v>
      </c>
      <c r="G52" s="986">
        <v>0</v>
      </c>
      <c r="H52" s="986">
        <v>0</v>
      </c>
      <c r="I52" s="986">
        <v>0</v>
      </c>
      <c r="J52" s="987"/>
      <c r="K52" s="988"/>
      <c r="L52" s="989" t="s">
        <v>505</v>
      </c>
    </row>
    <row r="53" spans="1:12" ht="126" x14ac:dyDescent="0.25">
      <c r="A53" s="984" t="s">
        <v>506</v>
      </c>
      <c r="B53" s="985" t="s">
        <v>507</v>
      </c>
      <c r="C53" s="986">
        <v>4000000</v>
      </c>
      <c r="D53" s="986">
        <v>0</v>
      </c>
      <c r="E53" s="986">
        <v>0</v>
      </c>
      <c r="F53" s="986">
        <v>0</v>
      </c>
      <c r="G53" s="986">
        <v>0</v>
      </c>
      <c r="H53" s="986">
        <v>0</v>
      </c>
      <c r="I53" s="986">
        <v>0</v>
      </c>
      <c r="J53" s="987"/>
      <c r="K53" s="988"/>
      <c r="L53" s="989" t="s">
        <v>508</v>
      </c>
    </row>
    <row r="54" spans="1:12" ht="189" x14ac:dyDescent="0.25">
      <c r="A54" s="984" t="s">
        <v>509</v>
      </c>
      <c r="B54" s="985" t="s">
        <v>510</v>
      </c>
      <c r="C54" s="986">
        <v>6000000</v>
      </c>
      <c r="D54" s="986">
        <v>4000000</v>
      </c>
      <c r="E54" s="986">
        <v>4000000</v>
      </c>
      <c r="F54" s="986">
        <v>1800131.01</v>
      </c>
      <c r="G54" s="986">
        <v>2199868.9900000002</v>
      </c>
      <c r="H54" s="986">
        <v>1800131.01</v>
      </c>
      <c r="I54" s="986">
        <v>1800131.01</v>
      </c>
      <c r="J54" s="987"/>
      <c r="K54" s="988"/>
      <c r="L54" s="989" t="s">
        <v>511</v>
      </c>
    </row>
    <row r="55" spans="1:12" ht="393.75" x14ac:dyDescent="0.25">
      <c r="A55" s="984" t="s">
        <v>512</v>
      </c>
      <c r="B55" s="985" t="s">
        <v>513</v>
      </c>
      <c r="C55" s="986">
        <v>5000000</v>
      </c>
      <c r="D55" s="986">
        <v>1999999.98</v>
      </c>
      <c r="E55" s="986">
        <v>1999999.98</v>
      </c>
      <c r="F55" s="986">
        <v>946314.73</v>
      </c>
      <c r="G55" s="986">
        <v>1053684.26</v>
      </c>
      <c r="H55" s="986">
        <v>946314.73</v>
      </c>
      <c r="I55" s="986">
        <v>946314.73</v>
      </c>
      <c r="J55" s="987"/>
      <c r="K55" s="988"/>
      <c r="L55" s="989" t="s">
        <v>514</v>
      </c>
    </row>
    <row r="56" spans="1:12" ht="141.75" x14ac:dyDescent="0.25">
      <c r="A56" s="984" t="s">
        <v>515</v>
      </c>
      <c r="B56" s="985" t="s">
        <v>516</v>
      </c>
      <c r="C56" s="986">
        <v>57401127</v>
      </c>
      <c r="D56" s="986">
        <v>0</v>
      </c>
      <c r="E56" s="986">
        <v>0</v>
      </c>
      <c r="F56" s="986">
        <v>0</v>
      </c>
      <c r="G56" s="986">
        <v>0</v>
      </c>
      <c r="H56" s="986">
        <v>0</v>
      </c>
      <c r="I56" s="986">
        <v>0</v>
      </c>
      <c r="J56" s="987"/>
      <c r="K56" s="988"/>
      <c r="L56" s="989" t="s">
        <v>517</v>
      </c>
    </row>
    <row r="57" spans="1:12" ht="330.75" x14ac:dyDescent="0.25">
      <c r="A57" s="984" t="s">
        <v>518</v>
      </c>
      <c r="B57" s="985" t="s">
        <v>519</v>
      </c>
      <c r="C57" s="986">
        <v>0</v>
      </c>
      <c r="D57" s="986">
        <v>43000000</v>
      </c>
      <c r="E57" s="986">
        <v>43000000</v>
      </c>
      <c r="F57" s="986">
        <v>36695739.409999996</v>
      </c>
      <c r="G57" s="986">
        <v>4159123.94</v>
      </c>
      <c r="H57" s="986">
        <v>36695739.409999996</v>
      </c>
      <c r="I57" s="986">
        <v>36695739.409999996</v>
      </c>
      <c r="J57" s="987"/>
      <c r="K57" s="988"/>
      <c r="L57" s="989" t="s">
        <v>520</v>
      </c>
    </row>
    <row r="58" spans="1:12" ht="204.75" x14ac:dyDescent="0.25">
      <c r="A58" s="984" t="s">
        <v>521</v>
      </c>
      <c r="B58" s="985" t="s">
        <v>522</v>
      </c>
      <c r="C58" s="986">
        <v>0</v>
      </c>
      <c r="D58" s="986">
        <v>8518023.5</v>
      </c>
      <c r="E58" s="986">
        <v>8518023.5</v>
      </c>
      <c r="F58" s="986">
        <v>5345755.47</v>
      </c>
      <c r="G58" s="986">
        <v>844721.53</v>
      </c>
      <c r="H58" s="986">
        <v>5345755.47</v>
      </c>
      <c r="I58" s="986">
        <v>5345755.47</v>
      </c>
      <c r="J58" s="987"/>
      <c r="K58" s="988"/>
      <c r="L58" s="989" t="s">
        <v>523</v>
      </c>
    </row>
    <row r="59" spans="1:12" ht="126" x14ac:dyDescent="0.25">
      <c r="A59" s="984" t="s">
        <v>524</v>
      </c>
      <c r="B59" s="985" t="s">
        <v>525</v>
      </c>
      <c r="C59" s="986">
        <v>0</v>
      </c>
      <c r="D59" s="986">
        <v>21287225.82</v>
      </c>
      <c r="E59" s="986">
        <v>21287225.82</v>
      </c>
      <c r="F59" s="986">
        <v>17315310.530000001</v>
      </c>
      <c r="G59" s="986">
        <v>3871354.75</v>
      </c>
      <c r="H59" s="986">
        <v>17315310.530000001</v>
      </c>
      <c r="I59" s="986">
        <v>17315310.530000001</v>
      </c>
      <c r="J59" s="987"/>
      <c r="K59" s="988"/>
      <c r="L59" s="989" t="s">
        <v>526</v>
      </c>
    </row>
    <row r="60" spans="1:12" ht="141.75" x14ac:dyDescent="0.25">
      <c r="A60" s="984" t="s">
        <v>527</v>
      </c>
      <c r="B60" s="985" t="s">
        <v>528</v>
      </c>
      <c r="C60" s="986">
        <v>0</v>
      </c>
      <c r="D60" s="986">
        <v>23000000</v>
      </c>
      <c r="E60" s="986">
        <v>23000000</v>
      </c>
      <c r="F60" s="986">
        <v>0</v>
      </c>
      <c r="G60" s="986">
        <v>22590616.510000002</v>
      </c>
      <c r="H60" s="986">
        <v>0</v>
      </c>
      <c r="I60" s="986">
        <v>0</v>
      </c>
      <c r="J60" s="987"/>
      <c r="K60" s="988"/>
      <c r="L60" s="989" t="s">
        <v>529</v>
      </c>
    </row>
    <row r="61" spans="1:12" ht="141.75" x14ac:dyDescent="0.25">
      <c r="A61" s="984" t="s">
        <v>530</v>
      </c>
      <c r="B61" s="985" t="s">
        <v>531</v>
      </c>
      <c r="C61" s="986">
        <v>0</v>
      </c>
      <c r="D61" s="986">
        <v>5000000</v>
      </c>
      <c r="E61" s="986">
        <v>5000000</v>
      </c>
      <c r="F61" s="986">
        <v>105929.45</v>
      </c>
      <c r="G61" s="986">
        <v>86669.55</v>
      </c>
      <c r="H61" s="986">
        <v>105929.45</v>
      </c>
      <c r="I61" s="986">
        <v>105929.45</v>
      </c>
      <c r="J61" s="987"/>
      <c r="K61" s="988"/>
      <c r="L61" s="989" t="s">
        <v>532</v>
      </c>
    </row>
    <row r="62" spans="1:12" ht="126" x14ac:dyDescent="0.25">
      <c r="A62" s="984" t="s">
        <v>533</v>
      </c>
      <c r="B62" s="985" t="s">
        <v>534</v>
      </c>
      <c r="C62" s="986">
        <v>0</v>
      </c>
      <c r="D62" s="986">
        <v>22138410.379999999</v>
      </c>
      <c r="E62" s="986">
        <v>22138410.379999999</v>
      </c>
      <c r="F62" s="986">
        <v>0</v>
      </c>
      <c r="G62" s="986">
        <v>20696505.780000001</v>
      </c>
      <c r="H62" s="986">
        <v>0</v>
      </c>
      <c r="I62" s="986">
        <v>0</v>
      </c>
      <c r="J62" s="987"/>
      <c r="K62" s="988"/>
      <c r="L62" s="989" t="s">
        <v>535</v>
      </c>
    </row>
    <row r="63" spans="1:12" ht="157.5" x14ac:dyDescent="0.25">
      <c r="A63" s="984" t="s">
        <v>536</v>
      </c>
      <c r="B63" s="985" t="s">
        <v>537</v>
      </c>
      <c r="C63" s="986">
        <v>0</v>
      </c>
      <c r="D63" s="986">
        <v>41000000</v>
      </c>
      <c r="E63" s="986">
        <v>41000000</v>
      </c>
      <c r="F63" s="986">
        <v>0</v>
      </c>
      <c r="G63" s="986">
        <v>0</v>
      </c>
      <c r="H63" s="986">
        <v>0</v>
      </c>
      <c r="I63" s="986">
        <v>0</v>
      </c>
      <c r="J63" s="987"/>
      <c r="K63" s="988"/>
      <c r="L63" s="989" t="s">
        <v>538</v>
      </c>
    </row>
    <row r="64" spans="1:12" ht="252" x14ac:dyDescent="0.25">
      <c r="A64" s="984" t="s">
        <v>539</v>
      </c>
      <c r="B64" s="985" t="s">
        <v>540</v>
      </c>
      <c r="C64" s="986">
        <v>0</v>
      </c>
      <c r="D64" s="986">
        <v>406706</v>
      </c>
      <c r="E64" s="986">
        <v>406706</v>
      </c>
      <c r="F64" s="986">
        <v>0</v>
      </c>
      <c r="G64" s="986">
        <v>0</v>
      </c>
      <c r="H64" s="986">
        <v>0</v>
      </c>
      <c r="I64" s="986">
        <v>0</v>
      </c>
      <c r="J64" s="987"/>
      <c r="K64" s="988"/>
      <c r="L64" s="989" t="s">
        <v>541</v>
      </c>
    </row>
    <row r="65" spans="1:12" ht="189" x14ac:dyDescent="0.25">
      <c r="A65" s="984" t="s">
        <v>542</v>
      </c>
      <c r="B65" s="985" t="s">
        <v>543</v>
      </c>
      <c r="C65" s="986">
        <v>0</v>
      </c>
      <c r="D65" s="986">
        <v>646469</v>
      </c>
      <c r="E65" s="986">
        <v>646469</v>
      </c>
      <c r="F65" s="986">
        <v>0</v>
      </c>
      <c r="G65" s="986">
        <v>646220.69999999995</v>
      </c>
      <c r="H65" s="986">
        <v>0</v>
      </c>
      <c r="I65" s="986">
        <v>0</v>
      </c>
      <c r="J65" s="987"/>
      <c r="K65" s="988"/>
      <c r="L65" s="989" t="s">
        <v>544</v>
      </c>
    </row>
    <row r="66" spans="1:12" ht="204.75" x14ac:dyDescent="0.25">
      <c r="A66" s="984" t="s">
        <v>545</v>
      </c>
      <c r="B66" s="985" t="s">
        <v>546</v>
      </c>
      <c r="C66" s="986">
        <v>0</v>
      </c>
      <c r="D66" s="986">
        <v>514602</v>
      </c>
      <c r="E66" s="986">
        <v>514602</v>
      </c>
      <c r="F66" s="986">
        <v>0</v>
      </c>
      <c r="G66" s="986">
        <v>514473.68</v>
      </c>
      <c r="H66" s="986">
        <v>0</v>
      </c>
      <c r="I66" s="986">
        <v>0</v>
      </c>
      <c r="J66" s="987"/>
      <c r="K66" s="988"/>
      <c r="L66" s="989" t="s">
        <v>547</v>
      </c>
    </row>
    <row r="67" spans="1:12" ht="110.25" x14ac:dyDescent="0.25">
      <c r="A67" s="984" t="s">
        <v>548</v>
      </c>
      <c r="B67" s="985" t="s">
        <v>549</v>
      </c>
      <c r="C67" s="986">
        <v>0</v>
      </c>
      <c r="D67" s="986">
        <v>661648</v>
      </c>
      <c r="E67" s="986">
        <v>661648</v>
      </c>
      <c r="F67" s="986">
        <v>0</v>
      </c>
      <c r="G67" s="986">
        <v>661644.36</v>
      </c>
      <c r="H67" s="986">
        <v>0</v>
      </c>
      <c r="I67" s="986">
        <v>0</v>
      </c>
      <c r="J67" s="987"/>
      <c r="K67" s="988"/>
      <c r="L67" s="989" t="s">
        <v>550</v>
      </c>
    </row>
    <row r="68" spans="1:12" ht="78.75" x14ac:dyDescent="0.25">
      <c r="A68" s="984" t="s">
        <v>551</v>
      </c>
      <c r="B68" s="985" t="s">
        <v>552</v>
      </c>
      <c r="C68" s="986">
        <v>0</v>
      </c>
      <c r="D68" s="986">
        <v>478631</v>
      </c>
      <c r="E68" s="986">
        <v>478631</v>
      </c>
      <c r="F68" s="986">
        <v>0</v>
      </c>
      <c r="G68" s="986">
        <v>478490.68</v>
      </c>
      <c r="H68" s="986">
        <v>0</v>
      </c>
      <c r="I68" s="986">
        <v>0</v>
      </c>
      <c r="J68" s="987"/>
      <c r="K68" s="988"/>
      <c r="L68" s="989" t="s">
        <v>553</v>
      </c>
    </row>
    <row r="69" spans="1:12" ht="63" x14ac:dyDescent="0.25">
      <c r="A69" s="984" t="s">
        <v>554</v>
      </c>
      <c r="B69" s="985" t="s">
        <v>555</v>
      </c>
      <c r="C69" s="986">
        <v>0</v>
      </c>
      <c r="D69" s="986">
        <v>490277</v>
      </c>
      <c r="E69" s="986">
        <v>490277</v>
      </c>
      <c r="F69" s="986">
        <v>0</v>
      </c>
      <c r="G69" s="986">
        <v>0</v>
      </c>
      <c r="H69" s="986">
        <v>0</v>
      </c>
      <c r="I69" s="986">
        <v>0</v>
      </c>
      <c r="J69" s="987"/>
      <c r="K69" s="988"/>
      <c r="L69" s="989" t="s">
        <v>556</v>
      </c>
    </row>
    <row r="70" spans="1:12" ht="63" x14ac:dyDescent="0.25">
      <c r="A70" s="984" t="s">
        <v>557</v>
      </c>
      <c r="B70" s="985" t="s">
        <v>558</v>
      </c>
      <c r="C70" s="986">
        <v>0</v>
      </c>
      <c r="D70" s="986">
        <v>754247</v>
      </c>
      <c r="E70" s="986">
        <v>754247</v>
      </c>
      <c r="F70" s="986">
        <v>0</v>
      </c>
      <c r="G70" s="986">
        <v>0</v>
      </c>
      <c r="H70" s="986">
        <v>0</v>
      </c>
      <c r="I70" s="986">
        <v>0</v>
      </c>
      <c r="J70" s="987"/>
      <c r="K70" s="988"/>
      <c r="L70" s="989" t="s">
        <v>559</v>
      </c>
    </row>
    <row r="71" spans="1:12" ht="189" x14ac:dyDescent="0.25">
      <c r="A71" s="984" t="s">
        <v>560</v>
      </c>
      <c r="B71" s="985" t="s">
        <v>561</v>
      </c>
      <c r="C71" s="986">
        <v>0</v>
      </c>
      <c r="D71" s="986">
        <v>375860</v>
      </c>
      <c r="E71" s="986">
        <v>375860</v>
      </c>
      <c r="F71" s="986">
        <v>0</v>
      </c>
      <c r="G71" s="986">
        <v>375723.62</v>
      </c>
      <c r="H71" s="986">
        <v>0</v>
      </c>
      <c r="I71" s="986">
        <v>0</v>
      </c>
      <c r="J71" s="987"/>
      <c r="K71" s="988"/>
      <c r="L71" s="989" t="s">
        <v>562</v>
      </c>
    </row>
    <row r="72" spans="1:12" ht="173.25" x14ac:dyDescent="0.25">
      <c r="A72" s="984" t="s">
        <v>563</v>
      </c>
      <c r="B72" s="985" t="s">
        <v>564</v>
      </c>
      <c r="C72" s="986">
        <v>0</v>
      </c>
      <c r="D72" s="986">
        <v>372545</v>
      </c>
      <c r="E72" s="986">
        <v>372545</v>
      </c>
      <c r="F72" s="986">
        <v>0</v>
      </c>
      <c r="G72" s="986">
        <v>0</v>
      </c>
      <c r="H72" s="986">
        <v>0</v>
      </c>
      <c r="I72" s="986">
        <v>0</v>
      </c>
      <c r="J72" s="987"/>
      <c r="K72" s="988"/>
      <c r="L72" s="989" t="s">
        <v>565</v>
      </c>
    </row>
    <row r="73" spans="1:12" ht="173.25" x14ac:dyDescent="0.25">
      <c r="A73" s="984" t="s">
        <v>566</v>
      </c>
      <c r="B73" s="985" t="s">
        <v>567</v>
      </c>
      <c r="C73" s="986">
        <v>0</v>
      </c>
      <c r="D73" s="986">
        <v>518215</v>
      </c>
      <c r="E73" s="986">
        <v>518215</v>
      </c>
      <c r="F73" s="986">
        <v>0</v>
      </c>
      <c r="G73" s="986">
        <v>518120.78</v>
      </c>
      <c r="H73" s="986">
        <v>0</v>
      </c>
      <c r="I73" s="986">
        <v>0</v>
      </c>
      <c r="J73" s="987"/>
      <c r="K73" s="988"/>
      <c r="L73" s="989" t="s">
        <v>568</v>
      </c>
    </row>
    <row r="74" spans="1:12" ht="189" x14ac:dyDescent="0.25">
      <c r="A74" s="984" t="s">
        <v>569</v>
      </c>
      <c r="B74" s="985" t="s">
        <v>570</v>
      </c>
      <c r="C74" s="986">
        <v>0</v>
      </c>
      <c r="D74" s="986">
        <v>393185</v>
      </c>
      <c r="E74" s="986">
        <v>393185</v>
      </c>
      <c r="F74" s="986">
        <v>0</v>
      </c>
      <c r="G74" s="986">
        <v>393042.39</v>
      </c>
      <c r="H74" s="986">
        <v>0</v>
      </c>
      <c r="I74" s="986">
        <v>0</v>
      </c>
      <c r="J74" s="987"/>
      <c r="K74" s="988"/>
      <c r="L74" s="989" t="s">
        <v>571</v>
      </c>
    </row>
    <row r="75" spans="1:12" ht="189" x14ac:dyDescent="0.25">
      <c r="A75" s="984" t="s">
        <v>572</v>
      </c>
      <c r="B75" s="985" t="s">
        <v>573</v>
      </c>
      <c r="C75" s="986">
        <v>0</v>
      </c>
      <c r="D75" s="986">
        <v>453430</v>
      </c>
      <c r="E75" s="986">
        <v>453430</v>
      </c>
      <c r="F75" s="986">
        <v>0</v>
      </c>
      <c r="G75" s="986">
        <v>0</v>
      </c>
      <c r="H75" s="986">
        <v>0</v>
      </c>
      <c r="I75" s="986">
        <v>0</v>
      </c>
      <c r="J75" s="987"/>
      <c r="K75" s="988"/>
      <c r="L75" s="989" t="s">
        <v>574</v>
      </c>
    </row>
    <row r="76" spans="1:12" ht="78.75" x14ac:dyDescent="0.25">
      <c r="A76" s="984" t="s">
        <v>575</v>
      </c>
      <c r="B76" s="985" t="s">
        <v>576</v>
      </c>
      <c r="C76" s="986">
        <v>0</v>
      </c>
      <c r="D76" s="986">
        <v>406806</v>
      </c>
      <c r="E76" s="986">
        <v>406806</v>
      </c>
      <c r="F76" s="986">
        <v>0</v>
      </c>
      <c r="G76" s="986">
        <v>406772.22</v>
      </c>
      <c r="H76" s="986">
        <v>0</v>
      </c>
      <c r="I76" s="986">
        <v>0</v>
      </c>
      <c r="J76" s="987"/>
      <c r="K76" s="988"/>
      <c r="L76" s="989" t="s">
        <v>577</v>
      </c>
    </row>
    <row r="77" spans="1:12" ht="189" x14ac:dyDescent="0.25">
      <c r="A77" s="984" t="s">
        <v>578</v>
      </c>
      <c r="B77" s="985" t="s">
        <v>579</v>
      </c>
      <c r="C77" s="986">
        <v>0</v>
      </c>
      <c r="D77" s="986">
        <v>565336</v>
      </c>
      <c r="E77" s="986">
        <v>565336</v>
      </c>
      <c r="F77" s="986">
        <v>0</v>
      </c>
      <c r="G77" s="986">
        <v>563111.81999999995</v>
      </c>
      <c r="H77" s="986">
        <v>0</v>
      </c>
      <c r="I77" s="986">
        <v>0</v>
      </c>
      <c r="J77" s="987"/>
      <c r="K77" s="988"/>
      <c r="L77" s="989" t="s">
        <v>580</v>
      </c>
    </row>
    <row r="78" spans="1:12" ht="126" x14ac:dyDescent="0.25">
      <c r="A78" s="984" t="s">
        <v>581</v>
      </c>
      <c r="B78" s="985" t="s">
        <v>582</v>
      </c>
      <c r="C78" s="986">
        <v>0</v>
      </c>
      <c r="D78" s="986">
        <v>494317</v>
      </c>
      <c r="E78" s="986">
        <v>494317</v>
      </c>
      <c r="F78" s="986">
        <v>0</v>
      </c>
      <c r="G78" s="986">
        <v>0</v>
      </c>
      <c r="H78" s="986">
        <v>0</v>
      </c>
      <c r="I78" s="986">
        <v>0</v>
      </c>
      <c r="J78" s="987"/>
      <c r="K78" s="988"/>
      <c r="L78" s="989" t="s">
        <v>583</v>
      </c>
    </row>
    <row r="79" spans="1:12" ht="63" x14ac:dyDescent="0.25">
      <c r="A79" s="984" t="s">
        <v>584</v>
      </c>
      <c r="B79" s="985" t="s">
        <v>585</v>
      </c>
      <c r="C79" s="986">
        <v>0</v>
      </c>
      <c r="D79" s="986">
        <v>1662857</v>
      </c>
      <c r="E79" s="986">
        <v>1662857</v>
      </c>
      <c r="F79" s="986">
        <v>0</v>
      </c>
      <c r="G79" s="986">
        <v>0</v>
      </c>
      <c r="H79" s="986">
        <v>0</v>
      </c>
      <c r="I79" s="986">
        <v>0</v>
      </c>
      <c r="J79" s="987"/>
      <c r="K79" s="988"/>
      <c r="L79" s="989" t="s">
        <v>586</v>
      </c>
    </row>
    <row r="80" spans="1:12" ht="94.5" x14ac:dyDescent="0.25">
      <c r="A80" s="984" t="s">
        <v>587</v>
      </c>
      <c r="B80" s="985" t="s">
        <v>588</v>
      </c>
      <c r="C80" s="986">
        <v>0</v>
      </c>
      <c r="D80" s="986">
        <v>443242</v>
      </c>
      <c r="E80" s="986">
        <v>443242</v>
      </c>
      <c r="F80" s="986">
        <v>0</v>
      </c>
      <c r="G80" s="986">
        <v>443228.83</v>
      </c>
      <c r="H80" s="986">
        <v>0</v>
      </c>
      <c r="I80" s="986">
        <v>0</v>
      </c>
      <c r="J80" s="987"/>
      <c r="K80" s="988"/>
      <c r="L80" s="989" t="s">
        <v>589</v>
      </c>
    </row>
    <row r="81" spans="1:12" ht="47.25" x14ac:dyDescent="0.25">
      <c r="A81" s="984" t="s">
        <v>590</v>
      </c>
      <c r="B81" s="985" t="s">
        <v>591</v>
      </c>
      <c r="C81" s="986">
        <v>0</v>
      </c>
      <c r="D81" s="986">
        <v>634795</v>
      </c>
      <c r="E81" s="986">
        <v>634795</v>
      </c>
      <c r="F81" s="986">
        <v>0</v>
      </c>
      <c r="G81" s="986">
        <v>633826.67000000004</v>
      </c>
      <c r="H81" s="986">
        <v>0</v>
      </c>
      <c r="I81" s="986">
        <v>0</v>
      </c>
      <c r="J81" s="987"/>
      <c r="K81" s="988"/>
      <c r="L81" s="989" t="s">
        <v>592</v>
      </c>
    </row>
    <row r="82" spans="1:12" ht="173.25" x14ac:dyDescent="0.25">
      <c r="A82" s="984" t="s">
        <v>593</v>
      </c>
      <c r="B82" s="985" t="s">
        <v>594</v>
      </c>
      <c r="C82" s="986">
        <v>0</v>
      </c>
      <c r="D82" s="986">
        <v>392894</v>
      </c>
      <c r="E82" s="986">
        <v>392894</v>
      </c>
      <c r="F82" s="986">
        <v>0</v>
      </c>
      <c r="G82" s="986">
        <v>0</v>
      </c>
      <c r="H82" s="986">
        <v>0</v>
      </c>
      <c r="I82" s="986">
        <v>0</v>
      </c>
      <c r="J82" s="987"/>
      <c r="K82" s="988"/>
      <c r="L82" s="989" t="s">
        <v>565</v>
      </c>
    </row>
    <row r="83" spans="1:12" ht="94.5" x14ac:dyDescent="0.25">
      <c r="A83" s="984" t="s">
        <v>595</v>
      </c>
      <c r="B83" s="985" t="s">
        <v>596</v>
      </c>
      <c r="C83" s="986">
        <v>0</v>
      </c>
      <c r="D83" s="986">
        <v>368431</v>
      </c>
      <c r="E83" s="986">
        <v>368431</v>
      </c>
      <c r="F83" s="986">
        <v>0</v>
      </c>
      <c r="G83" s="986">
        <v>368411.87</v>
      </c>
      <c r="H83" s="986">
        <v>0</v>
      </c>
      <c r="I83" s="986">
        <v>0</v>
      </c>
      <c r="J83" s="987"/>
      <c r="K83" s="988"/>
      <c r="L83" s="989" t="s">
        <v>597</v>
      </c>
    </row>
    <row r="84" spans="1:12" ht="126" x14ac:dyDescent="0.25">
      <c r="A84" s="984" t="s">
        <v>598</v>
      </c>
      <c r="B84" s="985" t="s">
        <v>599</v>
      </c>
      <c r="C84" s="986">
        <v>0</v>
      </c>
      <c r="D84" s="986">
        <v>371531</v>
      </c>
      <c r="E84" s="986">
        <v>371531</v>
      </c>
      <c r="F84" s="986">
        <v>0</v>
      </c>
      <c r="G84" s="986">
        <v>0</v>
      </c>
      <c r="H84" s="986">
        <v>0</v>
      </c>
      <c r="I84" s="986">
        <v>0</v>
      </c>
      <c r="J84" s="987"/>
      <c r="K84" s="988"/>
      <c r="L84" s="989" t="s">
        <v>600</v>
      </c>
    </row>
    <row r="85" spans="1:12" ht="63" x14ac:dyDescent="0.25">
      <c r="A85" s="984" t="s">
        <v>601</v>
      </c>
      <c r="B85" s="985" t="s">
        <v>602</v>
      </c>
      <c r="C85" s="986">
        <v>0</v>
      </c>
      <c r="D85" s="986">
        <v>393688</v>
      </c>
      <c r="E85" s="986">
        <v>393688</v>
      </c>
      <c r="F85" s="986">
        <v>0</v>
      </c>
      <c r="G85" s="986">
        <v>0</v>
      </c>
      <c r="H85" s="986">
        <v>0</v>
      </c>
      <c r="I85" s="986">
        <v>0</v>
      </c>
      <c r="J85" s="987"/>
      <c r="K85" s="988"/>
      <c r="L85" s="989" t="s">
        <v>603</v>
      </c>
    </row>
    <row r="86" spans="1:12" ht="173.25" x14ac:dyDescent="0.25">
      <c r="A86" s="984" t="s">
        <v>604</v>
      </c>
      <c r="B86" s="985" t="s">
        <v>605</v>
      </c>
      <c r="C86" s="986">
        <v>0</v>
      </c>
      <c r="D86" s="986">
        <v>483392</v>
      </c>
      <c r="E86" s="986">
        <v>483392</v>
      </c>
      <c r="F86" s="986">
        <v>0</v>
      </c>
      <c r="G86" s="986">
        <v>483277.95</v>
      </c>
      <c r="H86" s="986">
        <v>0</v>
      </c>
      <c r="I86" s="986">
        <v>0</v>
      </c>
      <c r="J86" s="987"/>
      <c r="K86" s="988"/>
      <c r="L86" s="989" t="s">
        <v>606</v>
      </c>
    </row>
    <row r="87" spans="1:12" ht="110.25" x14ac:dyDescent="0.25">
      <c r="A87" s="984" t="s">
        <v>607</v>
      </c>
      <c r="B87" s="985" t="s">
        <v>608</v>
      </c>
      <c r="C87" s="986">
        <v>0</v>
      </c>
      <c r="D87" s="986">
        <v>362058</v>
      </c>
      <c r="E87" s="986">
        <v>362058</v>
      </c>
      <c r="F87" s="986">
        <v>0</v>
      </c>
      <c r="G87" s="986">
        <v>362024.25</v>
      </c>
      <c r="H87" s="986">
        <v>0</v>
      </c>
      <c r="I87" s="986">
        <v>0</v>
      </c>
      <c r="J87" s="987"/>
      <c r="K87" s="988"/>
      <c r="L87" s="989" t="s">
        <v>609</v>
      </c>
    </row>
    <row r="88" spans="1:12" ht="173.25" x14ac:dyDescent="0.25">
      <c r="A88" s="984" t="s">
        <v>610</v>
      </c>
      <c r="B88" s="985" t="s">
        <v>611</v>
      </c>
      <c r="C88" s="986">
        <v>0</v>
      </c>
      <c r="D88" s="986">
        <v>407435</v>
      </c>
      <c r="E88" s="986">
        <v>407435</v>
      </c>
      <c r="F88" s="986">
        <v>0</v>
      </c>
      <c r="G88" s="986">
        <v>407323.11</v>
      </c>
      <c r="H88" s="986">
        <v>0</v>
      </c>
      <c r="I88" s="986">
        <v>0</v>
      </c>
      <c r="J88" s="987"/>
      <c r="K88" s="988"/>
      <c r="L88" s="989" t="s">
        <v>612</v>
      </c>
    </row>
    <row r="89" spans="1:12" ht="189" x14ac:dyDescent="0.25">
      <c r="A89" s="984" t="s">
        <v>613</v>
      </c>
      <c r="B89" s="985" t="s">
        <v>614</v>
      </c>
      <c r="C89" s="986">
        <v>0</v>
      </c>
      <c r="D89" s="986">
        <v>522859</v>
      </c>
      <c r="E89" s="986">
        <v>522859</v>
      </c>
      <c r="F89" s="986">
        <v>0</v>
      </c>
      <c r="G89" s="986">
        <v>0</v>
      </c>
      <c r="H89" s="986">
        <v>0</v>
      </c>
      <c r="I89" s="986">
        <v>0</v>
      </c>
      <c r="J89" s="987"/>
      <c r="K89" s="988"/>
      <c r="L89" s="989" t="s">
        <v>615</v>
      </c>
    </row>
    <row r="90" spans="1:12" ht="94.5" x14ac:dyDescent="0.25">
      <c r="A90" s="984" t="s">
        <v>616</v>
      </c>
      <c r="B90" s="985" t="s">
        <v>617</v>
      </c>
      <c r="C90" s="986">
        <v>0</v>
      </c>
      <c r="D90" s="986">
        <v>429237</v>
      </c>
      <c r="E90" s="986">
        <v>429237</v>
      </c>
      <c r="F90" s="986">
        <v>0</v>
      </c>
      <c r="G90" s="986">
        <v>429178.22</v>
      </c>
      <c r="H90" s="986">
        <v>0</v>
      </c>
      <c r="I90" s="986">
        <v>0</v>
      </c>
      <c r="J90" s="987"/>
      <c r="K90" s="988"/>
      <c r="L90" s="989" t="s">
        <v>618</v>
      </c>
    </row>
    <row r="91" spans="1:12" ht="299.25" x14ac:dyDescent="0.25">
      <c r="A91" s="984" t="s">
        <v>619</v>
      </c>
      <c r="B91" s="985" t="s">
        <v>620</v>
      </c>
      <c r="C91" s="986">
        <v>0</v>
      </c>
      <c r="D91" s="986">
        <v>489065</v>
      </c>
      <c r="E91" s="986">
        <v>489065</v>
      </c>
      <c r="F91" s="986">
        <v>0</v>
      </c>
      <c r="G91" s="986">
        <v>0</v>
      </c>
      <c r="H91" s="986">
        <v>0</v>
      </c>
      <c r="I91" s="986">
        <v>0</v>
      </c>
      <c r="J91" s="987"/>
      <c r="K91" s="988"/>
      <c r="L91" s="989" t="s">
        <v>621</v>
      </c>
    </row>
    <row r="92" spans="1:12" ht="173.25" x14ac:dyDescent="0.25">
      <c r="A92" s="984" t="s">
        <v>622</v>
      </c>
      <c r="B92" s="985" t="s">
        <v>623</v>
      </c>
      <c r="C92" s="986">
        <v>0</v>
      </c>
      <c r="D92" s="986">
        <v>400994</v>
      </c>
      <c r="E92" s="986">
        <v>400994</v>
      </c>
      <c r="F92" s="986">
        <v>0</v>
      </c>
      <c r="G92" s="986">
        <v>0</v>
      </c>
      <c r="H92" s="986">
        <v>0</v>
      </c>
      <c r="I92" s="986">
        <v>0</v>
      </c>
      <c r="J92" s="987"/>
      <c r="K92" s="988"/>
      <c r="L92" s="989" t="s">
        <v>624</v>
      </c>
    </row>
    <row r="93" spans="1:12" ht="78.75" x14ac:dyDescent="0.25">
      <c r="A93" s="984" t="s">
        <v>625</v>
      </c>
      <c r="B93" s="985" t="s">
        <v>626</v>
      </c>
      <c r="C93" s="986">
        <v>0</v>
      </c>
      <c r="D93" s="986">
        <v>368366</v>
      </c>
      <c r="E93" s="986">
        <v>368366</v>
      </c>
      <c r="F93" s="986">
        <v>0</v>
      </c>
      <c r="G93" s="986">
        <v>0</v>
      </c>
      <c r="H93" s="986">
        <v>0</v>
      </c>
      <c r="I93" s="986">
        <v>0</v>
      </c>
      <c r="J93" s="987"/>
      <c r="K93" s="988"/>
      <c r="L93" s="989" t="s">
        <v>627</v>
      </c>
    </row>
    <row r="94" spans="1:12" ht="63" x14ac:dyDescent="0.25">
      <c r="A94" s="984" t="s">
        <v>628</v>
      </c>
      <c r="B94" s="985" t="s">
        <v>629</v>
      </c>
      <c r="C94" s="986">
        <v>0</v>
      </c>
      <c r="D94" s="986">
        <v>860586</v>
      </c>
      <c r="E94" s="986">
        <v>860586</v>
      </c>
      <c r="F94" s="986">
        <v>0</v>
      </c>
      <c r="G94" s="986">
        <v>0</v>
      </c>
      <c r="H94" s="986">
        <v>0</v>
      </c>
      <c r="I94" s="986">
        <v>0</v>
      </c>
      <c r="J94" s="987"/>
      <c r="K94" s="988"/>
      <c r="L94" s="989" t="s">
        <v>630</v>
      </c>
    </row>
    <row r="95" spans="1:12" ht="94.5" x14ac:dyDescent="0.25">
      <c r="A95" s="984" t="s">
        <v>631</v>
      </c>
      <c r="B95" s="985" t="s">
        <v>632</v>
      </c>
      <c r="C95" s="986">
        <v>0</v>
      </c>
      <c r="D95" s="986">
        <v>515304</v>
      </c>
      <c r="E95" s="986">
        <v>515304</v>
      </c>
      <c r="F95" s="986">
        <v>0</v>
      </c>
      <c r="G95" s="986">
        <v>514857.98</v>
      </c>
      <c r="H95" s="986">
        <v>0</v>
      </c>
      <c r="I95" s="986">
        <v>0</v>
      </c>
      <c r="J95" s="987"/>
      <c r="K95" s="988"/>
      <c r="L95" s="989" t="s">
        <v>633</v>
      </c>
    </row>
    <row r="96" spans="1:12" ht="189" x14ac:dyDescent="0.25">
      <c r="A96" s="984" t="s">
        <v>634</v>
      </c>
      <c r="B96" s="985" t="s">
        <v>635</v>
      </c>
      <c r="C96" s="986">
        <v>0</v>
      </c>
      <c r="D96" s="986">
        <v>393723</v>
      </c>
      <c r="E96" s="986">
        <v>393723</v>
      </c>
      <c r="F96" s="986">
        <v>0</v>
      </c>
      <c r="G96" s="986">
        <v>393573</v>
      </c>
      <c r="H96" s="986">
        <v>0</v>
      </c>
      <c r="I96" s="986">
        <v>0</v>
      </c>
      <c r="J96" s="987"/>
      <c r="K96" s="988"/>
      <c r="L96" s="989" t="s">
        <v>636</v>
      </c>
    </row>
    <row r="97" spans="1:12" ht="63" x14ac:dyDescent="0.25">
      <c r="A97" s="984" t="s">
        <v>637</v>
      </c>
      <c r="B97" s="985" t="s">
        <v>638</v>
      </c>
      <c r="C97" s="986">
        <v>0</v>
      </c>
      <c r="D97" s="986">
        <v>578115</v>
      </c>
      <c r="E97" s="986">
        <v>578115</v>
      </c>
      <c r="F97" s="986">
        <v>0</v>
      </c>
      <c r="G97" s="986">
        <v>0</v>
      </c>
      <c r="H97" s="986">
        <v>0</v>
      </c>
      <c r="I97" s="986">
        <v>0</v>
      </c>
      <c r="J97" s="987"/>
      <c r="K97" s="988"/>
      <c r="L97" s="989" t="s">
        <v>639</v>
      </c>
    </row>
    <row r="98" spans="1:12" ht="173.25" x14ac:dyDescent="0.25">
      <c r="A98" s="984" t="s">
        <v>640</v>
      </c>
      <c r="B98" s="985" t="s">
        <v>641</v>
      </c>
      <c r="C98" s="986">
        <v>0</v>
      </c>
      <c r="D98" s="986">
        <v>822722</v>
      </c>
      <c r="E98" s="986">
        <v>822722</v>
      </c>
      <c r="F98" s="986">
        <v>0</v>
      </c>
      <c r="G98" s="986">
        <v>822497.69</v>
      </c>
      <c r="H98" s="986">
        <v>0</v>
      </c>
      <c r="I98" s="986">
        <v>0</v>
      </c>
      <c r="J98" s="987"/>
      <c r="K98" s="988"/>
      <c r="L98" s="989" t="s">
        <v>642</v>
      </c>
    </row>
    <row r="99" spans="1:12" ht="173.25" x14ac:dyDescent="0.25">
      <c r="A99" s="984" t="s">
        <v>643</v>
      </c>
      <c r="B99" s="985" t="s">
        <v>644</v>
      </c>
      <c r="C99" s="986">
        <v>0</v>
      </c>
      <c r="D99" s="986">
        <v>614949</v>
      </c>
      <c r="E99" s="986">
        <v>614949</v>
      </c>
      <c r="F99" s="986">
        <v>0</v>
      </c>
      <c r="G99" s="986">
        <v>614780.84</v>
      </c>
      <c r="H99" s="986">
        <v>0</v>
      </c>
      <c r="I99" s="986">
        <v>0</v>
      </c>
      <c r="J99" s="987"/>
      <c r="K99" s="988"/>
      <c r="L99" s="989" t="s">
        <v>645</v>
      </c>
    </row>
    <row r="100" spans="1:12" ht="63" x14ac:dyDescent="0.25">
      <c r="A100" s="984" t="s">
        <v>646</v>
      </c>
      <c r="B100" s="985" t="s">
        <v>647</v>
      </c>
      <c r="C100" s="986">
        <v>0</v>
      </c>
      <c r="D100" s="986">
        <v>718768</v>
      </c>
      <c r="E100" s="986">
        <v>718768</v>
      </c>
      <c r="F100" s="986">
        <v>0</v>
      </c>
      <c r="G100" s="986">
        <v>718683.65</v>
      </c>
      <c r="H100" s="986">
        <v>0</v>
      </c>
      <c r="I100" s="986">
        <v>0</v>
      </c>
      <c r="J100" s="987"/>
      <c r="K100" s="988"/>
      <c r="L100" s="989" t="s">
        <v>648</v>
      </c>
    </row>
    <row r="101" spans="1:12" ht="126" x14ac:dyDescent="0.25">
      <c r="A101" s="984" t="s">
        <v>649</v>
      </c>
      <c r="B101" s="985" t="s">
        <v>650</v>
      </c>
      <c r="C101" s="986">
        <v>0</v>
      </c>
      <c r="D101" s="986">
        <v>775309</v>
      </c>
      <c r="E101" s="986">
        <v>775309</v>
      </c>
      <c r="F101" s="986">
        <v>0</v>
      </c>
      <c r="G101" s="986">
        <v>0</v>
      </c>
      <c r="H101" s="986">
        <v>0</v>
      </c>
      <c r="I101" s="986">
        <v>0</v>
      </c>
      <c r="J101" s="987"/>
      <c r="K101" s="988"/>
      <c r="L101" s="989" t="s">
        <v>651</v>
      </c>
    </row>
    <row r="102" spans="1:12" ht="63" x14ac:dyDescent="0.25">
      <c r="A102" s="984" t="s">
        <v>652</v>
      </c>
      <c r="B102" s="985" t="s">
        <v>653</v>
      </c>
      <c r="C102" s="986">
        <v>0</v>
      </c>
      <c r="D102" s="986">
        <v>605288</v>
      </c>
      <c r="E102" s="986">
        <v>605288</v>
      </c>
      <c r="F102" s="986">
        <v>0</v>
      </c>
      <c r="G102" s="986">
        <v>0</v>
      </c>
      <c r="H102" s="986">
        <v>0</v>
      </c>
      <c r="I102" s="986">
        <v>0</v>
      </c>
      <c r="J102" s="987"/>
      <c r="K102" s="988"/>
      <c r="L102" s="989" t="s">
        <v>654</v>
      </c>
    </row>
    <row r="103" spans="1:12" ht="157.5" x14ac:dyDescent="0.25">
      <c r="A103" s="984" t="s">
        <v>655</v>
      </c>
      <c r="B103" s="985" t="s">
        <v>656</v>
      </c>
      <c r="C103" s="986">
        <v>0</v>
      </c>
      <c r="D103" s="986">
        <v>423042</v>
      </c>
      <c r="E103" s="986">
        <v>423042</v>
      </c>
      <c r="F103" s="986">
        <v>0</v>
      </c>
      <c r="G103" s="986">
        <v>0</v>
      </c>
      <c r="H103" s="986">
        <v>0</v>
      </c>
      <c r="I103" s="986">
        <v>0</v>
      </c>
      <c r="J103" s="987"/>
      <c r="K103" s="988"/>
      <c r="L103" s="989" t="s">
        <v>657</v>
      </c>
    </row>
    <row r="104" spans="1:12" ht="189" x14ac:dyDescent="0.25">
      <c r="A104" s="984" t="s">
        <v>658</v>
      </c>
      <c r="B104" s="985" t="s">
        <v>659</v>
      </c>
      <c r="C104" s="986">
        <v>0</v>
      </c>
      <c r="D104" s="986">
        <v>459249</v>
      </c>
      <c r="E104" s="986">
        <v>459249</v>
      </c>
      <c r="F104" s="986">
        <v>0</v>
      </c>
      <c r="G104" s="986">
        <v>0</v>
      </c>
      <c r="H104" s="986">
        <v>0</v>
      </c>
      <c r="I104" s="986">
        <v>0</v>
      </c>
      <c r="J104" s="987"/>
      <c r="K104" s="988"/>
      <c r="L104" s="989" t="s">
        <v>660</v>
      </c>
    </row>
    <row r="105" spans="1:12" ht="189" x14ac:dyDescent="0.25">
      <c r="A105" s="984" t="s">
        <v>661</v>
      </c>
      <c r="B105" s="985" t="s">
        <v>662</v>
      </c>
      <c r="C105" s="986">
        <v>0</v>
      </c>
      <c r="D105" s="986">
        <v>517045</v>
      </c>
      <c r="E105" s="986">
        <v>517045</v>
      </c>
      <c r="F105" s="986">
        <v>0</v>
      </c>
      <c r="G105" s="986">
        <v>517045</v>
      </c>
      <c r="H105" s="986">
        <v>0</v>
      </c>
      <c r="I105" s="986">
        <v>0</v>
      </c>
      <c r="J105" s="987"/>
      <c r="K105" s="988"/>
      <c r="L105" s="989" t="s">
        <v>663</v>
      </c>
    </row>
    <row r="106" spans="1:12" ht="157.5" x14ac:dyDescent="0.25">
      <c r="A106" s="984" t="s">
        <v>664</v>
      </c>
      <c r="B106" s="985" t="s">
        <v>665</v>
      </c>
      <c r="C106" s="986">
        <v>0</v>
      </c>
      <c r="D106" s="986">
        <v>439138</v>
      </c>
      <c r="E106" s="986">
        <v>439138</v>
      </c>
      <c r="F106" s="986">
        <v>0</v>
      </c>
      <c r="G106" s="986">
        <v>0</v>
      </c>
      <c r="H106" s="986">
        <v>0</v>
      </c>
      <c r="I106" s="986">
        <v>0</v>
      </c>
      <c r="J106" s="987"/>
      <c r="K106" s="988"/>
      <c r="L106" s="989" t="s">
        <v>666</v>
      </c>
    </row>
    <row r="107" spans="1:12" ht="94.5" x14ac:dyDescent="0.25">
      <c r="A107" s="984" t="s">
        <v>667</v>
      </c>
      <c r="B107" s="985" t="s">
        <v>668</v>
      </c>
      <c r="C107" s="986">
        <v>0</v>
      </c>
      <c r="D107" s="986">
        <v>493896</v>
      </c>
      <c r="E107" s="986">
        <v>493896</v>
      </c>
      <c r="F107" s="986">
        <v>0</v>
      </c>
      <c r="G107" s="986">
        <v>493896</v>
      </c>
      <c r="H107" s="986">
        <v>0</v>
      </c>
      <c r="I107" s="986">
        <v>0</v>
      </c>
      <c r="J107" s="987"/>
      <c r="K107" s="988"/>
      <c r="L107" s="989" t="s">
        <v>669</v>
      </c>
    </row>
    <row r="108" spans="1:12" ht="78.75" x14ac:dyDescent="0.25">
      <c r="A108" s="984" t="s">
        <v>670</v>
      </c>
      <c r="B108" s="985" t="s">
        <v>671</v>
      </c>
      <c r="C108" s="986">
        <v>0</v>
      </c>
      <c r="D108" s="986">
        <v>424652</v>
      </c>
      <c r="E108" s="986">
        <v>424652</v>
      </c>
      <c r="F108" s="986">
        <v>0</v>
      </c>
      <c r="G108" s="986">
        <v>0</v>
      </c>
      <c r="H108" s="986">
        <v>0</v>
      </c>
      <c r="I108" s="986">
        <v>0</v>
      </c>
      <c r="J108" s="987"/>
      <c r="K108" s="988"/>
      <c r="L108" s="989" t="s">
        <v>672</v>
      </c>
    </row>
    <row r="109" spans="1:12" ht="78.75" x14ac:dyDescent="0.25">
      <c r="A109" s="984" t="s">
        <v>673</v>
      </c>
      <c r="B109" s="985" t="s">
        <v>674</v>
      </c>
      <c r="C109" s="986">
        <v>0</v>
      </c>
      <c r="D109" s="986">
        <v>370948</v>
      </c>
      <c r="E109" s="986">
        <v>370948</v>
      </c>
      <c r="F109" s="986">
        <v>0</v>
      </c>
      <c r="G109" s="986">
        <v>370872.65</v>
      </c>
      <c r="H109" s="986">
        <v>0</v>
      </c>
      <c r="I109" s="986">
        <v>0</v>
      </c>
      <c r="J109" s="987"/>
      <c r="K109" s="988"/>
      <c r="L109" s="989" t="s">
        <v>675</v>
      </c>
    </row>
    <row r="110" spans="1:12" ht="110.25" x14ac:dyDescent="0.25">
      <c r="A110" s="984" t="s">
        <v>676</v>
      </c>
      <c r="B110" s="985" t="s">
        <v>677</v>
      </c>
      <c r="C110" s="986">
        <v>0</v>
      </c>
      <c r="D110" s="986">
        <v>1095825</v>
      </c>
      <c r="E110" s="986">
        <v>1095825</v>
      </c>
      <c r="F110" s="986">
        <v>0</v>
      </c>
      <c r="G110" s="986">
        <v>0</v>
      </c>
      <c r="H110" s="986">
        <v>0</v>
      </c>
      <c r="I110" s="986">
        <v>0</v>
      </c>
      <c r="J110" s="987"/>
      <c r="K110" s="988"/>
      <c r="L110" s="989" t="s">
        <v>678</v>
      </c>
    </row>
    <row r="111" spans="1:12" ht="110.25" x14ac:dyDescent="0.25">
      <c r="A111" s="984" t="s">
        <v>679</v>
      </c>
      <c r="B111" s="985" t="s">
        <v>680</v>
      </c>
      <c r="C111" s="986">
        <v>0</v>
      </c>
      <c r="D111" s="986">
        <v>414002</v>
      </c>
      <c r="E111" s="986">
        <v>414002</v>
      </c>
      <c r="F111" s="986">
        <v>0</v>
      </c>
      <c r="G111" s="986">
        <v>0</v>
      </c>
      <c r="H111" s="986">
        <v>0</v>
      </c>
      <c r="I111" s="986">
        <v>0</v>
      </c>
      <c r="J111" s="987"/>
      <c r="K111" s="988"/>
      <c r="L111" s="989" t="s">
        <v>681</v>
      </c>
    </row>
    <row r="112" spans="1:12" ht="94.5" x14ac:dyDescent="0.25">
      <c r="A112" s="984" t="s">
        <v>682</v>
      </c>
      <c r="B112" s="985" t="s">
        <v>683</v>
      </c>
      <c r="C112" s="986">
        <v>0</v>
      </c>
      <c r="D112" s="986">
        <v>371525</v>
      </c>
      <c r="E112" s="986">
        <v>371525</v>
      </c>
      <c r="F112" s="986">
        <v>0</v>
      </c>
      <c r="G112" s="986">
        <v>0</v>
      </c>
      <c r="H112" s="986">
        <v>0</v>
      </c>
      <c r="I112" s="986">
        <v>0</v>
      </c>
      <c r="J112" s="987"/>
      <c r="K112" s="988"/>
      <c r="L112" s="989" t="s">
        <v>684</v>
      </c>
    </row>
    <row r="113" spans="1:12" ht="47.25" x14ac:dyDescent="0.25">
      <c r="A113" s="984" t="s">
        <v>685</v>
      </c>
      <c r="B113" s="985" t="s">
        <v>686</v>
      </c>
      <c r="C113" s="986">
        <v>0</v>
      </c>
      <c r="D113" s="986">
        <v>535466</v>
      </c>
      <c r="E113" s="986">
        <v>535466</v>
      </c>
      <c r="F113" s="986">
        <v>0</v>
      </c>
      <c r="G113" s="986">
        <v>0</v>
      </c>
      <c r="H113" s="986">
        <v>0</v>
      </c>
      <c r="I113" s="986">
        <v>0</v>
      </c>
      <c r="J113" s="987"/>
      <c r="K113" s="988"/>
      <c r="L113" s="989" t="s">
        <v>687</v>
      </c>
    </row>
    <row r="114" spans="1:12" ht="47.25" x14ac:dyDescent="0.25">
      <c r="A114" s="984" t="s">
        <v>688</v>
      </c>
      <c r="B114" s="985" t="s">
        <v>689</v>
      </c>
      <c r="C114" s="986">
        <v>0</v>
      </c>
      <c r="D114" s="986">
        <v>415339</v>
      </c>
      <c r="E114" s="986">
        <v>415339</v>
      </c>
      <c r="F114" s="986">
        <v>0</v>
      </c>
      <c r="G114" s="986">
        <v>0</v>
      </c>
      <c r="H114" s="986">
        <v>0</v>
      </c>
      <c r="I114" s="986">
        <v>0</v>
      </c>
      <c r="J114" s="987"/>
      <c r="K114" s="988"/>
      <c r="L114" s="989" t="s">
        <v>690</v>
      </c>
    </row>
    <row r="115" spans="1:12" ht="126" x14ac:dyDescent="0.25">
      <c r="A115" s="984" t="s">
        <v>691</v>
      </c>
      <c r="B115" s="985" t="s">
        <v>692</v>
      </c>
      <c r="C115" s="986">
        <v>0</v>
      </c>
      <c r="D115" s="986">
        <v>595098</v>
      </c>
      <c r="E115" s="986">
        <v>595098</v>
      </c>
      <c r="F115" s="986">
        <v>0</v>
      </c>
      <c r="G115" s="986">
        <v>0</v>
      </c>
      <c r="H115" s="986">
        <v>0</v>
      </c>
      <c r="I115" s="986">
        <v>0</v>
      </c>
      <c r="J115" s="987"/>
      <c r="K115" s="988"/>
      <c r="L115" s="989" t="s">
        <v>693</v>
      </c>
    </row>
    <row r="116" spans="1:12" ht="110.25" x14ac:dyDescent="0.25">
      <c r="A116" s="984" t="s">
        <v>694</v>
      </c>
      <c r="B116" s="985" t="s">
        <v>695</v>
      </c>
      <c r="C116" s="986">
        <v>0</v>
      </c>
      <c r="D116" s="986">
        <v>512700</v>
      </c>
      <c r="E116" s="986">
        <v>512700</v>
      </c>
      <c r="F116" s="986">
        <v>0</v>
      </c>
      <c r="G116" s="986">
        <v>0</v>
      </c>
      <c r="H116" s="986">
        <v>0</v>
      </c>
      <c r="I116" s="986">
        <v>0</v>
      </c>
      <c r="J116" s="987"/>
      <c r="K116" s="988"/>
      <c r="L116" s="989" t="s">
        <v>696</v>
      </c>
    </row>
    <row r="117" spans="1:12" ht="63" x14ac:dyDescent="0.25">
      <c r="A117" s="984" t="s">
        <v>697</v>
      </c>
      <c r="B117" s="985" t="s">
        <v>698</v>
      </c>
      <c r="C117" s="986">
        <v>0</v>
      </c>
      <c r="D117" s="986">
        <v>884710</v>
      </c>
      <c r="E117" s="986">
        <v>884710</v>
      </c>
      <c r="F117" s="986">
        <v>0</v>
      </c>
      <c r="G117" s="986">
        <v>884710</v>
      </c>
      <c r="H117" s="986">
        <v>0</v>
      </c>
      <c r="I117" s="986">
        <v>0</v>
      </c>
      <c r="J117" s="987"/>
      <c r="K117" s="988"/>
      <c r="L117" s="989" t="s">
        <v>699</v>
      </c>
    </row>
    <row r="118" spans="1:12" ht="126" x14ac:dyDescent="0.25">
      <c r="A118" s="984" t="s">
        <v>700</v>
      </c>
      <c r="B118" s="985" t="s">
        <v>701</v>
      </c>
      <c r="C118" s="986">
        <v>0</v>
      </c>
      <c r="D118" s="986">
        <v>1580570</v>
      </c>
      <c r="E118" s="986">
        <v>1580570</v>
      </c>
      <c r="F118" s="986">
        <v>0</v>
      </c>
      <c r="G118" s="986">
        <v>0</v>
      </c>
      <c r="H118" s="986">
        <v>0</v>
      </c>
      <c r="I118" s="986">
        <v>0</v>
      </c>
      <c r="J118" s="987"/>
      <c r="K118" s="988"/>
      <c r="L118" s="989" t="s">
        <v>651</v>
      </c>
    </row>
    <row r="119" spans="1:12" ht="78.75" x14ac:dyDescent="0.25">
      <c r="A119" s="984" t="s">
        <v>702</v>
      </c>
      <c r="B119" s="985" t="s">
        <v>703</v>
      </c>
      <c r="C119" s="986">
        <v>0</v>
      </c>
      <c r="D119" s="986">
        <v>534989</v>
      </c>
      <c r="E119" s="986">
        <v>534989</v>
      </c>
      <c r="F119" s="986">
        <v>0</v>
      </c>
      <c r="G119" s="986">
        <v>0</v>
      </c>
      <c r="H119" s="986">
        <v>0</v>
      </c>
      <c r="I119" s="986">
        <v>0</v>
      </c>
      <c r="J119" s="987"/>
      <c r="K119" s="988"/>
      <c r="L119" s="989" t="s">
        <v>704</v>
      </c>
    </row>
    <row r="120" spans="1:12" ht="94.5" x14ac:dyDescent="0.25">
      <c r="A120" s="984" t="s">
        <v>705</v>
      </c>
      <c r="B120" s="985" t="s">
        <v>706</v>
      </c>
      <c r="C120" s="986">
        <v>0</v>
      </c>
      <c r="D120" s="986">
        <v>865327</v>
      </c>
      <c r="E120" s="986">
        <v>865327</v>
      </c>
      <c r="F120" s="986">
        <v>0</v>
      </c>
      <c r="G120" s="986">
        <v>0</v>
      </c>
      <c r="H120" s="986">
        <v>0</v>
      </c>
      <c r="I120" s="986">
        <v>0</v>
      </c>
      <c r="J120" s="987"/>
      <c r="K120" s="988"/>
      <c r="L120" s="989" t="s">
        <v>707</v>
      </c>
    </row>
    <row r="121" spans="1:12" ht="173.25" x14ac:dyDescent="0.25">
      <c r="A121" s="984" t="s">
        <v>708</v>
      </c>
      <c r="B121" s="985" t="s">
        <v>709</v>
      </c>
      <c r="C121" s="986">
        <v>0</v>
      </c>
      <c r="D121" s="986">
        <v>469153</v>
      </c>
      <c r="E121" s="986">
        <v>469153</v>
      </c>
      <c r="F121" s="986">
        <v>0</v>
      </c>
      <c r="G121" s="986">
        <v>0</v>
      </c>
      <c r="H121" s="986">
        <v>0</v>
      </c>
      <c r="I121" s="986">
        <v>0</v>
      </c>
      <c r="J121" s="987"/>
      <c r="K121" s="988"/>
      <c r="L121" s="989" t="s">
        <v>710</v>
      </c>
    </row>
    <row r="122" spans="1:12" ht="94.5" x14ac:dyDescent="0.25">
      <c r="A122" s="984" t="s">
        <v>711</v>
      </c>
      <c r="B122" s="985" t="s">
        <v>712</v>
      </c>
      <c r="C122" s="986">
        <v>0</v>
      </c>
      <c r="D122" s="986">
        <v>503843</v>
      </c>
      <c r="E122" s="986">
        <v>503843</v>
      </c>
      <c r="F122" s="986">
        <v>0</v>
      </c>
      <c r="G122" s="986">
        <v>0</v>
      </c>
      <c r="H122" s="986">
        <v>0</v>
      </c>
      <c r="I122" s="986">
        <v>0</v>
      </c>
      <c r="J122" s="987"/>
      <c r="K122" s="988"/>
      <c r="L122" s="989" t="s">
        <v>713</v>
      </c>
    </row>
    <row r="123" spans="1:12" ht="94.5" x14ac:dyDescent="0.25">
      <c r="A123" s="984" t="s">
        <v>714</v>
      </c>
      <c r="B123" s="985" t="s">
        <v>715</v>
      </c>
      <c r="C123" s="986">
        <v>0</v>
      </c>
      <c r="D123" s="986">
        <v>458763</v>
      </c>
      <c r="E123" s="986">
        <v>458763</v>
      </c>
      <c r="F123" s="986">
        <v>0</v>
      </c>
      <c r="G123" s="986">
        <v>0</v>
      </c>
      <c r="H123" s="986">
        <v>0</v>
      </c>
      <c r="I123" s="986">
        <v>0</v>
      </c>
      <c r="J123" s="987"/>
      <c r="K123" s="988"/>
      <c r="L123" s="989" t="s">
        <v>716</v>
      </c>
    </row>
    <row r="124" spans="1:12" ht="126" x14ac:dyDescent="0.25">
      <c r="A124" s="984" t="s">
        <v>717</v>
      </c>
      <c r="B124" s="985" t="s">
        <v>718</v>
      </c>
      <c r="C124" s="986">
        <v>0</v>
      </c>
      <c r="D124" s="986">
        <v>549455</v>
      </c>
      <c r="E124" s="986">
        <v>549455</v>
      </c>
      <c r="F124" s="986">
        <v>0</v>
      </c>
      <c r="G124" s="986">
        <v>549215.78</v>
      </c>
      <c r="H124" s="986">
        <v>0</v>
      </c>
      <c r="I124" s="986">
        <v>0</v>
      </c>
      <c r="J124" s="987"/>
      <c r="K124" s="988"/>
      <c r="L124" s="989" t="s">
        <v>719</v>
      </c>
    </row>
    <row r="125" spans="1:12" ht="63" x14ac:dyDescent="0.25">
      <c r="A125" s="984" t="s">
        <v>720</v>
      </c>
      <c r="B125" s="985" t="s">
        <v>721</v>
      </c>
      <c r="C125" s="986">
        <v>0</v>
      </c>
      <c r="D125" s="986">
        <v>392664</v>
      </c>
      <c r="E125" s="986">
        <v>392664</v>
      </c>
      <c r="F125" s="986">
        <v>0</v>
      </c>
      <c r="G125" s="986">
        <v>0</v>
      </c>
      <c r="H125" s="986">
        <v>0</v>
      </c>
      <c r="I125" s="986">
        <v>0</v>
      </c>
      <c r="J125" s="987"/>
      <c r="K125" s="988"/>
      <c r="L125" s="989" t="s">
        <v>722</v>
      </c>
    </row>
    <row r="126" spans="1:12" ht="63" x14ac:dyDescent="0.25">
      <c r="A126" s="984" t="s">
        <v>723</v>
      </c>
      <c r="B126" s="985" t="s">
        <v>724</v>
      </c>
      <c r="C126" s="986">
        <v>0</v>
      </c>
      <c r="D126" s="986">
        <v>761075</v>
      </c>
      <c r="E126" s="986">
        <v>761075</v>
      </c>
      <c r="F126" s="986">
        <v>0</v>
      </c>
      <c r="G126" s="986">
        <v>0</v>
      </c>
      <c r="H126" s="986">
        <v>0</v>
      </c>
      <c r="I126" s="986">
        <v>0</v>
      </c>
      <c r="J126" s="987"/>
      <c r="K126" s="988"/>
      <c r="L126" s="989" t="s">
        <v>725</v>
      </c>
    </row>
    <row r="127" spans="1:12" ht="94.5" x14ac:dyDescent="0.25">
      <c r="A127" s="984" t="s">
        <v>726</v>
      </c>
      <c r="B127" s="985" t="s">
        <v>727</v>
      </c>
      <c r="C127" s="986">
        <v>0</v>
      </c>
      <c r="D127" s="986">
        <v>742430</v>
      </c>
      <c r="E127" s="986">
        <v>742430</v>
      </c>
      <c r="F127" s="986">
        <v>0</v>
      </c>
      <c r="G127" s="986">
        <v>0</v>
      </c>
      <c r="H127" s="986">
        <v>0</v>
      </c>
      <c r="I127" s="986">
        <v>0</v>
      </c>
      <c r="J127" s="987"/>
      <c r="K127" s="988"/>
      <c r="L127" s="989" t="s">
        <v>728</v>
      </c>
    </row>
    <row r="128" spans="1:12" ht="78.75" x14ac:dyDescent="0.25">
      <c r="A128" s="984" t="s">
        <v>729</v>
      </c>
      <c r="B128" s="985" t="s">
        <v>730</v>
      </c>
      <c r="C128" s="986">
        <v>0</v>
      </c>
      <c r="D128" s="986">
        <v>981230</v>
      </c>
      <c r="E128" s="986">
        <v>981230</v>
      </c>
      <c r="F128" s="986">
        <v>0</v>
      </c>
      <c r="G128" s="986">
        <v>0</v>
      </c>
      <c r="H128" s="986">
        <v>0</v>
      </c>
      <c r="I128" s="986">
        <v>0</v>
      </c>
      <c r="J128" s="987"/>
      <c r="K128" s="988"/>
      <c r="L128" s="989" t="s">
        <v>731</v>
      </c>
    </row>
    <row r="129" spans="1:12" ht="63" x14ac:dyDescent="0.25">
      <c r="A129" s="984" t="s">
        <v>732</v>
      </c>
      <c r="B129" s="985" t="s">
        <v>733</v>
      </c>
      <c r="C129" s="986">
        <v>0</v>
      </c>
      <c r="D129" s="986">
        <v>444926</v>
      </c>
      <c r="E129" s="986">
        <v>444926</v>
      </c>
      <c r="F129" s="986">
        <v>0</v>
      </c>
      <c r="G129" s="986">
        <v>0</v>
      </c>
      <c r="H129" s="986">
        <v>0</v>
      </c>
      <c r="I129" s="986">
        <v>0</v>
      </c>
      <c r="J129" s="987"/>
      <c r="K129" s="988"/>
      <c r="L129" s="989" t="s">
        <v>734</v>
      </c>
    </row>
    <row r="130" spans="1:12" ht="78.75" x14ac:dyDescent="0.25">
      <c r="A130" s="984" t="s">
        <v>735</v>
      </c>
      <c r="B130" s="985" t="s">
        <v>736</v>
      </c>
      <c r="C130" s="986">
        <v>0</v>
      </c>
      <c r="D130" s="986">
        <v>468351</v>
      </c>
      <c r="E130" s="986">
        <v>468351</v>
      </c>
      <c r="F130" s="986">
        <v>0</v>
      </c>
      <c r="G130" s="986">
        <v>0</v>
      </c>
      <c r="H130" s="986">
        <v>0</v>
      </c>
      <c r="I130" s="986">
        <v>0</v>
      </c>
      <c r="J130" s="987"/>
      <c r="K130" s="988"/>
      <c r="L130" s="989" t="s">
        <v>737</v>
      </c>
    </row>
    <row r="131" spans="1:12" ht="94.5" x14ac:dyDescent="0.25">
      <c r="A131" s="984" t="s">
        <v>738</v>
      </c>
      <c r="B131" s="985" t="s">
        <v>739</v>
      </c>
      <c r="C131" s="986">
        <v>0</v>
      </c>
      <c r="D131" s="986">
        <v>497247</v>
      </c>
      <c r="E131" s="986">
        <v>497247</v>
      </c>
      <c r="F131" s="986">
        <v>0</v>
      </c>
      <c r="G131" s="986">
        <v>496817.84</v>
      </c>
      <c r="H131" s="986">
        <v>0</v>
      </c>
      <c r="I131" s="986">
        <v>0</v>
      </c>
      <c r="J131" s="987"/>
      <c r="K131" s="988"/>
      <c r="L131" s="989" t="s">
        <v>740</v>
      </c>
    </row>
    <row r="132" spans="1:12" ht="63" x14ac:dyDescent="0.25">
      <c r="A132" s="984" t="s">
        <v>741</v>
      </c>
      <c r="B132" s="985" t="s">
        <v>742</v>
      </c>
      <c r="C132" s="986">
        <v>0</v>
      </c>
      <c r="D132" s="986">
        <v>479263</v>
      </c>
      <c r="E132" s="986">
        <v>479263</v>
      </c>
      <c r="F132" s="986">
        <v>0</v>
      </c>
      <c r="G132" s="986">
        <v>0</v>
      </c>
      <c r="H132" s="986">
        <v>0</v>
      </c>
      <c r="I132" s="986">
        <v>0</v>
      </c>
      <c r="J132" s="987"/>
      <c r="K132" s="988"/>
      <c r="L132" s="989" t="s">
        <v>743</v>
      </c>
    </row>
    <row r="133" spans="1:12" ht="189" x14ac:dyDescent="0.25">
      <c r="A133" s="984" t="s">
        <v>744</v>
      </c>
      <c r="B133" s="985" t="s">
        <v>745</v>
      </c>
      <c r="C133" s="986">
        <v>0</v>
      </c>
      <c r="D133" s="986">
        <v>407946</v>
      </c>
      <c r="E133" s="986">
        <v>407946</v>
      </c>
      <c r="F133" s="986">
        <v>0</v>
      </c>
      <c r="G133" s="986">
        <v>407786.63</v>
      </c>
      <c r="H133" s="986">
        <v>0</v>
      </c>
      <c r="I133" s="986">
        <v>0</v>
      </c>
      <c r="J133" s="987"/>
      <c r="K133" s="988"/>
      <c r="L133" s="989" t="s">
        <v>746</v>
      </c>
    </row>
    <row r="134" spans="1:12" ht="173.25" x14ac:dyDescent="0.25">
      <c r="A134" s="984" t="s">
        <v>747</v>
      </c>
      <c r="B134" s="985" t="s">
        <v>748</v>
      </c>
      <c r="C134" s="986">
        <v>0</v>
      </c>
      <c r="D134" s="986">
        <v>879004</v>
      </c>
      <c r="E134" s="986">
        <v>879004</v>
      </c>
      <c r="F134" s="986">
        <v>0</v>
      </c>
      <c r="G134" s="986">
        <v>878756.16</v>
      </c>
      <c r="H134" s="986">
        <v>0</v>
      </c>
      <c r="I134" s="986">
        <v>0</v>
      </c>
      <c r="J134" s="987"/>
      <c r="K134" s="988"/>
      <c r="L134" s="989" t="s">
        <v>749</v>
      </c>
    </row>
    <row r="135" spans="1:12" ht="63" x14ac:dyDescent="0.25">
      <c r="A135" s="984" t="s">
        <v>750</v>
      </c>
      <c r="B135" s="985" t="s">
        <v>751</v>
      </c>
      <c r="C135" s="986">
        <v>0</v>
      </c>
      <c r="D135" s="986">
        <v>400790</v>
      </c>
      <c r="E135" s="986">
        <v>400790</v>
      </c>
      <c r="F135" s="986">
        <v>0</v>
      </c>
      <c r="G135" s="986">
        <v>400790</v>
      </c>
      <c r="H135" s="986">
        <v>0</v>
      </c>
      <c r="I135" s="986">
        <v>0</v>
      </c>
      <c r="J135" s="987"/>
      <c r="K135" s="988"/>
      <c r="L135" s="989" t="s">
        <v>751</v>
      </c>
    </row>
    <row r="136" spans="1:12" ht="173.25" x14ac:dyDescent="0.25">
      <c r="A136" s="984" t="s">
        <v>752</v>
      </c>
      <c r="B136" s="985" t="s">
        <v>753</v>
      </c>
      <c r="C136" s="986">
        <v>0</v>
      </c>
      <c r="D136" s="986">
        <v>769676</v>
      </c>
      <c r="E136" s="986">
        <v>769676</v>
      </c>
      <c r="F136" s="986">
        <v>0</v>
      </c>
      <c r="G136" s="986">
        <v>0</v>
      </c>
      <c r="H136" s="986">
        <v>0</v>
      </c>
      <c r="I136" s="986">
        <v>0</v>
      </c>
      <c r="J136" s="987"/>
      <c r="K136" s="988"/>
      <c r="L136" s="989" t="s">
        <v>754</v>
      </c>
    </row>
    <row r="137" spans="1:12" ht="94.5" x14ac:dyDescent="0.25">
      <c r="A137" s="984" t="s">
        <v>755</v>
      </c>
      <c r="B137" s="985" t="s">
        <v>756</v>
      </c>
      <c r="C137" s="986">
        <v>0</v>
      </c>
      <c r="D137" s="986">
        <v>489196</v>
      </c>
      <c r="E137" s="986">
        <v>489196</v>
      </c>
      <c r="F137" s="986">
        <v>0</v>
      </c>
      <c r="G137" s="986">
        <v>488762.09</v>
      </c>
      <c r="H137" s="986">
        <v>0</v>
      </c>
      <c r="I137" s="986">
        <v>0</v>
      </c>
      <c r="J137" s="987"/>
      <c r="K137" s="988"/>
      <c r="L137" s="989" t="s">
        <v>757</v>
      </c>
    </row>
    <row r="138" spans="1:12" ht="78.75" x14ac:dyDescent="0.25">
      <c r="A138" s="984" t="s">
        <v>758</v>
      </c>
      <c r="B138" s="985" t="s">
        <v>759</v>
      </c>
      <c r="C138" s="986">
        <v>0</v>
      </c>
      <c r="D138" s="986">
        <v>466815</v>
      </c>
      <c r="E138" s="986">
        <v>466815</v>
      </c>
      <c r="F138" s="986">
        <v>0</v>
      </c>
      <c r="G138" s="986">
        <v>0</v>
      </c>
      <c r="H138" s="986">
        <v>0</v>
      </c>
      <c r="I138" s="986">
        <v>0</v>
      </c>
      <c r="J138" s="987"/>
      <c r="K138" s="988"/>
      <c r="L138" s="989" t="s">
        <v>760</v>
      </c>
    </row>
    <row r="139" spans="1:12" ht="141.75" x14ac:dyDescent="0.25">
      <c r="A139" s="984" t="s">
        <v>761</v>
      </c>
      <c r="B139" s="985" t="s">
        <v>762</v>
      </c>
      <c r="C139" s="986">
        <v>0</v>
      </c>
      <c r="D139" s="986">
        <v>1399511</v>
      </c>
      <c r="E139" s="986">
        <v>1399511</v>
      </c>
      <c r="F139" s="986">
        <v>0</v>
      </c>
      <c r="G139" s="986">
        <v>1399511</v>
      </c>
      <c r="H139" s="986">
        <v>0</v>
      </c>
      <c r="I139" s="986">
        <v>0</v>
      </c>
      <c r="J139" s="987"/>
      <c r="K139" s="988"/>
      <c r="L139" s="989" t="s">
        <v>763</v>
      </c>
    </row>
    <row r="140" spans="1:12" ht="173.25" x14ac:dyDescent="0.25">
      <c r="A140" s="984" t="s">
        <v>764</v>
      </c>
      <c r="B140" s="985" t="s">
        <v>765</v>
      </c>
      <c r="C140" s="986">
        <v>0</v>
      </c>
      <c r="D140" s="986">
        <v>983647</v>
      </c>
      <c r="E140" s="986">
        <v>983647</v>
      </c>
      <c r="F140" s="986">
        <v>0</v>
      </c>
      <c r="G140" s="986">
        <v>0</v>
      </c>
      <c r="H140" s="986">
        <v>0</v>
      </c>
      <c r="I140" s="986">
        <v>0</v>
      </c>
      <c r="J140" s="987"/>
      <c r="K140" s="988"/>
      <c r="L140" s="989" t="s">
        <v>766</v>
      </c>
    </row>
    <row r="141" spans="1:12" ht="110.25" x14ac:dyDescent="0.25">
      <c r="A141" s="984" t="s">
        <v>767</v>
      </c>
      <c r="B141" s="985" t="s">
        <v>768</v>
      </c>
      <c r="C141" s="986">
        <v>0</v>
      </c>
      <c r="D141" s="986">
        <v>504900</v>
      </c>
      <c r="E141" s="986">
        <v>504900</v>
      </c>
      <c r="F141" s="986">
        <v>0</v>
      </c>
      <c r="G141" s="986">
        <v>0</v>
      </c>
      <c r="H141" s="986">
        <v>0</v>
      </c>
      <c r="I141" s="986">
        <v>0</v>
      </c>
      <c r="J141" s="987"/>
      <c r="K141" s="988"/>
      <c r="L141" s="989" t="s">
        <v>769</v>
      </c>
    </row>
    <row r="142" spans="1:12" ht="63" x14ac:dyDescent="0.25">
      <c r="A142" s="984" t="s">
        <v>770</v>
      </c>
      <c r="B142" s="985" t="s">
        <v>771</v>
      </c>
      <c r="C142" s="986">
        <v>0</v>
      </c>
      <c r="D142" s="986">
        <v>1839620</v>
      </c>
      <c r="E142" s="986">
        <v>1839620</v>
      </c>
      <c r="F142" s="986">
        <v>0</v>
      </c>
      <c r="G142" s="986">
        <v>0</v>
      </c>
      <c r="H142" s="986">
        <v>0</v>
      </c>
      <c r="I142" s="986">
        <v>0</v>
      </c>
      <c r="J142" s="987"/>
      <c r="K142" s="988"/>
      <c r="L142" s="989" t="s">
        <v>772</v>
      </c>
    </row>
    <row r="143" spans="1:12" ht="204.75" x14ac:dyDescent="0.25">
      <c r="A143" s="984" t="s">
        <v>773</v>
      </c>
      <c r="B143" s="985" t="s">
        <v>774</v>
      </c>
      <c r="C143" s="986">
        <v>0</v>
      </c>
      <c r="D143" s="986">
        <v>586963</v>
      </c>
      <c r="E143" s="986">
        <v>586963</v>
      </c>
      <c r="F143" s="986">
        <v>0</v>
      </c>
      <c r="G143" s="986">
        <v>0</v>
      </c>
      <c r="H143" s="986">
        <v>0</v>
      </c>
      <c r="I143" s="986">
        <v>0</v>
      </c>
      <c r="J143" s="987"/>
      <c r="K143" s="988"/>
      <c r="L143" s="989" t="s">
        <v>775</v>
      </c>
    </row>
    <row r="144" spans="1:12" ht="126" x14ac:dyDescent="0.25">
      <c r="A144" s="984" t="s">
        <v>776</v>
      </c>
      <c r="B144" s="985" t="s">
        <v>777</v>
      </c>
      <c r="C144" s="986">
        <v>0</v>
      </c>
      <c r="D144" s="986">
        <v>368685</v>
      </c>
      <c r="E144" s="986">
        <v>368685</v>
      </c>
      <c r="F144" s="986">
        <v>0</v>
      </c>
      <c r="G144" s="986">
        <v>0</v>
      </c>
      <c r="H144" s="986">
        <v>0</v>
      </c>
      <c r="I144" s="986">
        <v>0</v>
      </c>
      <c r="J144" s="987"/>
      <c r="K144" s="988"/>
      <c r="L144" s="989" t="s">
        <v>778</v>
      </c>
    </row>
    <row r="145" spans="1:12" ht="110.25" x14ac:dyDescent="0.25">
      <c r="A145" s="984" t="s">
        <v>779</v>
      </c>
      <c r="B145" s="985" t="s">
        <v>780</v>
      </c>
      <c r="C145" s="986">
        <v>0</v>
      </c>
      <c r="D145" s="986">
        <v>565122</v>
      </c>
      <c r="E145" s="986">
        <v>565122</v>
      </c>
      <c r="F145" s="986">
        <v>0</v>
      </c>
      <c r="G145" s="986">
        <v>0</v>
      </c>
      <c r="H145" s="986">
        <v>0</v>
      </c>
      <c r="I145" s="986">
        <v>0</v>
      </c>
      <c r="J145" s="987"/>
      <c r="K145" s="988"/>
      <c r="L145" s="989" t="s">
        <v>781</v>
      </c>
    </row>
    <row r="146" spans="1:12" ht="189" x14ac:dyDescent="0.25">
      <c r="A146" s="984" t="s">
        <v>782</v>
      </c>
      <c r="B146" s="985" t="s">
        <v>783</v>
      </c>
      <c r="C146" s="986">
        <v>0</v>
      </c>
      <c r="D146" s="986">
        <v>808908</v>
      </c>
      <c r="E146" s="986">
        <v>808908</v>
      </c>
      <c r="F146" s="986">
        <v>0</v>
      </c>
      <c r="G146" s="986">
        <v>808601.03</v>
      </c>
      <c r="H146" s="986">
        <v>0</v>
      </c>
      <c r="I146" s="986">
        <v>0</v>
      </c>
      <c r="J146" s="987"/>
      <c r="K146" s="988"/>
      <c r="L146" s="989" t="s">
        <v>784</v>
      </c>
    </row>
    <row r="147" spans="1:12" ht="63" x14ac:dyDescent="0.25">
      <c r="A147" s="984" t="s">
        <v>785</v>
      </c>
      <c r="B147" s="985" t="s">
        <v>786</v>
      </c>
      <c r="C147" s="986">
        <v>0</v>
      </c>
      <c r="D147" s="986">
        <v>497978</v>
      </c>
      <c r="E147" s="986">
        <v>497978</v>
      </c>
      <c r="F147" s="986">
        <v>0</v>
      </c>
      <c r="G147" s="986">
        <v>0</v>
      </c>
      <c r="H147" s="986">
        <v>0</v>
      </c>
      <c r="I147" s="986">
        <v>0</v>
      </c>
      <c r="J147" s="987"/>
      <c r="K147" s="988"/>
      <c r="L147" s="989" t="s">
        <v>787</v>
      </c>
    </row>
    <row r="148" spans="1:12" ht="63" x14ac:dyDescent="0.25">
      <c r="A148" s="984" t="s">
        <v>788</v>
      </c>
      <c r="B148" s="985" t="s">
        <v>789</v>
      </c>
      <c r="C148" s="986">
        <v>0</v>
      </c>
      <c r="D148" s="986">
        <v>678172</v>
      </c>
      <c r="E148" s="986">
        <v>678172</v>
      </c>
      <c r="F148" s="986">
        <v>0</v>
      </c>
      <c r="G148" s="986">
        <v>0</v>
      </c>
      <c r="H148" s="986">
        <v>0</v>
      </c>
      <c r="I148" s="986">
        <v>0</v>
      </c>
      <c r="J148" s="987"/>
      <c r="K148" s="988"/>
      <c r="L148" s="989" t="s">
        <v>790</v>
      </c>
    </row>
    <row r="149" spans="1:12" ht="63" x14ac:dyDescent="0.25">
      <c r="A149" s="984" t="s">
        <v>791</v>
      </c>
      <c r="B149" s="985" t="s">
        <v>792</v>
      </c>
      <c r="C149" s="986">
        <v>0</v>
      </c>
      <c r="D149" s="986">
        <v>962496</v>
      </c>
      <c r="E149" s="986">
        <v>962496</v>
      </c>
      <c r="F149" s="986">
        <v>0</v>
      </c>
      <c r="G149" s="986">
        <v>0</v>
      </c>
      <c r="H149" s="986">
        <v>0</v>
      </c>
      <c r="I149" s="986">
        <v>0</v>
      </c>
      <c r="J149" s="987"/>
      <c r="K149" s="988"/>
      <c r="L149" s="989" t="s">
        <v>793</v>
      </c>
    </row>
    <row r="150" spans="1:12" ht="94.5" x14ac:dyDescent="0.25">
      <c r="A150" s="984" t="s">
        <v>794</v>
      </c>
      <c r="B150" s="985" t="s">
        <v>795</v>
      </c>
      <c r="C150" s="986">
        <v>0</v>
      </c>
      <c r="D150" s="986">
        <v>449785</v>
      </c>
      <c r="E150" s="986">
        <v>449785</v>
      </c>
      <c r="F150" s="986">
        <v>0</v>
      </c>
      <c r="G150" s="986">
        <v>449386.56</v>
      </c>
      <c r="H150" s="986">
        <v>0</v>
      </c>
      <c r="I150" s="986">
        <v>0</v>
      </c>
      <c r="J150" s="987"/>
      <c r="K150" s="988"/>
      <c r="L150" s="989" t="s">
        <v>796</v>
      </c>
    </row>
    <row r="151" spans="1:12" ht="47.25" x14ac:dyDescent="0.25">
      <c r="A151" s="984" t="s">
        <v>797</v>
      </c>
      <c r="B151" s="985" t="s">
        <v>798</v>
      </c>
      <c r="C151" s="986">
        <v>0</v>
      </c>
      <c r="D151" s="986">
        <v>690347</v>
      </c>
      <c r="E151" s="986">
        <v>690347</v>
      </c>
      <c r="F151" s="986">
        <v>0</v>
      </c>
      <c r="G151" s="986">
        <v>0</v>
      </c>
      <c r="H151" s="986">
        <v>0</v>
      </c>
      <c r="I151" s="986">
        <v>0</v>
      </c>
      <c r="J151" s="987"/>
      <c r="K151" s="988"/>
      <c r="L151" s="989" t="s">
        <v>799</v>
      </c>
    </row>
    <row r="152" spans="1:12" ht="94.5" x14ac:dyDescent="0.25">
      <c r="A152" s="984" t="s">
        <v>800</v>
      </c>
      <c r="B152" s="985" t="s">
        <v>801</v>
      </c>
      <c r="C152" s="986">
        <v>0</v>
      </c>
      <c r="D152" s="986">
        <v>602952</v>
      </c>
      <c r="E152" s="986">
        <v>602952</v>
      </c>
      <c r="F152" s="986">
        <v>0</v>
      </c>
      <c r="G152" s="986">
        <v>0</v>
      </c>
      <c r="H152" s="986">
        <v>0</v>
      </c>
      <c r="I152" s="986">
        <v>0</v>
      </c>
      <c r="J152" s="987"/>
      <c r="K152" s="988"/>
      <c r="L152" s="989" t="s">
        <v>802</v>
      </c>
    </row>
    <row r="153" spans="1:12" ht="94.5" x14ac:dyDescent="0.25">
      <c r="A153" s="984" t="s">
        <v>803</v>
      </c>
      <c r="B153" s="985" t="s">
        <v>804</v>
      </c>
      <c r="C153" s="986">
        <v>0</v>
      </c>
      <c r="D153" s="986">
        <v>436555</v>
      </c>
      <c r="E153" s="986">
        <v>436555</v>
      </c>
      <c r="F153" s="986">
        <v>0</v>
      </c>
      <c r="G153" s="986">
        <v>436177.98</v>
      </c>
      <c r="H153" s="986">
        <v>0</v>
      </c>
      <c r="I153" s="986">
        <v>0</v>
      </c>
      <c r="J153" s="987"/>
      <c r="K153" s="988"/>
      <c r="L153" s="989" t="s">
        <v>805</v>
      </c>
    </row>
    <row r="154" spans="1:12" ht="78.75" x14ac:dyDescent="0.25">
      <c r="A154" s="984" t="s">
        <v>806</v>
      </c>
      <c r="B154" s="985" t="s">
        <v>807</v>
      </c>
      <c r="C154" s="986">
        <v>0</v>
      </c>
      <c r="D154" s="986">
        <v>417186</v>
      </c>
      <c r="E154" s="986">
        <v>417186</v>
      </c>
      <c r="F154" s="986">
        <v>0</v>
      </c>
      <c r="G154" s="986">
        <v>0</v>
      </c>
      <c r="H154" s="986">
        <v>0</v>
      </c>
      <c r="I154" s="986">
        <v>0</v>
      </c>
      <c r="J154" s="987"/>
      <c r="K154" s="988"/>
      <c r="L154" s="989" t="s">
        <v>808</v>
      </c>
    </row>
    <row r="155" spans="1:12" ht="126" x14ac:dyDescent="0.25">
      <c r="A155" s="984" t="s">
        <v>809</v>
      </c>
      <c r="B155" s="985" t="s">
        <v>810</v>
      </c>
      <c r="C155" s="986">
        <v>0</v>
      </c>
      <c r="D155" s="986">
        <v>620357</v>
      </c>
      <c r="E155" s="986">
        <v>620357</v>
      </c>
      <c r="F155" s="986">
        <v>0</v>
      </c>
      <c r="G155" s="986">
        <v>0</v>
      </c>
      <c r="H155" s="986">
        <v>0</v>
      </c>
      <c r="I155" s="986">
        <v>0</v>
      </c>
      <c r="J155" s="987"/>
      <c r="K155" s="988"/>
      <c r="L155" s="989" t="s">
        <v>811</v>
      </c>
    </row>
    <row r="156" spans="1:12" ht="110.25" x14ac:dyDescent="0.25">
      <c r="A156" s="984" t="s">
        <v>812</v>
      </c>
      <c r="B156" s="985" t="s">
        <v>813</v>
      </c>
      <c r="C156" s="986">
        <v>0</v>
      </c>
      <c r="D156" s="986">
        <v>436975</v>
      </c>
      <c r="E156" s="986">
        <v>436975</v>
      </c>
      <c r="F156" s="986">
        <v>0</v>
      </c>
      <c r="G156" s="986">
        <v>0</v>
      </c>
      <c r="H156" s="986">
        <v>0</v>
      </c>
      <c r="I156" s="986">
        <v>0</v>
      </c>
      <c r="J156" s="987"/>
      <c r="K156" s="988"/>
      <c r="L156" s="989" t="s">
        <v>814</v>
      </c>
    </row>
    <row r="157" spans="1:12" ht="173.25" x14ac:dyDescent="0.25">
      <c r="A157" s="984" t="s">
        <v>815</v>
      </c>
      <c r="B157" s="985" t="s">
        <v>816</v>
      </c>
      <c r="C157" s="986">
        <v>0</v>
      </c>
      <c r="D157" s="986">
        <v>1024872</v>
      </c>
      <c r="E157" s="986">
        <v>1024872</v>
      </c>
      <c r="F157" s="986">
        <v>0</v>
      </c>
      <c r="G157" s="986">
        <v>1024586.52</v>
      </c>
      <c r="H157" s="986">
        <v>0</v>
      </c>
      <c r="I157" s="986">
        <v>0</v>
      </c>
      <c r="J157" s="987"/>
      <c r="K157" s="988"/>
      <c r="L157" s="989" t="s">
        <v>817</v>
      </c>
    </row>
    <row r="158" spans="1:12" ht="94.5" x14ac:dyDescent="0.25">
      <c r="A158" s="984" t="s">
        <v>818</v>
      </c>
      <c r="B158" s="985" t="s">
        <v>819</v>
      </c>
      <c r="C158" s="986">
        <v>0</v>
      </c>
      <c r="D158" s="986">
        <v>673201</v>
      </c>
      <c r="E158" s="986">
        <v>673201</v>
      </c>
      <c r="F158" s="986">
        <v>0</v>
      </c>
      <c r="G158" s="986">
        <v>672601.51</v>
      </c>
      <c r="H158" s="986">
        <v>0</v>
      </c>
      <c r="I158" s="986">
        <v>0</v>
      </c>
      <c r="J158" s="987"/>
      <c r="K158" s="988"/>
      <c r="L158" s="989" t="s">
        <v>820</v>
      </c>
    </row>
    <row r="159" spans="1:12" ht="141.75" x14ac:dyDescent="0.25">
      <c r="A159" s="984" t="s">
        <v>821</v>
      </c>
      <c r="B159" s="985" t="s">
        <v>822</v>
      </c>
      <c r="C159" s="986">
        <v>0</v>
      </c>
      <c r="D159" s="986">
        <v>452592</v>
      </c>
      <c r="E159" s="986">
        <v>452592</v>
      </c>
      <c r="F159" s="986">
        <v>0</v>
      </c>
      <c r="G159" s="986">
        <v>0</v>
      </c>
      <c r="H159" s="986">
        <v>0</v>
      </c>
      <c r="I159" s="986">
        <v>0</v>
      </c>
      <c r="J159" s="987"/>
      <c r="K159" s="988"/>
      <c r="L159" s="989" t="s">
        <v>823</v>
      </c>
    </row>
    <row r="160" spans="1:12" ht="63" x14ac:dyDescent="0.25">
      <c r="A160" s="984" t="s">
        <v>824</v>
      </c>
      <c r="B160" s="985" t="s">
        <v>825</v>
      </c>
      <c r="C160" s="986">
        <v>0</v>
      </c>
      <c r="D160" s="986">
        <v>578778</v>
      </c>
      <c r="E160" s="986">
        <v>578778</v>
      </c>
      <c r="F160" s="986">
        <v>0</v>
      </c>
      <c r="G160" s="986">
        <v>0</v>
      </c>
      <c r="H160" s="986">
        <v>0</v>
      </c>
      <c r="I160" s="986">
        <v>0</v>
      </c>
      <c r="J160" s="987"/>
      <c r="K160" s="988"/>
      <c r="L160" s="989" t="s">
        <v>826</v>
      </c>
    </row>
    <row r="161" spans="1:12" ht="173.25" x14ac:dyDescent="0.25">
      <c r="A161" s="984" t="s">
        <v>827</v>
      </c>
      <c r="B161" s="985" t="s">
        <v>828</v>
      </c>
      <c r="C161" s="986">
        <v>0</v>
      </c>
      <c r="D161" s="986">
        <v>473793</v>
      </c>
      <c r="E161" s="986">
        <v>473793</v>
      </c>
      <c r="F161" s="986">
        <v>0</v>
      </c>
      <c r="G161" s="986">
        <v>0</v>
      </c>
      <c r="H161" s="986">
        <v>0</v>
      </c>
      <c r="I161" s="986">
        <v>0</v>
      </c>
      <c r="J161" s="987"/>
      <c r="K161" s="988"/>
      <c r="L161" s="989" t="s">
        <v>829</v>
      </c>
    </row>
    <row r="162" spans="1:12" ht="94.5" x14ac:dyDescent="0.25">
      <c r="A162" s="984" t="s">
        <v>830</v>
      </c>
      <c r="B162" s="985" t="s">
        <v>831</v>
      </c>
      <c r="C162" s="986">
        <v>0</v>
      </c>
      <c r="D162" s="986">
        <v>398364</v>
      </c>
      <c r="E162" s="986">
        <v>398364</v>
      </c>
      <c r="F162" s="986">
        <v>0</v>
      </c>
      <c r="G162" s="986">
        <v>398021.33</v>
      </c>
      <c r="H162" s="986">
        <v>0</v>
      </c>
      <c r="I162" s="986">
        <v>0</v>
      </c>
      <c r="J162" s="987"/>
      <c r="K162" s="988"/>
      <c r="L162" s="989" t="s">
        <v>832</v>
      </c>
    </row>
    <row r="163" spans="1:12" ht="126" x14ac:dyDescent="0.25">
      <c r="A163" s="984" t="s">
        <v>833</v>
      </c>
      <c r="B163" s="985" t="s">
        <v>834</v>
      </c>
      <c r="C163" s="986">
        <v>0</v>
      </c>
      <c r="D163" s="986">
        <v>1777547</v>
      </c>
      <c r="E163" s="986">
        <v>1777547</v>
      </c>
      <c r="F163" s="986">
        <v>0</v>
      </c>
      <c r="G163" s="986">
        <v>0</v>
      </c>
      <c r="H163" s="986">
        <v>0</v>
      </c>
      <c r="I163" s="986">
        <v>0</v>
      </c>
      <c r="J163" s="987"/>
      <c r="K163" s="988"/>
      <c r="L163" s="989" t="s">
        <v>835</v>
      </c>
    </row>
    <row r="164" spans="1:12" ht="78.75" x14ac:dyDescent="0.25">
      <c r="A164" s="984" t="s">
        <v>836</v>
      </c>
      <c r="B164" s="985" t="s">
        <v>837</v>
      </c>
      <c r="C164" s="986">
        <v>0</v>
      </c>
      <c r="D164" s="986">
        <v>1174554</v>
      </c>
      <c r="E164" s="986">
        <v>1174554</v>
      </c>
      <c r="F164" s="986">
        <v>0</v>
      </c>
      <c r="G164" s="986">
        <v>0</v>
      </c>
      <c r="H164" s="986">
        <v>0</v>
      </c>
      <c r="I164" s="986">
        <v>0</v>
      </c>
      <c r="J164" s="987"/>
      <c r="K164" s="988"/>
      <c r="L164" s="989" t="s">
        <v>838</v>
      </c>
    </row>
    <row r="165" spans="1:12" ht="173.25" x14ac:dyDescent="0.25">
      <c r="A165" s="984" t="s">
        <v>839</v>
      </c>
      <c r="B165" s="985" t="s">
        <v>840</v>
      </c>
      <c r="C165" s="986">
        <v>0</v>
      </c>
      <c r="D165" s="986">
        <v>1111173</v>
      </c>
      <c r="E165" s="986">
        <v>1111173</v>
      </c>
      <c r="F165" s="986">
        <v>0</v>
      </c>
      <c r="G165" s="986">
        <v>0</v>
      </c>
      <c r="H165" s="986">
        <v>0</v>
      </c>
      <c r="I165" s="986">
        <v>0</v>
      </c>
      <c r="J165" s="987"/>
      <c r="K165" s="988"/>
      <c r="L165" s="989" t="s">
        <v>841</v>
      </c>
    </row>
    <row r="166" spans="1:12" ht="173.25" x14ac:dyDescent="0.25">
      <c r="A166" s="984" t="s">
        <v>842</v>
      </c>
      <c r="B166" s="985" t="s">
        <v>843</v>
      </c>
      <c r="C166" s="986">
        <v>0</v>
      </c>
      <c r="D166" s="986">
        <v>675682</v>
      </c>
      <c r="E166" s="986">
        <v>675682</v>
      </c>
      <c r="F166" s="986">
        <v>0</v>
      </c>
      <c r="G166" s="986">
        <v>675318.06</v>
      </c>
      <c r="H166" s="986">
        <v>0</v>
      </c>
      <c r="I166" s="986">
        <v>0</v>
      </c>
      <c r="J166" s="987"/>
      <c r="K166" s="988"/>
      <c r="L166" s="989" t="s">
        <v>844</v>
      </c>
    </row>
    <row r="167" spans="1:12" ht="157.5" x14ac:dyDescent="0.25">
      <c r="A167" s="984" t="s">
        <v>845</v>
      </c>
      <c r="B167" s="985" t="s">
        <v>846</v>
      </c>
      <c r="C167" s="986">
        <v>0</v>
      </c>
      <c r="D167" s="986">
        <v>1515601</v>
      </c>
      <c r="E167" s="986">
        <v>1515601</v>
      </c>
      <c r="F167" s="986">
        <v>0</v>
      </c>
      <c r="G167" s="986">
        <v>0</v>
      </c>
      <c r="H167" s="986">
        <v>0</v>
      </c>
      <c r="I167" s="986">
        <v>0</v>
      </c>
      <c r="J167" s="987"/>
      <c r="K167" s="988"/>
      <c r="L167" s="989" t="s">
        <v>847</v>
      </c>
    </row>
    <row r="168" spans="1:12" ht="126" x14ac:dyDescent="0.25">
      <c r="A168" s="984" t="s">
        <v>848</v>
      </c>
      <c r="B168" s="985" t="s">
        <v>849</v>
      </c>
      <c r="C168" s="986">
        <v>0</v>
      </c>
      <c r="D168" s="986">
        <v>614239</v>
      </c>
      <c r="E168" s="986">
        <v>614239</v>
      </c>
      <c r="F168" s="986">
        <v>0</v>
      </c>
      <c r="G168" s="986">
        <v>0</v>
      </c>
      <c r="H168" s="986">
        <v>0</v>
      </c>
      <c r="I168" s="986">
        <v>0</v>
      </c>
      <c r="J168" s="987"/>
      <c r="K168" s="988"/>
      <c r="L168" s="989" t="s">
        <v>850</v>
      </c>
    </row>
    <row r="169" spans="1:12" ht="63" x14ac:dyDescent="0.25">
      <c r="A169" s="984" t="s">
        <v>851</v>
      </c>
      <c r="B169" s="985" t="s">
        <v>852</v>
      </c>
      <c r="C169" s="986">
        <v>0</v>
      </c>
      <c r="D169" s="986">
        <v>418873</v>
      </c>
      <c r="E169" s="986">
        <v>418873</v>
      </c>
      <c r="F169" s="986">
        <v>0</v>
      </c>
      <c r="G169" s="986">
        <v>418873</v>
      </c>
      <c r="H169" s="986">
        <v>0</v>
      </c>
      <c r="I169" s="986">
        <v>0</v>
      </c>
      <c r="J169" s="987"/>
      <c r="K169" s="988"/>
      <c r="L169" s="989" t="s">
        <v>853</v>
      </c>
    </row>
    <row r="170" spans="1:12" ht="94.5" x14ac:dyDescent="0.25">
      <c r="A170" s="984" t="s">
        <v>854</v>
      </c>
      <c r="B170" s="985" t="s">
        <v>855</v>
      </c>
      <c r="C170" s="986">
        <v>0</v>
      </c>
      <c r="D170" s="986">
        <v>486293</v>
      </c>
      <c r="E170" s="986">
        <v>486293</v>
      </c>
      <c r="F170" s="986">
        <v>0</v>
      </c>
      <c r="G170" s="986">
        <v>485874.22</v>
      </c>
      <c r="H170" s="986">
        <v>0</v>
      </c>
      <c r="I170" s="986">
        <v>0</v>
      </c>
      <c r="J170" s="987"/>
      <c r="K170" s="988"/>
      <c r="L170" s="989" t="s">
        <v>856</v>
      </c>
    </row>
    <row r="171" spans="1:12" ht="63" x14ac:dyDescent="0.25">
      <c r="A171" s="984" t="s">
        <v>857</v>
      </c>
      <c r="B171" s="985" t="s">
        <v>858</v>
      </c>
      <c r="C171" s="986">
        <v>0</v>
      </c>
      <c r="D171" s="986">
        <v>458177</v>
      </c>
      <c r="E171" s="986">
        <v>458177</v>
      </c>
      <c r="F171" s="986">
        <v>0</v>
      </c>
      <c r="G171" s="986">
        <v>0</v>
      </c>
      <c r="H171" s="986">
        <v>0</v>
      </c>
      <c r="I171" s="986">
        <v>0</v>
      </c>
      <c r="J171" s="987"/>
      <c r="K171" s="988"/>
      <c r="L171" s="989" t="s">
        <v>859</v>
      </c>
    </row>
    <row r="172" spans="1:12" ht="189" x14ac:dyDescent="0.25">
      <c r="A172" s="984" t="s">
        <v>860</v>
      </c>
      <c r="B172" s="985" t="s">
        <v>861</v>
      </c>
      <c r="C172" s="986">
        <v>0</v>
      </c>
      <c r="D172" s="986">
        <v>506260</v>
      </c>
      <c r="E172" s="986">
        <v>506260</v>
      </c>
      <c r="F172" s="986">
        <v>0</v>
      </c>
      <c r="G172" s="986">
        <v>506080.24</v>
      </c>
      <c r="H172" s="986">
        <v>0</v>
      </c>
      <c r="I172" s="986">
        <v>0</v>
      </c>
      <c r="J172" s="987"/>
      <c r="K172" s="988"/>
      <c r="L172" s="989" t="s">
        <v>862</v>
      </c>
    </row>
    <row r="173" spans="1:12" ht="78.75" x14ac:dyDescent="0.25">
      <c r="A173" s="984" t="s">
        <v>863</v>
      </c>
      <c r="B173" s="985" t="s">
        <v>864</v>
      </c>
      <c r="C173" s="986">
        <v>0</v>
      </c>
      <c r="D173" s="986">
        <v>513723</v>
      </c>
      <c r="E173" s="986">
        <v>513723</v>
      </c>
      <c r="F173" s="986">
        <v>0</v>
      </c>
      <c r="G173" s="986">
        <v>0</v>
      </c>
      <c r="H173" s="986">
        <v>0</v>
      </c>
      <c r="I173" s="986">
        <v>0</v>
      </c>
      <c r="J173" s="987"/>
      <c r="K173" s="988"/>
      <c r="L173" s="989" t="s">
        <v>865</v>
      </c>
    </row>
    <row r="174" spans="1:12" ht="63" x14ac:dyDescent="0.25">
      <c r="A174" s="984" t="s">
        <v>866</v>
      </c>
      <c r="B174" s="985" t="s">
        <v>867</v>
      </c>
      <c r="C174" s="986">
        <v>0</v>
      </c>
      <c r="D174" s="986">
        <v>905865</v>
      </c>
      <c r="E174" s="986">
        <v>905865</v>
      </c>
      <c r="F174" s="986">
        <v>0</v>
      </c>
      <c r="G174" s="986">
        <v>0</v>
      </c>
      <c r="H174" s="986">
        <v>0</v>
      </c>
      <c r="I174" s="986">
        <v>0</v>
      </c>
      <c r="J174" s="987"/>
      <c r="K174" s="988"/>
      <c r="L174" s="989" t="s">
        <v>868</v>
      </c>
    </row>
    <row r="175" spans="1:12" ht="94.5" x14ac:dyDescent="0.25">
      <c r="A175" s="984" t="s">
        <v>869</v>
      </c>
      <c r="B175" s="985" t="s">
        <v>870</v>
      </c>
      <c r="C175" s="986">
        <v>0</v>
      </c>
      <c r="D175" s="986">
        <v>822141</v>
      </c>
      <c r="E175" s="986">
        <v>822141</v>
      </c>
      <c r="F175" s="986">
        <v>0</v>
      </c>
      <c r="G175" s="986">
        <v>821438.54</v>
      </c>
      <c r="H175" s="986">
        <v>0</v>
      </c>
      <c r="I175" s="986">
        <v>0</v>
      </c>
      <c r="J175" s="987"/>
      <c r="K175" s="988"/>
      <c r="L175" s="989" t="s">
        <v>871</v>
      </c>
    </row>
    <row r="176" spans="1:12" ht="78.75" x14ac:dyDescent="0.25">
      <c r="A176" s="984" t="s">
        <v>872</v>
      </c>
      <c r="B176" s="985" t="s">
        <v>873</v>
      </c>
      <c r="C176" s="986">
        <v>0</v>
      </c>
      <c r="D176" s="986">
        <v>440898</v>
      </c>
      <c r="E176" s="986">
        <v>440898</v>
      </c>
      <c r="F176" s="986">
        <v>0</v>
      </c>
      <c r="G176" s="986">
        <v>0</v>
      </c>
      <c r="H176" s="986">
        <v>0</v>
      </c>
      <c r="I176" s="986">
        <v>0</v>
      </c>
      <c r="J176" s="987"/>
      <c r="K176" s="988"/>
      <c r="L176" s="989" t="s">
        <v>874</v>
      </c>
    </row>
    <row r="177" spans="1:12" ht="94.5" x14ac:dyDescent="0.25">
      <c r="A177" s="984" t="s">
        <v>875</v>
      </c>
      <c r="B177" s="985" t="s">
        <v>876</v>
      </c>
      <c r="C177" s="986">
        <v>0</v>
      </c>
      <c r="D177" s="986">
        <v>496485</v>
      </c>
      <c r="E177" s="986">
        <v>496485</v>
      </c>
      <c r="F177" s="986">
        <v>0</v>
      </c>
      <c r="G177" s="986">
        <v>496049.63</v>
      </c>
      <c r="H177" s="986">
        <v>0</v>
      </c>
      <c r="I177" s="986">
        <v>0</v>
      </c>
      <c r="J177" s="987"/>
      <c r="K177" s="988"/>
      <c r="L177" s="989" t="s">
        <v>877</v>
      </c>
    </row>
    <row r="178" spans="1:12" ht="141.75" x14ac:dyDescent="0.25">
      <c r="A178" s="984" t="s">
        <v>878</v>
      </c>
      <c r="B178" s="985" t="s">
        <v>879</v>
      </c>
      <c r="C178" s="986">
        <v>0</v>
      </c>
      <c r="D178" s="986">
        <v>989992</v>
      </c>
      <c r="E178" s="986">
        <v>989992</v>
      </c>
      <c r="F178" s="986">
        <v>0</v>
      </c>
      <c r="G178" s="986">
        <v>0</v>
      </c>
      <c r="H178" s="986">
        <v>0</v>
      </c>
      <c r="I178" s="986">
        <v>0</v>
      </c>
      <c r="J178" s="987"/>
      <c r="K178" s="988"/>
      <c r="L178" s="989" t="s">
        <v>880</v>
      </c>
    </row>
    <row r="179" spans="1:12" ht="189" x14ac:dyDescent="0.25">
      <c r="A179" s="984" t="s">
        <v>881</v>
      </c>
      <c r="B179" s="985" t="s">
        <v>882</v>
      </c>
      <c r="C179" s="986">
        <v>0</v>
      </c>
      <c r="D179" s="986">
        <v>586876</v>
      </c>
      <c r="E179" s="986">
        <v>586876</v>
      </c>
      <c r="F179" s="986">
        <v>0</v>
      </c>
      <c r="G179" s="986">
        <v>585366.72</v>
      </c>
      <c r="H179" s="986">
        <v>0</v>
      </c>
      <c r="I179" s="986">
        <v>0</v>
      </c>
      <c r="J179" s="987"/>
      <c r="K179" s="988"/>
      <c r="L179" s="989" t="s">
        <v>883</v>
      </c>
    </row>
    <row r="180" spans="1:12" ht="63" x14ac:dyDescent="0.25">
      <c r="A180" s="984" t="s">
        <v>884</v>
      </c>
      <c r="B180" s="985" t="s">
        <v>885</v>
      </c>
      <c r="C180" s="986">
        <v>0</v>
      </c>
      <c r="D180" s="986">
        <v>575864</v>
      </c>
      <c r="E180" s="986">
        <v>575864</v>
      </c>
      <c r="F180" s="986">
        <v>0</v>
      </c>
      <c r="G180" s="986">
        <v>0</v>
      </c>
      <c r="H180" s="986">
        <v>0</v>
      </c>
      <c r="I180" s="986">
        <v>0</v>
      </c>
      <c r="J180" s="987"/>
      <c r="K180" s="988"/>
      <c r="L180" s="989" t="s">
        <v>886</v>
      </c>
    </row>
    <row r="181" spans="1:12" ht="47.25" x14ac:dyDescent="0.25">
      <c r="A181" s="984" t="s">
        <v>887</v>
      </c>
      <c r="B181" s="985" t="s">
        <v>888</v>
      </c>
      <c r="C181" s="986">
        <v>0</v>
      </c>
      <c r="D181" s="986">
        <v>487608</v>
      </c>
      <c r="E181" s="986">
        <v>487608</v>
      </c>
      <c r="F181" s="986">
        <v>0</v>
      </c>
      <c r="G181" s="986">
        <v>0</v>
      </c>
      <c r="H181" s="986">
        <v>0</v>
      </c>
      <c r="I181" s="986">
        <v>0</v>
      </c>
      <c r="J181" s="987"/>
      <c r="K181" s="988"/>
      <c r="L181" s="989" t="s">
        <v>889</v>
      </c>
    </row>
    <row r="182" spans="1:12" ht="110.25" x14ac:dyDescent="0.25">
      <c r="A182" s="984" t="s">
        <v>890</v>
      </c>
      <c r="B182" s="985" t="s">
        <v>891</v>
      </c>
      <c r="C182" s="986">
        <v>0</v>
      </c>
      <c r="D182" s="986">
        <v>558968</v>
      </c>
      <c r="E182" s="986">
        <v>558968</v>
      </c>
      <c r="F182" s="986">
        <v>0</v>
      </c>
      <c r="G182" s="986">
        <v>0</v>
      </c>
      <c r="H182" s="986">
        <v>0</v>
      </c>
      <c r="I182" s="986">
        <v>0</v>
      </c>
      <c r="J182" s="987"/>
      <c r="K182" s="988"/>
      <c r="L182" s="989" t="s">
        <v>892</v>
      </c>
    </row>
    <row r="183" spans="1:12" ht="110.25" x14ac:dyDescent="0.25">
      <c r="A183" s="984" t="s">
        <v>893</v>
      </c>
      <c r="B183" s="985" t="s">
        <v>894</v>
      </c>
      <c r="C183" s="986">
        <v>0</v>
      </c>
      <c r="D183" s="986">
        <v>467215</v>
      </c>
      <c r="E183" s="986">
        <v>467215</v>
      </c>
      <c r="F183" s="986">
        <v>0</v>
      </c>
      <c r="G183" s="986">
        <v>0</v>
      </c>
      <c r="H183" s="986">
        <v>0</v>
      </c>
      <c r="I183" s="986">
        <v>0</v>
      </c>
      <c r="J183" s="987"/>
      <c r="K183" s="988"/>
      <c r="L183" s="989" t="s">
        <v>895</v>
      </c>
    </row>
    <row r="184" spans="1:12" ht="189" x14ac:dyDescent="0.25">
      <c r="A184" s="984" t="s">
        <v>896</v>
      </c>
      <c r="B184" s="985" t="s">
        <v>897</v>
      </c>
      <c r="C184" s="986">
        <v>0</v>
      </c>
      <c r="D184" s="986">
        <v>590534</v>
      </c>
      <c r="E184" s="986">
        <v>590534</v>
      </c>
      <c r="F184" s="986">
        <v>0</v>
      </c>
      <c r="G184" s="986">
        <v>589756.43999999994</v>
      </c>
      <c r="H184" s="986">
        <v>0</v>
      </c>
      <c r="I184" s="986">
        <v>0</v>
      </c>
      <c r="J184" s="987"/>
      <c r="K184" s="988"/>
      <c r="L184" s="989" t="s">
        <v>898</v>
      </c>
    </row>
    <row r="185" spans="1:12" ht="110.25" x14ac:dyDescent="0.25">
      <c r="A185" s="984" t="s">
        <v>899</v>
      </c>
      <c r="B185" s="985" t="s">
        <v>900</v>
      </c>
      <c r="C185" s="986">
        <v>0</v>
      </c>
      <c r="D185" s="986">
        <v>565844</v>
      </c>
      <c r="E185" s="986">
        <v>565844</v>
      </c>
      <c r="F185" s="986">
        <v>0</v>
      </c>
      <c r="G185" s="986">
        <v>565783.56999999995</v>
      </c>
      <c r="H185" s="986">
        <v>0</v>
      </c>
      <c r="I185" s="986">
        <v>0</v>
      </c>
      <c r="J185" s="987"/>
      <c r="K185" s="988"/>
      <c r="L185" s="989" t="s">
        <v>901</v>
      </c>
    </row>
    <row r="186" spans="1:12" ht="63" x14ac:dyDescent="0.25">
      <c r="A186" s="984" t="s">
        <v>902</v>
      </c>
      <c r="B186" s="985" t="s">
        <v>903</v>
      </c>
      <c r="C186" s="986">
        <v>0</v>
      </c>
      <c r="D186" s="986">
        <v>564546</v>
      </c>
      <c r="E186" s="986">
        <v>564546</v>
      </c>
      <c r="F186" s="986">
        <v>0</v>
      </c>
      <c r="G186" s="986">
        <v>0</v>
      </c>
      <c r="H186" s="986">
        <v>0</v>
      </c>
      <c r="I186" s="986">
        <v>0</v>
      </c>
      <c r="J186" s="987"/>
      <c r="K186" s="988"/>
      <c r="L186" s="989" t="s">
        <v>904</v>
      </c>
    </row>
    <row r="187" spans="1:12" ht="110.25" x14ac:dyDescent="0.25">
      <c r="A187" s="984" t="s">
        <v>905</v>
      </c>
      <c r="B187" s="985" t="s">
        <v>906</v>
      </c>
      <c r="C187" s="986">
        <v>0</v>
      </c>
      <c r="D187" s="986">
        <v>509236</v>
      </c>
      <c r="E187" s="986">
        <v>509236</v>
      </c>
      <c r="F187" s="986">
        <v>0</v>
      </c>
      <c r="G187" s="986">
        <v>0</v>
      </c>
      <c r="H187" s="986">
        <v>0</v>
      </c>
      <c r="I187" s="986">
        <v>0</v>
      </c>
      <c r="J187" s="987"/>
      <c r="K187" s="988"/>
      <c r="L187" s="989" t="s">
        <v>907</v>
      </c>
    </row>
    <row r="188" spans="1:12" ht="94.5" x14ac:dyDescent="0.25">
      <c r="A188" s="984" t="s">
        <v>908</v>
      </c>
      <c r="B188" s="985" t="s">
        <v>909</v>
      </c>
      <c r="C188" s="986">
        <v>0</v>
      </c>
      <c r="D188" s="986">
        <v>548413</v>
      </c>
      <c r="E188" s="986">
        <v>548413</v>
      </c>
      <c r="F188" s="986">
        <v>0</v>
      </c>
      <c r="G188" s="986">
        <v>547941.53</v>
      </c>
      <c r="H188" s="986">
        <v>0</v>
      </c>
      <c r="I188" s="986">
        <v>0</v>
      </c>
      <c r="J188" s="987"/>
      <c r="K188" s="988"/>
      <c r="L188" s="989" t="s">
        <v>910</v>
      </c>
    </row>
    <row r="189" spans="1:12" ht="78.75" x14ac:dyDescent="0.25">
      <c r="A189" s="984" t="s">
        <v>911</v>
      </c>
      <c r="B189" s="985" t="s">
        <v>912</v>
      </c>
      <c r="C189" s="986">
        <v>0</v>
      </c>
      <c r="D189" s="986">
        <v>1382725</v>
      </c>
      <c r="E189" s="986">
        <v>1382725</v>
      </c>
      <c r="F189" s="986">
        <v>0</v>
      </c>
      <c r="G189" s="986">
        <v>0</v>
      </c>
      <c r="H189" s="986">
        <v>0</v>
      </c>
      <c r="I189" s="986">
        <v>0</v>
      </c>
      <c r="J189" s="987"/>
      <c r="K189" s="988"/>
      <c r="L189" s="989" t="s">
        <v>913</v>
      </c>
    </row>
    <row r="190" spans="1:12" ht="94.5" x14ac:dyDescent="0.25">
      <c r="A190" s="984" t="s">
        <v>914</v>
      </c>
      <c r="B190" s="985" t="s">
        <v>915</v>
      </c>
      <c r="C190" s="986">
        <v>0</v>
      </c>
      <c r="D190" s="986">
        <v>802354</v>
      </c>
      <c r="E190" s="986">
        <v>802354</v>
      </c>
      <c r="F190" s="986">
        <v>0</v>
      </c>
      <c r="G190" s="986">
        <v>801672.22</v>
      </c>
      <c r="H190" s="986">
        <v>0</v>
      </c>
      <c r="I190" s="986">
        <v>0</v>
      </c>
      <c r="J190" s="987"/>
      <c r="K190" s="988"/>
      <c r="L190" s="989" t="s">
        <v>916</v>
      </c>
    </row>
    <row r="191" spans="1:12" ht="63" x14ac:dyDescent="0.25">
      <c r="A191" s="984" t="s">
        <v>917</v>
      </c>
      <c r="B191" s="985" t="s">
        <v>918</v>
      </c>
      <c r="C191" s="986">
        <v>0</v>
      </c>
      <c r="D191" s="986">
        <v>678527</v>
      </c>
      <c r="E191" s="986">
        <v>678527</v>
      </c>
      <c r="F191" s="986">
        <v>0</v>
      </c>
      <c r="G191" s="986">
        <v>0</v>
      </c>
      <c r="H191" s="986">
        <v>0</v>
      </c>
      <c r="I191" s="986">
        <v>0</v>
      </c>
      <c r="J191" s="987"/>
      <c r="K191" s="988"/>
      <c r="L191" s="989" t="s">
        <v>919</v>
      </c>
    </row>
    <row r="192" spans="1:12" ht="94.5" x14ac:dyDescent="0.25">
      <c r="A192" s="984" t="s">
        <v>920</v>
      </c>
      <c r="B192" s="985" t="s">
        <v>921</v>
      </c>
      <c r="C192" s="986">
        <v>0</v>
      </c>
      <c r="D192" s="986">
        <v>427537</v>
      </c>
      <c r="E192" s="986">
        <v>427537</v>
      </c>
      <c r="F192" s="986">
        <v>0</v>
      </c>
      <c r="G192" s="986">
        <v>427171.86</v>
      </c>
      <c r="H192" s="986">
        <v>0</v>
      </c>
      <c r="I192" s="986">
        <v>0</v>
      </c>
      <c r="J192" s="987"/>
      <c r="K192" s="988"/>
      <c r="L192" s="989" t="s">
        <v>922</v>
      </c>
    </row>
    <row r="193" spans="1:12" ht="94.5" x14ac:dyDescent="0.25">
      <c r="A193" s="984" t="s">
        <v>923</v>
      </c>
      <c r="B193" s="985" t="s">
        <v>924</v>
      </c>
      <c r="C193" s="986">
        <v>0</v>
      </c>
      <c r="D193" s="986">
        <v>838631</v>
      </c>
      <c r="E193" s="986">
        <v>838631</v>
      </c>
      <c r="F193" s="986">
        <v>0</v>
      </c>
      <c r="G193" s="986">
        <v>837906.51</v>
      </c>
      <c r="H193" s="986">
        <v>0</v>
      </c>
      <c r="I193" s="986">
        <v>0</v>
      </c>
      <c r="J193" s="987"/>
      <c r="K193" s="988"/>
      <c r="L193" s="989" t="s">
        <v>925</v>
      </c>
    </row>
    <row r="194" spans="1:12" ht="141.75" x14ac:dyDescent="0.25">
      <c r="A194" s="984" t="s">
        <v>926</v>
      </c>
      <c r="B194" s="985" t="s">
        <v>927</v>
      </c>
      <c r="C194" s="986">
        <v>0</v>
      </c>
      <c r="D194" s="986">
        <v>540602</v>
      </c>
      <c r="E194" s="986">
        <v>540602</v>
      </c>
      <c r="F194" s="986">
        <v>0</v>
      </c>
      <c r="G194" s="986">
        <v>0</v>
      </c>
      <c r="H194" s="986">
        <v>0</v>
      </c>
      <c r="I194" s="986">
        <v>0</v>
      </c>
      <c r="J194" s="987"/>
      <c r="K194" s="988"/>
      <c r="L194" s="989" t="s">
        <v>928</v>
      </c>
    </row>
    <row r="195" spans="1:12" ht="94.5" x14ac:dyDescent="0.25">
      <c r="A195" s="984" t="s">
        <v>929</v>
      </c>
      <c r="B195" s="985" t="s">
        <v>930</v>
      </c>
      <c r="C195" s="986">
        <v>0</v>
      </c>
      <c r="D195" s="986">
        <v>1136322</v>
      </c>
      <c r="E195" s="986">
        <v>1136322</v>
      </c>
      <c r="F195" s="986">
        <v>0</v>
      </c>
      <c r="G195" s="986">
        <v>1136322</v>
      </c>
      <c r="H195" s="986">
        <v>0</v>
      </c>
      <c r="I195" s="986">
        <v>0</v>
      </c>
      <c r="J195" s="987"/>
      <c r="K195" s="988"/>
      <c r="L195" s="989" t="s">
        <v>931</v>
      </c>
    </row>
    <row r="196" spans="1:12" ht="189" x14ac:dyDescent="0.25">
      <c r="A196" s="984" t="s">
        <v>932</v>
      </c>
      <c r="B196" s="985" t="s">
        <v>933</v>
      </c>
      <c r="C196" s="986">
        <v>0</v>
      </c>
      <c r="D196" s="986">
        <v>393864</v>
      </c>
      <c r="E196" s="986">
        <v>393864</v>
      </c>
      <c r="F196" s="986">
        <v>0</v>
      </c>
      <c r="G196" s="986">
        <v>392396.41</v>
      </c>
      <c r="H196" s="986">
        <v>0</v>
      </c>
      <c r="I196" s="986">
        <v>0</v>
      </c>
      <c r="J196" s="987"/>
      <c r="K196" s="988"/>
      <c r="L196" s="989" t="s">
        <v>934</v>
      </c>
    </row>
    <row r="197" spans="1:12" ht="94.5" x14ac:dyDescent="0.25">
      <c r="A197" s="984" t="s">
        <v>935</v>
      </c>
      <c r="B197" s="985" t="s">
        <v>936</v>
      </c>
      <c r="C197" s="986">
        <v>0</v>
      </c>
      <c r="D197" s="986">
        <v>703943</v>
      </c>
      <c r="E197" s="986">
        <v>703943</v>
      </c>
      <c r="F197" s="986">
        <v>0</v>
      </c>
      <c r="G197" s="986">
        <v>703312.7</v>
      </c>
      <c r="H197" s="986">
        <v>0</v>
      </c>
      <c r="I197" s="986">
        <v>0</v>
      </c>
      <c r="J197" s="987"/>
      <c r="K197" s="988"/>
      <c r="L197" s="989" t="s">
        <v>937</v>
      </c>
    </row>
    <row r="198" spans="1:12" ht="157.5" x14ac:dyDescent="0.25">
      <c r="A198" s="984" t="s">
        <v>938</v>
      </c>
      <c r="B198" s="985" t="s">
        <v>939</v>
      </c>
      <c r="C198" s="986">
        <v>0</v>
      </c>
      <c r="D198" s="986">
        <v>963358</v>
      </c>
      <c r="E198" s="986">
        <v>963358</v>
      </c>
      <c r="F198" s="986">
        <v>0</v>
      </c>
      <c r="G198" s="986">
        <v>0</v>
      </c>
      <c r="H198" s="986">
        <v>0</v>
      </c>
      <c r="I198" s="986">
        <v>0</v>
      </c>
      <c r="J198" s="987"/>
      <c r="K198" s="988"/>
      <c r="L198" s="989" t="s">
        <v>940</v>
      </c>
    </row>
    <row r="199" spans="1:12" ht="173.25" x14ac:dyDescent="0.25">
      <c r="A199" s="984" t="s">
        <v>941</v>
      </c>
      <c r="B199" s="985" t="s">
        <v>942</v>
      </c>
      <c r="C199" s="986">
        <v>0</v>
      </c>
      <c r="D199" s="986">
        <v>445437</v>
      </c>
      <c r="E199" s="986">
        <v>445437</v>
      </c>
      <c r="F199" s="986">
        <v>0</v>
      </c>
      <c r="G199" s="986">
        <v>445316.92</v>
      </c>
      <c r="H199" s="986">
        <v>0</v>
      </c>
      <c r="I199" s="986">
        <v>0</v>
      </c>
      <c r="J199" s="987"/>
      <c r="K199" s="988"/>
      <c r="L199" s="989" t="s">
        <v>943</v>
      </c>
    </row>
    <row r="200" spans="1:12" ht="78.75" x14ac:dyDescent="0.25">
      <c r="A200" s="984" t="s">
        <v>944</v>
      </c>
      <c r="B200" s="985" t="s">
        <v>945</v>
      </c>
      <c r="C200" s="986">
        <v>0</v>
      </c>
      <c r="D200" s="986">
        <v>460105</v>
      </c>
      <c r="E200" s="986">
        <v>460105</v>
      </c>
      <c r="F200" s="986">
        <v>0</v>
      </c>
      <c r="G200" s="986">
        <v>0</v>
      </c>
      <c r="H200" s="986">
        <v>0</v>
      </c>
      <c r="I200" s="986">
        <v>0</v>
      </c>
      <c r="J200" s="987"/>
      <c r="K200" s="988"/>
      <c r="L200" s="989" t="s">
        <v>946</v>
      </c>
    </row>
    <row r="201" spans="1:12" ht="94.5" x14ac:dyDescent="0.25">
      <c r="A201" s="984" t="s">
        <v>947</v>
      </c>
      <c r="B201" s="985" t="s">
        <v>948</v>
      </c>
      <c r="C201" s="986">
        <v>0</v>
      </c>
      <c r="D201" s="986">
        <v>389174</v>
      </c>
      <c r="E201" s="986">
        <v>389174</v>
      </c>
      <c r="F201" s="986">
        <v>0</v>
      </c>
      <c r="G201" s="986">
        <v>0</v>
      </c>
      <c r="H201" s="986">
        <v>0</v>
      </c>
      <c r="I201" s="986">
        <v>0</v>
      </c>
      <c r="J201" s="987"/>
      <c r="K201" s="988"/>
      <c r="L201" s="989" t="s">
        <v>949</v>
      </c>
    </row>
    <row r="202" spans="1:12" ht="157.5" x14ac:dyDescent="0.25">
      <c r="A202" s="984" t="s">
        <v>950</v>
      </c>
      <c r="B202" s="985" t="s">
        <v>951</v>
      </c>
      <c r="C202" s="986">
        <v>0</v>
      </c>
      <c r="D202" s="986">
        <v>1095632</v>
      </c>
      <c r="E202" s="986">
        <v>1095632</v>
      </c>
      <c r="F202" s="986">
        <v>0</v>
      </c>
      <c r="G202" s="986">
        <v>1095333.77</v>
      </c>
      <c r="H202" s="986">
        <v>0</v>
      </c>
      <c r="I202" s="986">
        <v>0</v>
      </c>
      <c r="J202" s="987"/>
      <c r="K202" s="988"/>
      <c r="L202" s="989" t="s">
        <v>952</v>
      </c>
    </row>
    <row r="203" spans="1:12" ht="94.5" x14ac:dyDescent="0.25">
      <c r="A203" s="984" t="s">
        <v>953</v>
      </c>
      <c r="B203" s="985" t="s">
        <v>954</v>
      </c>
      <c r="C203" s="986">
        <v>0</v>
      </c>
      <c r="D203" s="986">
        <v>401121</v>
      </c>
      <c r="E203" s="986">
        <v>401121</v>
      </c>
      <c r="F203" s="986">
        <v>0</v>
      </c>
      <c r="G203" s="986">
        <v>400783.46</v>
      </c>
      <c r="H203" s="986">
        <v>0</v>
      </c>
      <c r="I203" s="986">
        <v>0</v>
      </c>
      <c r="J203" s="987"/>
      <c r="K203" s="988"/>
      <c r="L203" s="989" t="s">
        <v>955</v>
      </c>
    </row>
    <row r="204" spans="1:12" ht="189" x14ac:dyDescent="0.25">
      <c r="A204" s="984" t="s">
        <v>956</v>
      </c>
      <c r="B204" s="985" t="s">
        <v>957</v>
      </c>
      <c r="C204" s="986">
        <v>0</v>
      </c>
      <c r="D204" s="986">
        <v>1109660</v>
      </c>
      <c r="E204" s="986">
        <v>1109660</v>
      </c>
      <c r="F204" s="986">
        <v>0</v>
      </c>
      <c r="G204" s="986">
        <v>1108987.83</v>
      </c>
      <c r="H204" s="986">
        <v>0</v>
      </c>
      <c r="I204" s="986">
        <v>0</v>
      </c>
      <c r="J204" s="987"/>
      <c r="K204" s="988"/>
      <c r="L204" s="989" t="s">
        <v>958</v>
      </c>
    </row>
    <row r="205" spans="1:12" ht="173.25" x14ac:dyDescent="0.25">
      <c r="A205" s="984" t="s">
        <v>959</v>
      </c>
      <c r="B205" s="985" t="s">
        <v>960</v>
      </c>
      <c r="C205" s="986">
        <v>0</v>
      </c>
      <c r="D205" s="986">
        <v>470090</v>
      </c>
      <c r="E205" s="986">
        <v>470090</v>
      </c>
      <c r="F205" s="986">
        <v>0</v>
      </c>
      <c r="G205" s="986">
        <v>0</v>
      </c>
      <c r="H205" s="986">
        <v>0</v>
      </c>
      <c r="I205" s="986">
        <v>0</v>
      </c>
      <c r="J205" s="987"/>
      <c r="K205" s="988"/>
      <c r="L205" s="989" t="s">
        <v>829</v>
      </c>
    </row>
    <row r="206" spans="1:12" ht="173.25" x14ac:dyDescent="0.25">
      <c r="A206" s="984" t="s">
        <v>961</v>
      </c>
      <c r="B206" s="985" t="s">
        <v>962</v>
      </c>
      <c r="C206" s="986">
        <v>0</v>
      </c>
      <c r="D206" s="986">
        <v>386011</v>
      </c>
      <c r="E206" s="986">
        <v>386011</v>
      </c>
      <c r="F206" s="986">
        <v>0</v>
      </c>
      <c r="G206" s="986">
        <v>385892.39</v>
      </c>
      <c r="H206" s="986">
        <v>0</v>
      </c>
      <c r="I206" s="986">
        <v>0</v>
      </c>
      <c r="J206" s="987">
        <v>385892.39</v>
      </c>
      <c r="K206" s="988">
        <v>99.969272896368196</v>
      </c>
      <c r="L206" s="989" t="s">
        <v>963</v>
      </c>
    </row>
    <row r="207" spans="1:12" ht="126" x14ac:dyDescent="0.25">
      <c r="A207" s="984" t="s">
        <v>964</v>
      </c>
      <c r="B207" s="985" t="s">
        <v>965</v>
      </c>
      <c r="C207" s="986">
        <v>0</v>
      </c>
      <c r="D207" s="986">
        <v>962554</v>
      </c>
      <c r="E207" s="986">
        <v>962554</v>
      </c>
      <c r="F207" s="986">
        <v>0</v>
      </c>
      <c r="G207" s="986">
        <v>0</v>
      </c>
      <c r="H207" s="986">
        <v>0</v>
      </c>
      <c r="I207" s="986">
        <v>0</v>
      </c>
      <c r="J207" s="987">
        <v>0</v>
      </c>
      <c r="K207" s="988">
        <v>0</v>
      </c>
      <c r="L207" s="989" t="s">
        <v>966</v>
      </c>
    </row>
    <row r="208" spans="1:12" ht="173.25" x14ac:dyDescent="0.25">
      <c r="A208" s="984" t="s">
        <v>967</v>
      </c>
      <c r="B208" s="985" t="s">
        <v>968</v>
      </c>
      <c r="C208" s="986">
        <v>0</v>
      </c>
      <c r="D208" s="986">
        <v>708979</v>
      </c>
      <c r="E208" s="986">
        <v>708979</v>
      </c>
      <c r="F208" s="986">
        <v>0</v>
      </c>
      <c r="G208" s="986">
        <v>708777.13</v>
      </c>
      <c r="H208" s="986">
        <v>0</v>
      </c>
      <c r="I208" s="986">
        <v>0</v>
      </c>
      <c r="J208" s="987">
        <v>708777.13</v>
      </c>
      <c r="K208" s="988">
        <v>99.971526660169104</v>
      </c>
      <c r="L208" s="989" t="s">
        <v>969</v>
      </c>
    </row>
    <row r="209" spans="1:12" ht="110.25" x14ac:dyDescent="0.25">
      <c r="A209" s="984" t="s">
        <v>970</v>
      </c>
      <c r="B209" s="985" t="s">
        <v>971</v>
      </c>
      <c r="C209" s="986">
        <v>0</v>
      </c>
      <c r="D209" s="986">
        <v>488826</v>
      </c>
      <c r="E209" s="986">
        <v>488826</v>
      </c>
      <c r="F209" s="986">
        <v>0</v>
      </c>
      <c r="G209" s="986">
        <v>488763.55</v>
      </c>
      <c r="H209" s="986">
        <v>0</v>
      </c>
      <c r="I209" s="986">
        <v>0</v>
      </c>
      <c r="J209" s="987">
        <v>488763.55</v>
      </c>
      <c r="K209" s="988">
        <v>99.987224492968906</v>
      </c>
      <c r="L209" s="989" t="s">
        <v>972</v>
      </c>
    </row>
    <row r="210" spans="1:12" ht="94.5" x14ac:dyDescent="0.25">
      <c r="A210" s="984" t="s">
        <v>973</v>
      </c>
      <c r="B210" s="985" t="s">
        <v>974</v>
      </c>
      <c r="C210" s="986">
        <v>0</v>
      </c>
      <c r="D210" s="986">
        <v>763258</v>
      </c>
      <c r="E210" s="986">
        <v>763258</v>
      </c>
      <c r="F210" s="986">
        <v>0</v>
      </c>
      <c r="G210" s="986">
        <v>762592.03</v>
      </c>
      <c r="H210" s="986">
        <v>0</v>
      </c>
      <c r="I210" s="986">
        <v>0</v>
      </c>
      <c r="J210" s="987"/>
      <c r="K210" s="988"/>
      <c r="L210" s="989" t="s">
        <v>975</v>
      </c>
    </row>
    <row r="211" spans="1:12" ht="63" x14ac:dyDescent="0.25">
      <c r="A211" s="984" t="s">
        <v>976</v>
      </c>
      <c r="B211" s="985" t="s">
        <v>977</v>
      </c>
      <c r="C211" s="986">
        <v>0</v>
      </c>
      <c r="D211" s="986">
        <v>596186</v>
      </c>
      <c r="E211" s="986">
        <v>596186</v>
      </c>
      <c r="F211" s="986">
        <v>0</v>
      </c>
      <c r="G211" s="986">
        <v>0</v>
      </c>
      <c r="H211" s="986">
        <v>0</v>
      </c>
      <c r="I211" s="986">
        <v>0</v>
      </c>
      <c r="J211" s="987"/>
      <c r="K211" s="988"/>
      <c r="L211" s="989" t="s">
        <v>978</v>
      </c>
    </row>
    <row r="212" spans="1:12" ht="94.5" x14ac:dyDescent="0.25">
      <c r="A212" s="984" t="s">
        <v>979</v>
      </c>
      <c r="B212" s="985" t="s">
        <v>980</v>
      </c>
      <c r="C212" s="986">
        <v>0</v>
      </c>
      <c r="D212" s="986">
        <v>548395</v>
      </c>
      <c r="E212" s="986">
        <v>548395</v>
      </c>
      <c r="F212" s="986">
        <v>0</v>
      </c>
      <c r="G212" s="986">
        <v>0</v>
      </c>
      <c r="H212" s="986">
        <v>0</v>
      </c>
      <c r="I212" s="986">
        <v>0</v>
      </c>
      <c r="J212" s="987"/>
      <c r="K212" s="988"/>
      <c r="L212" s="989" t="s">
        <v>981</v>
      </c>
    </row>
    <row r="213" spans="1:12" ht="173.25" x14ac:dyDescent="0.25">
      <c r="A213" s="984" t="s">
        <v>982</v>
      </c>
      <c r="B213" s="985" t="s">
        <v>983</v>
      </c>
      <c r="C213" s="986">
        <v>0</v>
      </c>
      <c r="D213" s="986">
        <v>574096</v>
      </c>
      <c r="E213" s="986">
        <v>574096</v>
      </c>
      <c r="F213" s="986">
        <v>0</v>
      </c>
      <c r="G213" s="986">
        <v>0</v>
      </c>
      <c r="H213" s="986">
        <v>0</v>
      </c>
      <c r="I213" s="986">
        <v>0</v>
      </c>
      <c r="J213" s="987"/>
      <c r="K213" s="988"/>
      <c r="L213" s="989" t="s">
        <v>844</v>
      </c>
    </row>
    <row r="214" spans="1:12" ht="63" x14ac:dyDescent="0.25">
      <c r="A214" s="984" t="s">
        <v>984</v>
      </c>
      <c r="B214" s="985" t="s">
        <v>985</v>
      </c>
      <c r="C214" s="986">
        <v>0</v>
      </c>
      <c r="D214" s="986">
        <v>621515</v>
      </c>
      <c r="E214" s="986">
        <v>621515</v>
      </c>
      <c r="F214" s="986">
        <v>0</v>
      </c>
      <c r="G214" s="986">
        <v>0</v>
      </c>
      <c r="H214" s="986">
        <v>0</v>
      </c>
      <c r="I214" s="986">
        <v>0</v>
      </c>
      <c r="J214" s="987"/>
      <c r="K214" s="988"/>
      <c r="L214" s="989" t="s">
        <v>986</v>
      </c>
    </row>
    <row r="215" spans="1:12" ht="94.5" x14ac:dyDescent="0.25">
      <c r="A215" s="984" t="s">
        <v>987</v>
      </c>
      <c r="B215" s="985" t="s">
        <v>988</v>
      </c>
      <c r="C215" s="986">
        <v>0</v>
      </c>
      <c r="D215" s="986">
        <v>413847</v>
      </c>
      <c r="E215" s="986">
        <v>413847</v>
      </c>
      <c r="F215" s="986">
        <v>0</v>
      </c>
      <c r="G215" s="986">
        <v>412426.21</v>
      </c>
      <c r="H215" s="986">
        <v>0</v>
      </c>
      <c r="I215" s="986">
        <v>0</v>
      </c>
      <c r="J215" s="987"/>
      <c r="K215" s="988"/>
      <c r="L215" s="989" t="s">
        <v>989</v>
      </c>
    </row>
    <row r="216" spans="1:12" ht="78.75" x14ac:dyDescent="0.25">
      <c r="A216" s="984" t="s">
        <v>990</v>
      </c>
      <c r="B216" s="985" t="s">
        <v>991</v>
      </c>
      <c r="C216" s="986">
        <v>0</v>
      </c>
      <c r="D216" s="986">
        <v>391351</v>
      </c>
      <c r="E216" s="986">
        <v>391351</v>
      </c>
      <c r="F216" s="986">
        <v>0</v>
      </c>
      <c r="G216" s="986">
        <v>0</v>
      </c>
      <c r="H216" s="986">
        <v>0</v>
      </c>
      <c r="I216" s="986">
        <v>0</v>
      </c>
      <c r="J216" s="987"/>
      <c r="K216" s="988"/>
      <c r="L216" s="989" t="s">
        <v>992</v>
      </c>
    </row>
    <row r="217" spans="1:12" ht="63" x14ac:dyDescent="0.25">
      <c r="A217" s="984" t="s">
        <v>993</v>
      </c>
      <c r="B217" s="985" t="s">
        <v>994</v>
      </c>
      <c r="C217" s="986">
        <v>0</v>
      </c>
      <c r="D217" s="986">
        <v>468159</v>
      </c>
      <c r="E217" s="986">
        <v>468159</v>
      </c>
      <c r="F217" s="986">
        <v>0</v>
      </c>
      <c r="G217" s="986">
        <v>0</v>
      </c>
      <c r="H217" s="986">
        <v>0</v>
      </c>
      <c r="I217" s="986">
        <v>0</v>
      </c>
      <c r="J217" s="987"/>
      <c r="K217" s="988"/>
      <c r="L217" s="989" t="s">
        <v>995</v>
      </c>
    </row>
    <row r="218" spans="1:12" ht="94.5" x14ac:dyDescent="0.25">
      <c r="A218" s="984" t="s">
        <v>996</v>
      </c>
      <c r="B218" s="985" t="s">
        <v>997</v>
      </c>
      <c r="C218" s="986">
        <v>0</v>
      </c>
      <c r="D218" s="986">
        <v>1239269</v>
      </c>
      <c r="E218" s="986">
        <v>1239269</v>
      </c>
      <c r="F218" s="986">
        <v>0</v>
      </c>
      <c r="G218" s="986">
        <v>0</v>
      </c>
      <c r="H218" s="986">
        <v>0</v>
      </c>
      <c r="I218" s="986">
        <v>0</v>
      </c>
      <c r="J218" s="987"/>
      <c r="K218" s="988"/>
      <c r="L218" s="989" t="s">
        <v>998</v>
      </c>
    </row>
    <row r="219" spans="1:12" ht="78.75" x14ac:dyDescent="0.25">
      <c r="A219" s="984" t="s">
        <v>999</v>
      </c>
      <c r="B219" s="985" t="s">
        <v>1000</v>
      </c>
      <c r="C219" s="986">
        <v>0</v>
      </c>
      <c r="D219" s="986">
        <v>426909</v>
      </c>
      <c r="E219" s="986">
        <v>426909</v>
      </c>
      <c r="F219" s="986">
        <v>0</v>
      </c>
      <c r="G219" s="986">
        <v>426544.75</v>
      </c>
      <c r="H219" s="986">
        <v>0</v>
      </c>
      <c r="I219" s="986">
        <v>0</v>
      </c>
      <c r="J219" s="987"/>
      <c r="K219" s="988"/>
      <c r="L219" s="989" t="s">
        <v>1001</v>
      </c>
    </row>
    <row r="220" spans="1:12" ht="63" x14ac:dyDescent="0.25">
      <c r="A220" s="984" t="s">
        <v>1002</v>
      </c>
      <c r="B220" s="985" t="s">
        <v>1003</v>
      </c>
      <c r="C220" s="986">
        <v>0</v>
      </c>
      <c r="D220" s="986">
        <v>755453</v>
      </c>
      <c r="E220" s="986">
        <v>755453</v>
      </c>
      <c r="F220" s="986">
        <v>0</v>
      </c>
      <c r="G220" s="986">
        <v>0</v>
      </c>
      <c r="H220" s="986">
        <v>0</v>
      </c>
      <c r="I220" s="986">
        <v>0</v>
      </c>
      <c r="J220" s="987"/>
      <c r="K220" s="988"/>
      <c r="L220" s="989" t="s">
        <v>1004</v>
      </c>
    </row>
    <row r="221" spans="1:12" ht="173.25" x14ac:dyDescent="0.25">
      <c r="A221" s="984" t="s">
        <v>1005</v>
      </c>
      <c r="B221" s="985" t="s">
        <v>1006</v>
      </c>
      <c r="C221" s="986">
        <v>0</v>
      </c>
      <c r="D221" s="986">
        <v>702111</v>
      </c>
      <c r="E221" s="986">
        <v>702111</v>
      </c>
      <c r="F221" s="986">
        <v>0</v>
      </c>
      <c r="G221" s="986">
        <v>702111</v>
      </c>
      <c r="H221" s="986">
        <v>0</v>
      </c>
      <c r="I221" s="986">
        <v>0</v>
      </c>
      <c r="J221" s="987">
        <v>702111</v>
      </c>
      <c r="K221" s="988">
        <v>100</v>
      </c>
      <c r="L221" s="989" t="s">
        <v>1007</v>
      </c>
    </row>
    <row r="222" spans="1:12" ht="110.25" x14ac:dyDescent="0.25">
      <c r="A222" s="984" t="s">
        <v>1008</v>
      </c>
      <c r="B222" s="985" t="s">
        <v>1009</v>
      </c>
      <c r="C222" s="986">
        <v>0</v>
      </c>
      <c r="D222" s="986">
        <v>392401</v>
      </c>
      <c r="E222" s="986">
        <v>392401</v>
      </c>
      <c r="F222" s="986">
        <v>0</v>
      </c>
      <c r="G222" s="986">
        <v>392401</v>
      </c>
      <c r="H222" s="986">
        <v>0</v>
      </c>
      <c r="I222" s="986">
        <v>0</v>
      </c>
      <c r="J222" s="987">
        <v>392401</v>
      </c>
      <c r="K222" s="988">
        <v>100</v>
      </c>
      <c r="L222" s="989" t="s">
        <v>1010</v>
      </c>
    </row>
    <row r="223" spans="1:12" ht="299.25" x14ac:dyDescent="0.25">
      <c r="A223" s="990" t="s">
        <v>1011</v>
      </c>
      <c r="B223" s="991" t="s">
        <v>1012</v>
      </c>
      <c r="C223" s="992">
        <v>0</v>
      </c>
      <c r="D223" s="992">
        <v>2216525</v>
      </c>
      <c r="E223" s="992">
        <v>2216525</v>
      </c>
      <c r="F223" s="992">
        <v>0</v>
      </c>
      <c r="G223" s="992">
        <v>0</v>
      </c>
      <c r="H223" s="992">
        <v>0</v>
      </c>
      <c r="I223" s="992">
        <v>0</v>
      </c>
      <c r="J223" s="993"/>
      <c r="K223" s="994"/>
      <c r="L223" s="995" t="s">
        <v>1013</v>
      </c>
    </row>
    <row r="224" spans="1:12" x14ac:dyDescent="0.25">
      <c r="C224" s="959"/>
    </row>
    <row r="225" spans="1:13" x14ac:dyDescent="0.25">
      <c r="A225" s="972"/>
      <c r="B225" s="972"/>
      <c r="C225" s="959"/>
      <c r="D225" s="973"/>
      <c r="E225" s="973"/>
      <c r="F225" s="973"/>
      <c r="G225" s="973"/>
      <c r="H225" s="973"/>
      <c r="I225" s="973"/>
      <c r="J225" s="973"/>
      <c r="K225" s="973"/>
      <c r="L225" s="972"/>
    </row>
    <row r="226" spans="1:13" x14ac:dyDescent="0.25">
      <c r="A226" s="972"/>
      <c r="B226" s="972"/>
      <c r="C226" s="959"/>
      <c r="D226" s="973"/>
      <c r="E226" s="973"/>
      <c r="F226" s="973"/>
      <c r="G226" s="973"/>
      <c r="H226" s="973"/>
      <c r="I226" s="973"/>
      <c r="J226" s="973"/>
      <c r="K226" s="973"/>
      <c r="L226" s="972"/>
      <c r="M226" s="972"/>
    </row>
    <row r="227" spans="1:13" x14ac:dyDescent="0.25">
      <c r="A227" s="972"/>
      <c r="B227" s="972"/>
      <c r="C227" s="959"/>
      <c r="D227" s="973"/>
      <c r="E227" s="973"/>
      <c r="F227" s="973"/>
      <c r="G227" s="973"/>
      <c r="H227" s="973"/>
      <c r="I227" s="973"/>
      <c r="J227" s="973"/>
      <c r="K227" s="973"/>
      <c r="L227" s="972"/>
      <c r="M227" s="972"/>
    </row>
    <row r="228" spans="1:13" x14ac:dyDescent="0.25">
      <c r="A228" s="972"/>
      <c r="B228" s="972"/>
      <c r="C228" s="959"/>
      <c r="D228" s="973"/>
      <c r="E228" s="973"/>
      <c r="F228" s="973"/>
      <c r="G228" s="973"/>
      <c r="H228" s="973"/>
      <c r="I228" s="973"/>
      <c r="J228" s="973"/>
      <c r="K228" s="973"/>
      <c r="L228" s="972"/>
      <c r="M228" s="972"/>
    </row>
    <row r="229" spans="1:13" x14ac:dyDescent="0.25">
      <c r="A229" s="972"/>
      <c r="B229" s="972"/>
      <c r="C229" s="959"/>
      <c r="D229" s="973"/>
      <c r="E229" s="973"/>
      <c r="F229" s="973"/>
      <c r="G229" s="973"/>
      <c r="H229" s="973"/>
      <c r="I229" s="973"/>
      <c r="J229" s="973"/>
      <c r="K229" s="973"/>
      <c r="L229" s="972"/>
      <c r="M229" s="972"/>
    </row>
    <row r="230" spans="1:13" x14ac:dyDescent="0.25">
      <c r="A230" s="972"/>
      <c r="B230" s="972"/>
      <c r="C230" s="959"/>
      <c r="D230" s="973"/>
      <c r="E230" s="973"/>
      <c r="F230" s="973"/>
      <c r="G230" s="973"/>
      <c r="H230" s="973"/>
      <c r="I230" s="973"/>
      <c r="J230" s="973"/>
      <c r="K230" s="973"/>
      <c r="L230" s="972"/>
      <c r="M230" s="972"/>
    </row>
    <row r="231" spans="1:13" x14ac:dyDescent="0.25">
      <c r="A231" s="972"/>
      <c r="B231" s="972"/>
      <c r="C231" s="959"/>
      <c r="D231" s="973"/>
      <c r="E231" s="973"/>
      <c r="F231" s="973"/>
      <c r="G231" s="973"/>
      <c r="H231" s="973"/>
      <c r="I231" s="973"/>
      <c r="J231" s="973"/>
      <c r="K231" s="973"/>
      <c r="L231" s="972"/>
      <c r="M231" s="972"/>
    </row>
    <row r="232" spans="1:13" x14ac:dyDescent="0.25">
      <c r="A232" s="972"/>
      <c r="B232" s="972"/>
      <c r="C232" s="959"/>
      <c r="D232" s="973"/>
      <c r="E232" s="973"/>
      <c r="F232" s="973"/>
      <c r="G232" s="973"/>
      <c r="H232" s="973"/>
      <c r="I232" s="973"/>
      <c r="J232" s="973"/>
      <c r="K232" s="973"/>
      <c r="L232" s="972"/>
      <c r="M232" s="972"/>
    </row>
    <row r="233" spans="1:13" x14ac:dyDescent="0.25">
      <c r="A233" s="972"/>
      <c r="B233" s="972"/>
      <c r="C233" s="959"/>
      <c r="D233" s="973"/>
      <c r="E233" s="973"/>
      <c r="F233" s="973"/>
      <c r="G233" s="973"/>
      <c r="H233" s="973"/>
      <c r="I233" s="973"/>
      <c r="J233" s="973"/>
      <c r="K233" s="973"/>
      <c r="L233" s="972"/>
      <c r="M233" s="972"/>
    </row>
    <row r="234" spans="1:13" x14ac:dyDescent="0.25">
      <c r="C234" s="959"/>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223">
      <formula1>0</formula1>
    </dataValidation>
    <dataValidation allowBlank="1" showInputMessage="1" showErrorMessage="1" error="Deberá ingresar el formato de NÚMERO correcto." sqref="K8 J9:K223"/>
  </dataValidations>
  <printOptions horizontalCentered="1"/>
  <pageMargins left="0.51181102362204722" right="0.51181102362204722" top="1.1023622047244095" bottom="0.51181102362204722" header="0.31496062992125984" footer="0.31496062992125984"/>
  <pageSetup scale="38" fitToHeight="0" orientation="landscape" r:id="rId1"/>
  <headerFooter scaleWithDoc="0">
    <oddHeader>&amp;L&amp;G&amp;C
&amp;R&amp;"Roboto Black,Normal"&amp;K9F2241INFORME DE AVANCE TRIMESTRAL&amp;"-,Normal"&amp;K01+000
&amp;"Roboto,Normal"&amp;K9F2241ENERO-DICIEMBRE 2025</oddHeader>
  </headerFooter>
  <drawing r:id="rId2"/>
  <legacyDrawingHF r:id="rId3"/>
  <tableParts count="1">
    <tablePart r:id="rId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N94"/>
  <sheetViews>
    <sheetView zoomScale="78" zoomScaleNormal="78" workbookViewId="0">
      <selection activeCell="A3" sqref="A3"/>
    </sheetView>
  </sheetViews>
  <sheetFormatPr baseColWidth="10" defaultColWidth="11.42578125" defaultRowHeight="15" x14ac:dyDescent="0.25"/>
  <cols>
    <col min="1" max="2" width="22.5703125" style="4" customWidth="1"/>
    <col min="3" max="3" width="22.5703125" customWidth="1"/>
    <col min="4" max="10" width="22.5703125" style="6" customWidth="1"/>
    <col min="11" max="11" width="22.5703125" style="167" customWidth="1"/>
    <col min="12" max="12" width="61.7109375" style="4" bestFit="1"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153"/>
    </row>
    <row r="2" spans="1:12" x14ac:dyDescent="0.25">
      <c r="A2" s="5"/>
      <c r="C2" s="6"/>
      <c r="K2" s="154"/>
    </row>
    <row r="3" spans="1:12" s="10" customFormat="1" ht="46.5" x14ac:dyDescent="0.25">
      <c r="A3" s="155" t="s">
        <v>0</v>
      </c>
      <c r="B3" s="35"/>
      <c r="C3" s="35"/>
      <c r="D3" s="35"/>
      <c r="E3" s="35"/>
      <c r="F3" s="35"/>
      <c r="G3" s="35"/>
      <c r="H3" s="35"/>
      <c r="I3" s="35"/>
      <c r="J3" s="35"/>
      <c r="K3" s="156"/>
      <c r="L3" s="35"/>
    </row>
    <row r="4" spans="1:12" s="12" customFormat="1" ht="18.75" x14ac:dyDescent="0.2">
      <c r="A4" s="36" t="s">
        <v>1</v>
      </c>
      <c r="B4" s="1054" t="s">
        <v>1014</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88"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89"/>
      <c r="L6" s="1066"/>
    </row>
    <row r="7" spans="1:12" s="16" customFormat="1" ht="19.5" thickBot="1" x14ac:dyDescent="0.3">
      <c r="A7" s="1059"/>
      <c r="B7" s="1062"/>
      <c r="C7" s="17" t="s">
        <v>17</v>
      </c>
      <c r="D7" s="17" t="s">
        <v>18</v>
      </c>
      <c r="E7" s="17" t="s">
        <v>19</v>
      </c>
      <c r="F7" s="17" t="s">
        <v>20</v>
      </c>
      <c r="G7" s="17" t="s">
        <v>21</v>
      </c>
      <c r="H7" s="17" t="s">
        <v>22</v>
      </c>
      <c r="I7" s="17" t="s">
        <v>23</v>
      </c>
      <c r="J7" s="17" t="s">
        <v>24</v>
      </c>
      <c r="K7" s="157" t="s">
        <v>25</v>
      </c>
      <c r="L7" s="1067"/>
    </row>
    <row r="8" spans="1:12" ht="17.25" thickTop="1" thickBot="1" x14ac:dyDescent="0.3">
      <c r="A8" s="1053" t="s">
        <v>26</v>
      </c>
      <c r="B8" s="1053"/>
      <c r="C8" s="158">
        <f>IF(SUBTOTAL(9, '02CD02_AZC'!$C$9:$C$94)=0, "", SUBTOTAL(9, '02CD02_AZC'!$C$9:$C$94))</f>
        <v>2457998932</v>
      </c>
      <c r="D8" s="158">
        <f>IF(SUBTOTAL(9, '02CD02_AZC'!$D$9:$D$94)=0, "", SUBTOTAL(9, '02CD02_AZC'!$D$9:$D$94))</f>
        <v>2488518821.6999984</v>
      </c>
      <c r="E8" s="158">
        <f>IF(SUBTOTAL(9, '02CD02_AZC'!$E$9:$E$94)=0, "", SUBTOTAL(9, '02CD02_AZC'!$E$9:$E$94))</f>
        <v>2488518821.6999984</v>
      </c>
      <c r="F8" s="158">
        <f>IF(SUBTOTAL(9, '02CD02_AZC'!$F$9:$F$94)=0, "", SUBTOTAL(9, '02CD02_AZC'!$F$9:$F$94))</f>
        <v>2064615065.4200006</v>
      </c>
      <c r="G8" s="158">
        <f>IF(SUBTOTAL(9, '02CD02_AZC'!$G$9:$G$94)=0, "", SUBTOTAL(9, '02CD02_AZC'!$G$9:$G$94))</f>
        <v>348913015.44999975</v>
      </c>
      <c r="H8" s="158">
        <f>IF(SUBTOTAL(9, '02CD02_AZC'!$H$9:$H$94)=0, "", SUBTOTAL(9, '02CD02_AZC'!$H$9:$H$94))</f>
        <v>2413528080.8699989</v>
      </c>
      <c r="I8" s="158">
        <f>IF(SUBTOTAL(9, '02CD02_AZC'!$I$9:$I$94)=0, "", SUBTOTAL(9, '02CD02_AZC'!$I$9:$I$94))</f>
        <v>2064615065.4200006</v>
      </c>
      <c r="J8" s="158">
        <f>IF(SUBTOTAL(9, '02CD02_AZC'!$J$9:$J$94)=0, "", SUBTOTAL(9, '02CD02_AZC'!$J$9:$J$94))</f>
        <v>2413528080.8700004</v>
      </c>
      <c r="K8" s="158" t="str">
        <f>IFERROR(((Tabla31317[[#This Row],[Columna11]]/Tabla31317[[#This Row],[Columna5]])*100), "-")</f>
        <v>-</v>
      </c>
      <c r="L8" s="158"/>
    </row>
    <row r="9" spans="1:12" ht="409.6" thickTop="1" x14ac:dyDescent="0.25">
      <c r="A9" s="40" t="s">
        <v>1015</v>
      </c>
      <c r="B9" s="67" t="s">
        <v>1016</v>
      </c>
      <c r="C9" s="42">
        <v>2104256318</v>
      </c>
      <c r="D9" s="42">
        <v>2088065755.9599991</v>
      </c>
      <c r="E9" s="42">
        <v>2088065755.9599991</v>
      </c>
      <c r="F9" s="42">
        <v>1871147791.5699999</v>
      </c>
      <c r="G9" s="42">
        <v>142608148.87999994</v>
      </c>
      <c r="H9" s="42">
        <v>2013755940.4499981</v>
      </c>
      <c r="I9" s="42">
        <v>1871147791.5699999</v>
      </c>
      <c r="J9" s="43">
        <f t="shared" ref="J9:J13" si="0">SUM(F9:G9)</f>
        <v>2013755940.4499998</v>
      </c>
      <c r="K9" s="159">
        <f>IFERROR(((Tabla31317[[#This Row],[Columna11]]/Tabla31317[[#This Row],[Columna5]])*100), "-")</f>
        <v>96.441212864207188</v>
      </c>
      <c r="L9" s="151" t="s">
        <v>1017</v>
      </c>
    </row>
    <row r="10" spans="1:12" ht="252" x14ac:dyDescent="0.25">
      <c r="A10" s="46" t="s">
        <v>1018</v>
      </c>
      <c r="B10" s="47" t="s">
        <v>1019</v>
      </c>
      <c r="C10" s="48">
        <v>10419699</v>
      </c>
      <c r="D10" s="48">
        <v>8820567.8599999994</v>
      </c>
      <c r="E10" s="48">
        <v>8820567.8599999994</v>
      </c>
      <c r="F10" s="48">
        <v>4847375.97</v>
      </c>
      <c r="G10" s="48">
        <v>3947526.6999999997</v>
      </c>
      <c r="H10" s="48">
        <v>8794902.6699999999</v>
      </c>
      <c r="I10" s="48">
        <v>4847375.97</v>
      </c>
      <c r="J10" s="49">
        <f t="shared" si="0"/>
        <v>8794902.6699999999</v>
      </c>
      <c r="K10" s="160">
        <f>IFERROR(((Tabla31317[[#This Row],[Columna11]]/Tabla31317[[#This Row],[Columna5]])*100), "-")</f>
        <v>99.709030184820776</v>
      </c>
      <c r="L10" s="161" t="s">
        <v>1020</v>
      </c>
    </row>
    <row r="11" spans="1:12" ht="63" x14ac:dyDescent="0.25">
      <c r="A11" s="46" t="s">
        <v>1021</v>
      </c>
      <c r="B11" s="47" t="s">
        <v>1022</v>
      </c>
      <c r="C11" s="48">
        <v>1500000</v>
      </c>
      <c r="D11" s="48">
        <v>433300.02999999997</v>
      </c>
      <c r="E11" s="48">
        <v>433300.02999999997</v>
      </c>
      <c r="F11" s="48">
        <v>4529.66</v>
      </c>
      <c r="G11" s="48">
        <v>428770.37</v>
      </c>
      <c r="H11" s="48">
        <v>433300.02999999997</v>
      </c>
      <c r="I11" s="48">
        <v>4529.66</v>
      </c>
      <c r="J11" s="49">
        <f>SUM(F11:G11)</f>
        <v>433300.02999999997</v>
      </c>
      <c r="K11" s="160">
        <f>IFERROR(((Tabla31317[[#This Row],[Columna11]]/Tabla31317[[#This Row],[Columna5]])*100), "-")</f>
        <v>100</v>
      </c>
      <c r="L11" s="161" t="s">
        <v>1023</v>
      </c>
    </row>
    <row r="12" spans="1:12" ht="299.25" x14ac:dyDescent="0.25">
      <c r="A12" s="46" t="s">
        <v>1024</v>
      </c>
      <c r="B12" s="47" t="s">
        <v>1025</v>
      </c>
      <c r="C12" s="48">
        <v>3285296</v>
      </c>
      <c r="D12" s="48">
        <v>4640</v>
      </c>
      <c r="E12" s="48">
        <v>4640</v>
      </c>
      <c r="F12" s="48">
        <v>4361.6000000000004</v>
      </c>
      <c r="G12" s="48">
        <v>0</v>
      </c>
      <c r="H12" s="48">
        <v>4361.6000000000004</v>
      </c>
      <c r="I12" s="48">
        <v>4361.6000000000004</v>
      </c>
      <c r="J12" s="49">
        <f t="shared" si="0"/>
        <v>4361.6000000000004</v>
      </c>
      <c r="K12" s="160">
        <f>IFERROR(((Tabla31317[[#This Row],[Columna11]]/Tabla31317[[#This Row],[Columna5]])*100), "-")</f>
        <v>94</v>
      </c>
      <c r="L12" s="161" t="s">
        <v>1026</v>
      </c>
    </row>
    <row r="13" spans="1:12" ht="126" x14ac:dyDescent="0.25">
      <c r="A13" s="46" t="s">
        <v>1027</v>
      </c>
      <c r="B13" s="47" t="s">
        <v>1028</v>
      </c>
      <c r="C13" s="48">
        <v>23793505</v>
      </c>
      <c r="D13" s="48">
        <v>22333819.850000001</v>
      </c>
      <c r="E13" s="48">
        <v>22333819.850000001</v>
      </c>
      <c r="F13" s="48">
        <v>12378998.41</v>
      </c>
      <c r="G13" s="48">
        <v>9941147.5600000005</v>
      </c>
      <c r="H13" s="48">
        <v>22320145.970000003</v>
      </c>
      <c r="I13" s="48">
        <v>12378998.41</v>
      </c>
      <c r="J13" s="49">
        <f t="shared" si="0"/>
        <v>22320145.969999999</v>
      </c>
      <c r="K13" s="160">
        <f>IFERROR(((Tabla31317[[#This Row],[Columna11]]/Tabla31317[[#This Row],[Columna5]])*100), "-")</f>
        <v>99.938775005387171</v>
      </c>
      <c r="L13" s="161" t="s">
        <v>1029</v>
      </c>
    </row>
    <row r="14" spans="1:12" ht="110.25" x14ac:dyDescent="0.25">
      <c r="A14" s="46" t="s">
        <v>1030</v>
      </c>
      <c r="B14" s="47" t="s">
        <v>1031</v>
      </c>
      <c r="C14" s="48">
        <v>50130942</v>
      </c>
      <c r="D14" s="48">
        <v>41334168.219999999</v>
      </c>
      <c r="E14" s="48">
        <v>41334168.219999999</v>
      </c>
      <c r="F14" s="48">
        <v>16910639.759999998</v>
      </c>
      <c r="G14" s="48">
        <v>24133528.460000001</v>
      </c>
      <c r="H14" s="48">
        <v>41044168.219999999</v>
      </c>
      <c r="I14" s="48">
        <v>16910639.759999998</v>
      </c>
      <c r="J14" s="49">
        <f>SUM(F14:G14)</f>
        <v>41044168.219999999</v>
      </c>
      <c r="K14" s="160">
        <f>IFERROR(((Tabla31317[[#This Row],[Columna11]]/Tabla31317[[#This Row],[Columna5]])*100), "-")</f>
        <v>99.29840126827645</v>
      </c>
      <c r="L14" s="161" t="s">
        <v>1032</v>
      </c>
    </row>
    <row r="15" spans="1:12" ht="94.5" x14ac:dyDescent="0.25">
      <c r="A15" s="46" t="s">
        <v>1033</v>
      </c>
      <c r="B15" s="47" t="s">
        <v>1034</v>
      </c>
      <c r="C15" s="48">
        <v>13156044</v>
      </c>
      <c r="D15" s="48">
        <v>6817848.96</v>
      </c>
      <c r="E15" s="48">
        <v>6817848.96</v>
      </c>
      <c r="F15" s="48">
        <v>6145739.1600000001</v>
      </c>
      <c r="G15" s="48">
        <v>672109.8</v>
      </c>
      <c r="H15" s="48">
        <v>6817848.96</v>
      </c>
      <c r="I15" s="48">
        <v>6145739.1600000001</v>
      </c>
      <c r="J15" s="49">
        <f t="shared" ref="J15:J78" si="1">SUM(F15:G15)</f>
        <v>6817848.96</v>
      </c>
      <c r="K15" s="160">
        <f>IFERROR(((Tabla31317[[#This Row],[Columna11]]/Tabla31317[[#This Row],[Columna5]])*100), "-")</f>
        <v>100</v>
      </c>
      <c r="L15" s="161" t="s">
        <v>1035</v>
      </c>
    </row>
    <row r="16" spans="1:12" ht="78.75" x14ac:dyDescent="0.25">
      <c r="A16" s="46" t="s">
        <v>1036</v>
      </c>
      <c r="B16" s="47" t="s">
        <v>1037</v>
      </c>
      <c r="C16" s="48">
        <v>22968</v>
      </c>
      <c r="D16" s="48">
        <v>0</v>
      </c>
      <c r="E16" s="48">
        <v>0</v>
      </c>
      <c r="F16" s="48">
        <v>0</v>
      </c>
      <c r="G16" s="48">
        <v>0</v>
      </c>
      <c r="H16" s="48">
        <v>0</v>
      </c>
      <c r="I16" s="48">
        <v>0</v>
      </c>
      <c r="J16" s="49">
        <f t="shared" si="1"/>
        <v>0</v>
      </c>
      <c r="K16" s="160" t="str">
        <f>IFERROR(((Tabla31317[[#This Row],[Columna11]]/Tabla31317[[#This Row],[Columna5]])*100), "-")</f>
        <v>-</v>
      </c>
      <c r="L16" s="161" t="s">
        <v>1038</v>
      </c>
    </row>
    <row r="17" spans="1:13" ht="157.5" x14ac:dyDescent="0.25">
      <c r="A17" s="46" t="s">
        <v>1039</v>
      </c>
      <c r="B17" s="47" t="s">
        <v>1040</v>
      </c>
      <c r="C17" s="48">
        <v>300000</v>
      </c>
      <c r="D17" s="48">
        <v>0</v>
      </c>
      <c r="E17" s="48">
        <v>0</v>
      </c>
      <c r="F17" s="48">
        <v>0</v>
      </c>
      <c r="G17" s="48">
        <v>0</v>
      </c>
      <c r="H17" s="48">
        <v>0</v>
      </c>
      <c r="I17" s="48">
        <v>0</v>
      </c>
      <c r="J17" s="49">
        <f t="shared" si="1"/>
        <v>0</v>
      </c>
      <c r="K17" s="160" t="str">
        <f>IFERROR(((Tabla31317[[#This Row],[Columna11]]/Tabla31317[[#This Row],[Columna5]])*100), "-")</f>
        <v>-</v>
      </c>
      <c r="L17" s="161" t="s">
        <v>1041</v>
      </c>
    </row>
    <row r="18" spans="1:13" ht="126" x14ac:dyDescent="0.25">
      <c r="A18" s="46" t="s">
        <v>1042</v>
      </c>
      <c r="B18" s="47" t="s">
        <v>1043</v>
      </c>
      <c r="C18" s="48">
        <v>0</v>
      </c>
      <c r="D18" s="48">
        <v>729929</v>
      </c>
      <c r="E18" s="48">
        <v>729929</v>
      </c>
      <c r="F18" s="48">
        <v>0</v>
      </c>
      <c r="G18" s="48">
        <v>729929</v>
      </c>
      <c r="H18" s="48">
        <v>729929</v>
      </c>
      <c r="I18" s="48">
        <v>0</v>
      </c>
      <c r="J18" s="49">
        <f t="shared" si="1"/>
        <v>729929</v>
      </c>
      <c r="K18" s="160">
        <f>IFERROR(((Tabla31317[[#This Row],[Columna11]]/Tabla31317[[#This Row],[Columna5]])*100), "-")</f>
        <v>100</v>
      </c>
      <c r="L18" s="161" t="s">
        <v>1044</v>
      </c>
    </row>
    <row r="19" spans="1:13" ht="126" x14ac:dyDescent="0.25">
      <c r="A19" s="46" t="s">
        <v>1045</v>
      </c>
      <c r="B19" s="47" t="s">
        <v>1046</v>
      </c>
      <c r="C19" s="48">
        <v>0</v>
      </c>
      <c r="D19" s="48">
        <v>1167038.73</v>
      </c>
      <c r="E19" s="48">
        <v>1167038.73</v>
      </c>
      <c r="F19" s="48">
        <v>0</v>
      </c>
      <c r="G19" s="48">
        <v>1167038.73</v>
      </c>
      <c r="H19" s="48">
        <v>1167038.73</v>
      </c>
      <c r="I19" s="48">
        <v>0</v>
      </c>
      <c r="J19" s="49">
        <f t="shared" si="1"/>
        <v>1167038.73</v>
      </c>
      <c r="K19" s="160">
        <f>IFERROR(((Tabla31317[[#This Row],[Columna11]]/Tabla31317[[#This Row],[Columna5]])*100), "-")</f>
        <v>100</v>
      </c>
      <c r="L19" s="161" t="s">
        <v>1044</v>
      </c>
    </row>
    <row r="20" spans="1:13" ht="315" x14ac:dyDescent="0.25">
      <c r="A20" s="46" t="s">
        <v>1047</v>
      </c>
      <c r="B20" s="47" t="s">
        <v>1048</v>
      </c>
      <c r="C20" s="48">
        <v>0</v>
      </c>
      <c r="D20" s="48">
        <v>595143.43000000005</v>
      </c>
      <c r="E20" s="48">
        <v>595143.43000000005</v>
      </c>
      <c r="F20" s="48">
        <v>0</v>
      </c>
      <c r="G20" s="48">
        <v>595143.43000000005</v>
      </c>
      <c r="H20" s="48">
        <v>595143.43000000005</v>
      </c>
      <c r="I20" s="48">
        <v>0</v>
      </c>
      <c r="J20" s="49">
        <f t="shared" si="1"/>
        <v>595143.43000000005</v>
      </c>
      <c r="K20" s="160">
        <f>IFERROR(((Tabla31317[[#This Row],[Columna11]]/Tabla31317[[#This Row],[Columna5]])*100), "-")</f>
        <v>100</v>
      </c>
      <c r="L20" s="161" t="s">
        <v>1049</v>
      </c>
    </row>
    <row r="21" spans="1:13" ht="110.25" x14ac:dyDescent="0.25">
      <c r="A21" s="46" t="s">
        <v>1050</v>
      </c>
      <c r="B21" s="47" t="s">
        <v>1051</v>
      </c>
      <c r="C21" s="48">
        <v>22195120</v>
      </c>
      <c r="D21" s="48">
        <v>22554501.350000001</v>
      </c>
      <c r="E21" s="48">
        <v>22554501.350000001</v>
      </c>
      <c r="F21" s="48">
        <v>8169788.6299999999</v>
      </c>
      <c r="G21" s="48">
        <v>14343759.470000001</v>
      </c>
      <c r="H21" s="48">
        <v>22513548.100000001</v>
      </c>
      <c r="I21" s="48">
        <v>8169788.6299999999</v>
      </c>
      <c r="J21" s="49">
        <f t="shared" si="1"/>
        <v>22513548.100000001</v>
      </c>
      <c r="K21" s="160">
        <f>IFERROR(((Tabla31317[[#This Row],[Columna11]]/Tabla31317[[#This Row],[Columna5]])*100), "-")</f>
        <v>99.818425380528311</v>
      </c>
      <c r="L21" s="161" t="s">
        <v>1052</v>
      </c>
    </row>
    <row r="22" spans="1:13" ht="126" x14ac:dyDescent="0.25">
      <c r="A22" s="46" t="s">
        <v>1053</v>
      </c>
      <c r="B22" s="47" t="s">
        <v>1054</v>
      </c>
      <c r="C22" s="48">
        <v>17000000</v>
      </c>
      <c r="D22" s="48">
        <v>16951862.93</v>
      </c>
      <c r="E22" s="48">
        <v>16951862.93</v>
      </c>
      <c r="F22" s="48">
        <v>13678220.390000001</v>
      </c>
      <c r="G22" s="48">
        <v>3268999.5399999996</v>
      </c>
      <c r="H22" s="48">
        <v>16947219.93</v>
      </c>
      <c r="I22" s="48">
        <v>13678220.390000001</v>
      </c>
      <c r="J22" s="49">
        <f t="shared" si="1"/>
        <v>16947219.93</v>
      </c>
      <c r="K22" s="160">
        <f>IFERROR(((Tabla31317[[#This Row],[Columna11]]/Tabla31317[[#This Row],[Columna5]])*100), "-")</f>
        <v>99.97261067990479</v>
      </c>
      <c r="L22" s="161" t="s">
        <v>1055</v>
      </c>
    </row>
    <row r="23" spans="1:13" ht="141.75" x14ac:dyDescent="0.25">
      <c r="A23" s="46" t="s">
        <v>1056</v>
      </c>
      <c r="B23" s="47" t="s">
        <v>1057</v>
      </c>
      <c r="C23" s="48">
        <v>9998585</v>
      </c>
      <c r="D23" s="48">
        <v>14348033.84</v>
      </c>
      <c r="E23" s="48">
        <v>14348033.84</v>
      </c>
      <c r="F23" s="48">
        <v>11344252.33</v>
      </c>
      <c r="G23" s="48">
        <v>2997909.7</v>
      </c>
      <c r="H23" s="48">
        <v>14342162.030000001</v>
      </c>
      <c r="I23" s="48">
        <v>11344252.33</v>
      </c>
      <c r="J23" s="49">
        <f t="shared" si="1"/>
        <v>14342162.030000001</v>
      </c>
      <c r="K23" s="160">
        <f>IFERROR(((Tabla31317[[#This Row],[Columna11]]/Tabla31317[[#This Row],[Columna5]])*100), "-")</f>
        <v>99.959075856208059</v>
      </c>
      <c r="L23" s="161" t="s">
        <v>1058</v>
      </c>
    </row>
    <row r="24" spans="1:13" ht="126" x14ac:dyDescent="0.25">
      <c r="A24" s="46" t="s">
        <v>1059</v>
      </c>
      <c r="B24" s="47" t="s">
        <v>1060</v>
      </c>
      <c r="C24" s="48">
        <v>8000000</v>
      </c>
      <c r="D24" s="48">
        <v>8335000</v>
      </c>
      <c r="E24" s="48">
        <v>8335000</v>
      </c>
      <c r="F24" s="48">
        <v>1093968.1600000001</v>
      </c>
      <c r="G24" s="48">
        <v>7238275.9100000001</v>
      </c>
      <c r="H24" s="48">
        <v>8332244.0700000003</v>
      </c>
      <c r="I24" s="48">
        <v>1093968.1600000001</v>
      </c>
      <c r="J24" s="49">
        <f t="shared" si="1"/>
        <v>8332244.0700000003</v>
      </c>
      <c r="K24" s="160">
        <f>IFERROR(((Tabla31317[[#This Row],[Columna11]]/Tabla31317[[#This Row],[Columna5]])*100), "-")</f>
        <v>99.966935452909425</v>
      </c>
      <c r="L24" s="161" t="s">
        <v>1061</v>
      </c>
    </row>
    <row r="25" spans="1:13" ht="141.75" x14ac:dyDescent="0.25">
      <c r="A25" s="46" t="s">
        <v>1062</v>
      </c>
      <c r="B25" s="47" t="s">
        <v>1063</v>
      </c>
      <c r="C25" s="48">
        <v>9000000</v>
      </c>
      <c r="D25" s="48">
        <v>19888051.32</v>
      </c>
      <c r="E25" s="48">
        <v>19888051.32</v>
      </c>
      <c r="F25" s="48">
        <v>19652671.789999999</v>
      </c>
      <c r="G25" s="48">
        <v>231621.19000000041</v>
      </c>
      <c r="H25" s="48">
        <v>19884292.98</v>
      </c>
      <c r="I25" s="48">
        <v>19652671.789999999</v>
      </c>
      <c r="J25" s="49">
        <f t="shared" si="1"/>
        <v>19884292.98</v>
      </c>
      <c r="K25" s="160">
        <f>IFERROR(((Tabla31317[[#This Row],[Columna11]]/Tabla31317[[#This Row],[Columna5]])*100), "-")</f>
        <v>99.981102522617576</v>
      </c>
      <c r="L25" s="161" t="s">
        <v>1064</v>
      </c>
    </row>
    <row r="26" spans="1:13" ht="94.5" x14ac:dyDescent="0.25">
      <c r="A26" s="46" t="s">
        <v>1065</v>
      </c>
      <c r="B26" s="47" t="s">
        <v>1066</v>
      </c>
      <c r="C26" s="48">
        <v>10000000</v>
      </c>
      <c r="D26" s="48">
        <v>14253452.289999999</v>
      </c>
      <c r="E26" s="48">
        <v>14253452.289999999</v>
      </c>
      <c r="F26" s="48">
        <v>12894374.98</v>
      </c>
      <c r="G26" s="48">
        <v>1359077.3099999991</v>
      </c>
      <c r="H26" s="48">
        <v>14253452.289999999</v>
      </c>
      <c r="I26" s="48">
        <v>12894374.98</v>
      </c>
      <c r="J26" s="49">
        <f t="shared" si="1"/>
        <v>14253452.289999999</v>
      </c>
      <c r="K26" s="160">
        <f>IFERROR(((Tabla31317[[#This Row],[Columna11]]/Tabla31317[[#This Row],[Columna5]])*100), "-")</f>
        <v>100</v>
      </c>
      <c r="L26" s="161" t="s">
        <v>1067</v>
      </c>
    </row>
    <row r="27" spans="1:13" s="63" customFormat="1" ht="78.75" x14ac:dyDescent="0.25">
      <c r="A27" s="57" t="s">
        <v>1068</v>
      </c>
      <c r="B27" s="58" t="s">
        <v>1069</v>
      </c>
      <c r="C27" s="59">
        <v>90000000</v>
      </c>
      <c r="D27" s="59">
        <v>66246477.18</v>
      </c>
      <c r="E27" s="59">
        <v>66246477.18</v>
      </c>
      <c r="F27" s="59">
        <v>63007833.880000003</v>
      </c>
      <c r="G27" s="59">
        <v>3231612.7899999991</v>
      </c>
      <c r="H27" s="59">
        <v>66239446.670000002</v>
      </c>
      <c r="I27" s="59">
        <v>63007833.880000003</v>
      </c>
      <c r="J27" s="60">
        <f t="shared" si="1"/>
        <v>66239446.670000002</v>
      </c>
      <c r="K27" s="162">
        <f>IFERROR(((Tabla31317[[#This Row],[Columna11]]/Tabla31317[[#This Row],[Columna5]])*100), "-")</f>
        <v>99.989387345109847</v>
      </c>
      <c r="L27" s="163" t="s">
        <v>1067</v>
      </c>
    </row>
    <row r="28" spans="1:13" ht="126" x14ac:dyDescent="0.25">
      <c r="A28" s="55" t="s">
        <v>1070</v>
      </c>
      <c r="B28" s="47" t="s">
        <v>1071</v>
      </c>
      <c r="C28" s="56">
        <v>9166340</v>
      </c>
      <c r="D28" s="56">
        <v>4999982.6500000004</v>
      </c>
      <c r="E28" s="56">
        <v>4999982.6500000004</v>
      </c>
      <c r="F28" s="56">
        <v>4857241.9700000007</v>
      </c>
      <c r="G28" s="56">
        <v>135275.89999999967</v>
      </c>
      <c r="H28" s="56">
        <v>4992517.87</v>
      </c>
      <c r="I28" s="56">
        <v>4857241.9700000007</v>
      </c>
      <c r="J28" s="164">
        <f t="shared" si="1"/>
        <v>4992517.87</v>
      </c>
      <c r="K28" s="165">
        <f>IFERROR(((Tabla31317[[#This Row],[Columna11]]/Tabla31317[[#This Row],[Columna5]])*100), "-")</f>
        <v>99.850703881942465</v>
      </c>
      <c r="L28" s="161" t="s">
        <v>1072</v>
      </c>
    </row>
    <row r="29" spans="1:13" ht="189" x14ac:dyDescent="0.25">
      <c r="A29" s="55" t="s">
        <v>1073</v>
      </c>
      <c r="B29" s="47" t="s">
        <v>1074</v>
      </c>
      <c r="C29" s="56">
        <v>26614137</v>
      </c>
      <c r="D29" s="56">
        <v>21355648.699999999</v>
      </c>
      <c r="E29" s="56">
        <v>21355648.699999999</v>
      </c>
      <c r="F29" s="56">
        <v>18110327.969999999</v>
      </c>
      <c r="G29" s="56">
        <v>3214537.99</v>
      </c>
      <c r="H29" s="56">
        <v>21324865.960000001</v>
      </c>
      <c r="I29" s="56">
        <v>18110327.969999999</v>
      </c>
      <c r="J29" s="164">
        <f t="shared" si="1"/>
        <v>21324865.960000001</v>
      </c>
      <c r="K29" s="165">
        <f>IFERROR(((Tabla31317[[#This Row],[Columna11]]/Tabla31317[[#This Row],[Columna5]])*100), "-")</f>
        <v>99.855856684887328</v>
      </c>
      <c r="L29" s="161" t="s">
        <v>1075</v>
      </c>
    </row>
    <row r="30" spans="1:13" ht="220.5" x14ac:dyDescent="0.25">
      <c r="A30" s="55" t="s">
        <v>1076</v>
      </c>
      <c r="B30" s="47" t="s">
        <v>1077</v>
      </c>
      <c r="C30" s="56">
        <v>49159978</v>
      </c>
      <c r="D30" s="56">
        <v>0</v>
      </c>
      <c r="E30" s="56">
        <v>0</v>
      </c>
      <c r="F30" s="56">
        <v>0</v>
      </c>
      <c r="G30" s="56">
        <v>0</v>
      </c>
      <c r="H30" s="56">
        <v>0</v>
      </c>
      <c r="I30" s="56">
        <v>0</v>
      </c>
      <c r="J30" s="164">
        <f t="shared" si="1"/>
        <v>0</v>
      </c>
      <c r="K30" s="165" t="str">
        <f>IFERROR(((Tabla31317[[#This Row],[Columna11]]/Tabla31317[[#This Row],[Columna5]])*100), "-")</f>
        <v>-</v>
      </c>
      <c r="L30" s="161" t="s">
        <v>1078</v>
      </c>
      <c r="M30" s="64"/>
    </row>
    <row r="31" spans="1:13" ht="252" x14ac:dyDescent="0.25">
      <c r="A31" s="55" t="s">
        <v>1079</v>
      </c>
      <c r="B31" s="47" t="s">
        <v>1080</v>
      </c>
      <c r="C31" s="56">
        <v>0</v>
      </c>
      <c r="D31" s="56">
        <v>35717404.289999999</v>
      </c>
      <c r="E31" s="56">
        <v>35717404.289999999</v>
      </c>
      <c r="F31" s="56">
        <v>366949.19</v>
      </c>
      <c r="G31" s="56">
        <v>35301484.159999996</v>
      </c>
      <c r="H31" s="56">
        <v>35668433.349999994</v>
      </c>
      <c r="I31" s="56">
        <v>366949.19</v>
      </c>
      <c r="J31" s="164">
        <f t="shared" si="1"/>
        <v>35668433.349999994</v>
      </c>
      <c r="K31" s="165">
        <f>IFERROR(((Tabla31317[[#This Row],[Columna11]]/Tabla31317[[#This Row],[Columna5]])*100), "-")</f>
        <v>99.862893340169975</v>
      </c>
      <c r="L31" s="161" t="s">
        <v>1081</v>
      </c>
      <c r="M31" s="64"/>
    </row>
    <row r="32" spans="1:13" ht="173.25" x14ac:dyDescent="0.25">
      <c r="A32" s="55" t="s">
        <v>1082</v>
      </c>
      <c r="B32" s="47" t="s">
        <v>1083</v>
      </c>
      <c r="C32" s="56">
        <v>0</v>
      </c>
      <c r="D32" s="56">
        <v>28600000</v>
      </c>
      <c r="E32" s="56">
        <v>28600000</v>
      </c>
      <c r="F32" s="56">
        <v>0</v>
      </c>
      <c r="G32" s="56">
        <v>28582154.07</v>
      </c>
      <c r="H32" s="56">
        <v>28582154.07</v>
      </c>
      <c r="I32" s="56">
        <v>0</v>
      </c>
      <c r="J32" s="164">
        <f t="shared" si="1"/>
        <v>28582154.07</v>
      </c>
      <c r="K32" s="165">
        <f>IFERROR(((Tabla31317[[#This Row],[Columna11]]/Tabla31317[[#This Row],[Columna5]])*100), "-")</f>
        <v>99.937601643356643</v>
      </c>
      <c r="L32" s="161" t="s">
        <v>1084</v>
      </c>
      <c r="M32" s="64"/>
    </row>
    <row r="33" spans="1:13" ht="220.5" x14ac:dyDescent="0.25">
      <c r="A33" s="55" t="s">
        <v>1085</v>
      </c>
      <c r="B33" s="47" t="s">
        <v>1086</v>
      </c>
      <c r="C33" s="56">
        <v>0</v>
      </c>
      <c r="D33" s="56">
        <v>5910493.1100000003</v>
      </c>
      <c r="E33" s="56">
        <v>5910493.1100000003</v>
      </c>
      <c r="F33" s="56">
        <v>0</v>
      </c>
      <c r="G33" s="56">
        <v>5895497.5800000001</v>
      </c>
      <c r="H33" s="56">
        <v>5895497.5800000001</v>
      </c>
      <c r="I33" s="56">
        <v>0</v>
      </c>
      <c r="J33" s="164">
        <f t="shared" si="1"/>
        <v>5895497.5800000001</v>
      </c>
      <c r="K33" s="165">
        <f>IFERROR(((Tabla31317[[#This Row],[Columna11]]/Tabla31317[[#This Row],[Columna5]])*100), "-")</f>
        <v>99.74628969663074</v>
      </c>
      <c r="L33" s="161" t="s">
        <v>1087</v>
      </c>
      <c r="M33" s="64"/>
    </row>
    <row r="34" spans="1:13" ht="126" x14ac:dyDescent="0.25">
      <c r="A34" s="55" t="s">
        <v>1088</v>
      </c>
      <c r="B34" s="47" t="s">
        <v>1089</v>
      </c>
      <c r="C34" s="56">
        <v>0</v>
      </c>
      <c r="D34" s="56">
        <v>3744000</v>
      </c>
      <c r="E34" s="56">
        <v>3744000</v>
      </c>
      <c r="F34" s="56">
        <v>0</v>
      </c>
      <c r="G34" s="56">
        <v>3721919.08</v>
      </c>
      <c r="H34" s="56">
        <v>3721919.08</v>
      </c>
      <c r="I34" s="56">
        <v>0</v>
      </c>
      <c r="J34" s="164">
        <f t="shared" si="1"/>
        <v>3721919.08</v>
      </c>
      <c r="K34" s="165">
        <f>IFERROR(((Tabla31317[[#This Row],[Columna11]]/Tabla31317[[#This Row],[Columna5]])*100), "-")</f>
        <v>99.410231837606844</v>
      </c>
      <c r="L34" s="161" t="s">
        <v>1090</v>
      </c>
      <c r="M34" s="64"/>
    </row>
    <row r="35" spans="1:13" ht="157.5" x14ac:dyDescent="0.25">
      <c r="A35" s="55" t="s">
        <v>1091</v>
      </c>
      <c r="B35" s="47" t="s">
        <v>1092</v>
      </c>
      <c r="C35" s="56">
        <v>0</v>
      </c>
      <c r="D35" s="56">
        <v>756476</v>
      </c>
      <c r="E35" s="56">
        <v>756476</v>
      </c>
      <c r="F35" s="56">
        <v>0</v>
      </c>
      <c r="G35" s="56">
        <v>756392.78</v>
      </c>
      <c r="H35" s="56">
        <v>756392.78</v>
      </c>
      <c r="I35" s="56">
        <v>0</v>
      </c>
      <c r="J35" s="164">
        <f t="shared" si="1"/>
        <v>756392.78</v>
      </c>
      <c r="K35" s="165">
        <f>IFERROR(((Tabla31317[[#This Row],[Columna11]]/Tabla31317[[#This Row],[Columna5]])*100), "-")</f>
        <v>99.988998990053886</v>
      </c>
      <c r="L35" s="161" t="s">
        <v>1093</v>
      </c>
      <c r="M35" s="64"/>
    </row>
    <row r="36" spans="1:13" ht="141.75" x14ac:dyDescent="0.25">
      <c r="A36" s="55" t="s">
        <v>1094</v>
      </c>
      <c r="B36" s="47" t="s">
        <v>1095</v>
      </c>
      <c r="C36" s="56">
        <v>0</v>
      </c>
      <c r="D36" s="56">
        <v>901410</v>
      </c>
      <c r="E36" s="56">
        <v>901410</v>
      </c>
      <c r="F36" s="56">
        <v>0</v>
      </c>
      <c r="G36" s="56">
        <v>901310.84</v>
      </c>
      <c r="H36" s="56">
        <v>901310.84</v>
      </c>
      <c r="I36" s="56">
        <v>0</v>
      </c>
      <c r="J36" s="164">
        <f t="shared" si="1"/>
        <v>901310.84</v>
      </c>
      <c r="K36" s="165">
        <f>IFERROR(((Tabla31317[[#This Row],[Columna11]]/Tabla31317[[#This Row],[Columna5]])*100), "-")</f>
        <v>99.988999456407186</v>
      </c>
      <c r="L36" s="161" t="s">
        <v>1096</v>
      </c>
      <c r="M36" s="64"/>
    </row>
    <row r="37" spans="1:13" ht="126" x14ac:dyDescent="0.25">
      <c r="A37" s="55" t="s">
        <v>1097</v>
      </c>
      <c r="B37" s="47" t="s">
        <v>1098</v>
      </c>
      <c r="C37" s="56">
        <v>0</v>
      </c>
      <c r="D37" s="56">
        <v>1036815</v>
      </c>
      <c r="E37" s="56">
        <v>1036815</v>
      </c>
      <c r="F37" s="56">
        <v>0</v>
      </c>
      <c r="G37" s="56">
        <v>1036813.72</v>
      </c>
      <c r="H37" s="56">
        <v>1036813.72</v>
      </c>
      <c r="I37" s="56">
        <v>0</v>
      </c>
      <c r="J37" s="164">
        <f t="shared" si="1"/>
        <v>1036813.72</v>
      </c>
      <c r="K37" s="165">
        <f>IFERROR(((Tabla31317[[#This Row],[Columna11]]/Tabla31317[[#This Row],[Columna5]])*100), "-")</f>
        <v>99.999876544995971</v>
      </c>
      <c r="L37" s="161" t="s">
        <v>1099</v>
      </c>
      <c r="M37" s="64"/>
    </row>
    <row r="38" spans="1:13" ht="157.5" x14ac:dyDescent="0.25">
      <c r="A38" s="55" t="s">
        <v>1100</v>
      </c>
      <c r="B38" s="47" t="s">
        <v>1101</v>
      </c>
      <c r="C38" s="56">
        <v>0</v>
      </c>
      <c r="D38" s="56">
        <v>1377140</v>
      </c>
      <c r="E38" s="56">
        <v>1377140</v>
      </c>
      <c r="F38" s="56">
        <v>0</v>
      </c>
      <c r="G38" s="56">
        <v>1372885.4</v>
      </c>
      <c r="H38" s="56">
        <v>1372885.4</v>
      </c>
      <c r="I38" s="56">
        <v>0</v>
      </c>
      <c r="J38" s="164">
        <f t="shared" si="1"/>
        <v>1372885.4</v>
      </c>
      <c r="K38" s="165">
        <f>IFERROR(((Tabla31317[[#This Row],[Columna11]]/Tabla31317[[#This Row],[Columna5]])*100), "-")</f>
        <v>99.691055375633553</v>
      </c>
      <c r="L38" s="161" t="s">
        <v>1102</v>
      </c>
    </row>
    <row r="39" spans="1:13" ht="126" x14ac:dyDescent="0.25">
      <c r="A39" s="55" t="s">
        <v>1103</v>
      </c>
      <c r="B39" s="47" t="s">
        <v>1104</v>
      </c>
      <c r="C39" s="56">
        <v>0</v>
      </c>
      <c r="D39" s="56">
        <v>837601</v>
      </c>
      <c r="E39" s="56">
        <v>837601</v>
      </c>
      <c r="F39" s="56">
        <v>0</v>
      </c>
      <c r="G39" s="56">
        <v>837508.85</v>
      </c>
      <c r="H39" s="56">
        <v>837508.85</v>
      </c>
      <c r="I39" s="56">
        <v>0</v>
      </c>
      <c r="J39" s="164">
        <f t="shared" si="1"/>
        <v>837508.85</v>
      </c>
      <c r="K39" s="165">
        <f>IFERROR(((Tabla31317[[#This Row],[Columna11]]/Tabla31317[[#This Row],[Columna5]])*100), "-")</f>
        <v>99.988998341692522</v>
      </c>
      <c r="L39" s="161" t="s">
        <v>1105</v>
      </c>
    </row>
    <row r="40" spans="1:13" ht="173.25" x14ac:dyDescent="0.25">
      <c r="A40" s="55" t="s">
        <v>1106</v>
      </c>
      <c r="B40" s="47" t="s">
        <v>1107</v>
      </c>
      <c r="C40" s="56">
        <v>0</v>
      </c>
      <c r="D40" s="56">
        <v>845397</v>
      </c>
      <c r="E40" s="56">
        <v>845397</v>
      </c>
      <c r="F40" s="56">
        <v>0</v>
      </c>
      <c r="G40" s="56">
        <v>845304.01</v>
      </c>
      <c r="H40" s="56">
        <v>845304.01</v>
      </c>
      <c r="I40" s="56">
        <v>0</v>
      </c>
      <c r="J40" s="164">
        <f t="shared" si="1"/>
        <v>845304.01</v>
      </c>
      <c r="K40" s="165">
        <f>IFERROR(((Tabla31317[[#This Row],[Columna11]]/Tabla31317[[#This Row],[Columna5]])*100), "-")</f>
        <v>99.989000434115567</v>
      </c>
      <c r="L40" s="161" t="s">
        <v>1108</v>
      </c>
    </row>
    <row r="41" spans="1:13" ht="157.5" x14ac:dyDescent="0.25">
      <c r="A41" s="55" t="s">
        <v>1109</v>
      </c>
      <c r="B41" s="47" t="s">
        <v>1110</v>
      </c>
      <c r="C41" s="56">
        <v>0</v>
      </c>
      <c r="D41" s="56">
        <v>623932</v>
      </c>
      <c r="E41" s="56">
        <v>623932</v>
      </c>
      <c r="F41" s="56">
        <v>0</v>
      </c>
      <c r="G41" s="56">
        <v>623691.42000000004</v>
      </c>
      <c r="H41" s="56">
        <v>623691.42000000004</v>
      </c>
      <c r="I41" s="56">
        <v>0</v>
      </c>
      <c r="J41" s="164">
        <f t="shared" si="1"/>
        <v>623691.42000000004</v>
      </c>
      <c r="K41" s="165">
        <f>IFERROR(((Tabla31317[[#This Row],[Columna11]]/Tabla31317[[#This Row],[Columna5]])*100), "-")</f>
        <v>99.961441310912093</v>
      </c>
      <c r="L41" s="161" t="s">
        <v>1111</v>
      </c>
    </row>
    <row r="42" spans="1:13" ht="141.75" x14ac:dyDescent="0.25">
      <c r="A42" s="55" t="s">
        <v>1112</v>
      </c>
      <c r="B42" s="47" t="s">
        <v>1113</v>
      </c>
      <c r="C42" s="56">
        <v>0</v>
      </c>
      <c r="D42" s="56">
        <v>891974</v>
      </c>
      <c r="E42" s="56">
        <v>891974</v>
      </c>
      <c r="F42" s="56">
        <v>0</v>
      </c>
      <c r="G42" s="56">
        <v>891875.87</v>
      </c>
      <c r="H42" s="56">
        <v>891875.87</v>
      </c>
      <c r="I42" s="56">
        <v>0</v>
      </c>
      <c r="J42" s="164">
        <f t="shared" si="1"/>
        <v>891875.87</v>
      </c>
      <c r="K42" s="165">
        <f>IFERROR(((Tabla31317[[#This Row],[Columna11]]/Tabla31317[[#This Row],[Columna5]])*100), "-")</f>
        <v>99.98899855825394</v>
      </c>
      <c r="L42" s="161" t="s">
        <v>1114</v>
      </c>
    </row>
    <row r="43" spans="1:13" ht="157.5" x14ac:dyDescent="0.25">
      <c r="A43" s="55" t="s">
        <v>1115</v>
      </c>
      <c r="B43" s="47" t="s">
        <v>1116</v>
      </c>
      <c r="C43" s="56">
        <v>0</v>
      </c>
      <c r="D43" s="56">
        <v>607230</v>
      </c>
      <c r="E43" s="56">
        <v>607230</v>
      </c>
      <c r="F43" s="56">
        <v>0</v>
      </c>
      <c r="G43" s="56">
        <v>602253.94999999995</v>
      </c>
      <c r="H43" s="56">
        <v>602253.94999999995</v>
      </c>
      <c r="I43" s="56">
        <v>0</v>
      </c>
      <c r="J43" s="164">
        <f t="shared" si="1"/>
        <v>602253.94999999995</v>
      </c>
      <c r="K43" s="165">
        <f>IFERROR(((Tabla31317[[#This Row],[Columna11]]/Tabla31317[[#This Row],[Columna5]])*100), "-")</f>
        <v>99.180532911746781</v>
      </c>
      <c r="L43" s="161" t="s">
        <v>1117</v>
      </c>
    </row>
    <row r="44" spans="1:13" ht="189" x14ac:dyDescent="0.25">
      <c r="A44" s="55" t="s">
        <v>1118</v>
      </c>
      <c r="B44" s="47" t="s">
        <v>1119</v>
      </c>
      <c r="C44" s="56">
        <v>0</v>
      </c>
      <c r="D44" s="56">
        <v>1218140</v>
      </c>
      <c r="E44" s="56">
        <v>1218140</v>
      </c>
      <c r="F44" s="56">
        <v>0</v>
      </c>
      <c r="G44" s="56">
        <v>1206357.82</v>
      </c>
      <c r="H44" s="56">
        <v>1206357.82</v>
      </c>
      <c r="I44" s="56">
        <v>0</v>
      </c>
      <c r="J44" s="164">
        <f t="shared" si="1"/>
        <v>1206357.82</v>
      </c>
      <c r="K44" s="165">
        <f>IFERROR(((Tabla31317[[#This Row],[Columna11]]/Tabla31317[[#This Row],[Columna5]])*100), "-")</f>
        <v>99.032772916085193</v>
      </c>
      <c r="L44" s="161" t="s">
        <v>1120</v>
      </c>
    </row>
    <row r="45" spans="1:13" ht="141.75" x14ac:dyDescent="0.25">
      <c r="A45" s="55" t="s">
        <v>1121</v>
      </c>
      <c r="B45" s="47" t="s">
        <v>1122</v>
      </c>
      <c r="C45" s="56">
        <v>0</v>
      </c>
      <c r="D45" s="56">
        <v>737503</v>
      </c>
      <c r="E45" s="56">
        <v>737503</v>
      </c>
      <c r="F45" s="56">
        <v>0</v>
      </c>
      <c r="G45" s="56">
        <v>737421.87</v>
      </c>
      <c r="H45" s="56">
        <v>737421.87</v>
      </c>
      <c r="I45" s="56">
        <v>0</v>
      </c>
      <c r="J45" s="164">
        <f t="shared" si="1"/>
        <v>737421.87</v>
      </c>
      <c r="K45" s="165">
        <f>IFERROR(((Tabla31317[[#This Row],[Columna11]]/Tabla31317[[#This Row],[Columna5]])*100), "-")</f>
        <v>99.988999366782238</v>
      </c>
      <c r="L45" s="161" t="s">
        <v>1123</v>
      </c>
    </row>
    <row r="46" spans="1:13" ht="173.25" x14ac:dyDescent="0.25">
      <c r="A46" s="55" t="s">
        <v>1124</v>
      </c>
      <c r="B46" s="47" t="s">
        <v>1125</v>
      </c>
      <c r="C46" s="56">
        <v>0</v>
      </c>
      <c r="D46" s="56">
        <v>702960</v>
      </c>
      <c r="E46" s="56">
        <v>702960</v>
      </c>
      <c r="F46" s="56">
        <v>0</v>
      </c>
      <c r="G46" s="56">
        <v>695387.82</v>
      </c>
      <c r="H46" s="56">
        <v>695387.82</v>
      </c>
      <c r="I46" s="56">
        <v>0</v>
      </c>
      <c r="J46" s="164">
        <f t="shared" si="1"/>
        <v>695387.82</v>
      </c>
      <c r="K46" s="165">
        <f>IFERROR(((Tabla31317[[#This Row],[Columna11]]/Tabla31317[[#This Row],[Columna5]])*100), "-")</f>
        <v>98.922814953909182</v>
      </c>
      <c r="L46" s="161" t="s">
        <v>1126</v>
      </c>
    </row>
    <row r="47" spans="1:13" ht="141.75" x14ac:dyDescent="0.25">
      <c r="A47" s="55" t="s">
        <v>1127</v>
      </c>
      <c r="B47" s="47" t="s">
        <v>1128</v>
      </c>
      <c r="C47" s="56">
        <v>0</v>
      </c>
      <c r="D47" s="56">
        <v>827638</v>
      </c>
      <c r="E47" s="56">
        <v>827638</v>
      </c>
      <c r="F47" s="56">
        <v>0</v>
      </c>
      <c r="G47" s="56">
        <v>827546.96</v>
      </c>
      <c r="H47" s="56">
        <v>827546.96</v>
      </c>
      <c r="I47" s="56">
        <v>0</v>
      </c>
      <c r="J47" s="164">
        <f t="shared" si="1"/>
        <v>827546.96</v>
      </c>
      <c r="K47" s="165">
        <f>IFERROR(((Tabla31317[[#This Row],[Columna11]]/Tabla31317[[#This Row],[Columna5]])*100), "-")</f>
        <v>99.989000021748637</v>
      </c>
      <c r="L47" s="161" t="s">
        <v>1129</v>
      </c>
    </row>
    <row r="48" spans="1:13" ht="157.5" x14ac:dyDescent="0.25">
      <c r="A48" s="55" t="s">
        <v>1130</v>
      </c>
      <c r="B48" s="47" t="s">
        <v>1131</v>
      </c>
      <c r="C48" s="56">
        <v>0</v>
      </c>
      <c r="D48" s="56">
        <v>637452</v>
      </c>
      <c r="E48" s="56">
        <v>637452</v>
      </c>
      <c r="F48" s="56">
        <v>0</v>
      </c>
      <c r="G48" s="56">
        <v>637449.38</v>
      </c>
      <c r="H48" s="56">
        <v>637449.38</v>
      </c>
      <c r="I48" s="56">
        <v>0</v>
      </c>
      <c r="J48" s="164">
        <f t="shared" si="1"/>
        <v>637449.38</v>
      </c>
      <c r="K48" s="165">
        <f>IFERROR(((Tabla31317[[#This Row],[Columna11]]/Tabla31317[[#This Row],[Columna5]])*100), "-")</f>
        <v>99.999588988661102</v>
      </c>
      <c r="L48" s="161" t="s">
        <v>1132</v>
      </c>
    </row>
    <row r="49" spans="1:12" ht="141.75" x14ac:dyDescent="0.25">
      <c r="A49" s="55" t="s">
        <v>1133</v>
      </c>
      <c r="B49" s="47" t="s">
        <v>1134</v>
      </c>
      <c r="C49" s="56">
        <v>0</v>
      </c>
      <c r="D49" s="56">
        <v>814063</v>
      </c>
      <c r="E49" s="56">
        <v>814063</v>
      </c>
      <c r="F49" s="56">
        <v>0</v>
      </c>
      <c r="G49" s="56">
        <v>797456.41</v>
      </c>
      <c r="H49" s="56">
        <v>797456.41</v>
      </c>
      <c r="I49" s="56">
        <v>0</v>
      </c>
      <c r="J49" s="164">
        <f t="shared" si="1"/>
        <v>797456.41</v>
      </c>
      <c r="K49" s="165">
        <f>IFERROR(((Tabla31317[[#This Row],[Columna11]]/Tabla31317[[#This Row],[Columna5]])*100), "-")</f>
        <v>97.960036262549707</v>
      </c>
      <c r="L49" s="161" t="s">
        <v>1135</v>
      </c>
    </row>
    <row r="50" spans="1:12" ht="141.75" x14ac:dyDescent="0.25">
      <c r="A50" s="55" t="s">
        <v>1136</v>
      </c>
      <c r="B50" s="47" t="s">
        <v>1137</v>
      </c>
      <c r="C50" s="56">
        <v>0</v>
      </c>
      <c r="D50" s="56">
        <v>719296</v>
      </c>
      <c r="E50" s="56">
        <v>719296</v>
      </c>
      <c r="F50" s="56">
        <v>0</v>
      </c>
      <c r="G50" s="56">
        <v>719216.87</v>
      </c>
      <c r="H50" s="56">
        <v>719216.87</v>
      </c>
      <c r="I50" s="56">
        <v>0</v>
      </c>
      <c r="J50" s="164">
        <f t="shared" si="1"/>
        <v>719216.87</v>
      </c>
      <c r="K50" s="165">
        <f>IFERROR(((Tabla31317[[#This Row],[Columna11]]/Tabla31317[[#This Row],[Columna5]])*100), "-")</f>
        <v>99.988998965655313</v>
      </c>
      <c r="L50" s="161" t="s">
        <v>1138</v>
      </c>
    </row>
    <row r="51" spans="1:12" ht="126" x14ac:dyDescent="0.25">
      <c r="A51" s="55" t="s">
        <v>1139</v>
      </c>
      <c r="B51" s="47" t="s">
        <v>1140</v>
      </c>
      <c r="C51" s="56">
        <v>0</v>
      </c>
      <c r="D51" s="56">
        <v>619409</v>
      </c>
      <c r="E51" s="56">
        <v>619409</v>
      </c>
      <c r="F51" s="56">
        <v>0</v>
      </c>
      <c r="G51" s="56">
        <v>616155.63</v>
      </c>
      <c r="H51" s="56">
        <v>616155.63</v>
      </c>
      <c r="I51" s="56">
        <v>0</v>
      </c>
      <c r="J51" s="164">
        <f t="shared" si="1"/>
        <v>616155.63</v>
      </c>
      <c r="K51" s="165">
        <f>IFERROR(((Tabla31317[[#This Row],[Columna11]]/Tabla31317[[#This Row],[Columna5]])*100), "-")</f>
        <v>99.474762233031811</v>
      </c>
      <c r="L51" s="161" t="s">
        <v>1141</v>
      </c>
    </row>
    <row r="52" spans="1:12" ht="157.5" x14ac:dyDescent="0.25">
      <c r="A52" s="55" t="s">
        <v>1142</v>
      </c>
      <c r="B52" s="47" t="s">
        <v>1143</v>
      </c>
      <c r="C52" s="56">
        <v>0</v>
      </c>
      <c r="D52" s="56">
        <v>739347</v>
      </c>
      <c r="E52" s="56">
        <v>739347</v>
      </c>
      <c r="F52" s="56">
        <v>0</v>
      </c>
      <c r="G52" s="56">
        <v>739294.25</v>
      </c>
      <c r="H52" s="56">
        <v>739294.25</v>
      </c>
      <c r="I52" s="56">
        <v>0</v>
      </c>
      <c r="J52" s="164">
        <f t="shared" si="1"/>
        <v>739294.25</v>
      </c>
      <c r="K52" s="165">
        <f>IFERROR(((Tabla31317[[#This Row],[Columna11]]/Tabla31317[[#This Row],[Columna5]])*100), "-")</f>
        <v>99.992865325753684</v>
      </c>
      <c r="L52" s="161" t="s">
        <v>1144</v>
      </c>
    </row>
    <row r="53" spans="1:12" ht="141.75" x14ac:dyDescent="0.25">
      <c r="A53" s="55" t="s">
        <v>1145</v>
      </c>
      <c r="B53" s="47" t="s">
        <v>1146</v>
      </c>
      <c r="C53" s="56">
        <v>0</v>
      </c>
      <c r="D53" s="56">
        <v>640863</v>
      </c>
      <c r="E53" s="56">
        <v>640863</v>
      </c>
      <c r="F53" s="56">
        <v>0</v>
      </c>
      <c r="G53" s="56">
        <v>640468.51</v>
      </c>
      <c r="H53" s="56">
        <v>640468.51</v>
      </c>
      <c r="I53" s="56">
        <v>0</v>
      </c>
      <c r="J53" s="164">
        <f t="shared" si="1"/>
        <v>640468.51</v>
      </c>
      <c r="K53" s="165">
        <f>IFERROR(((Tabla31317[[#This Row],[Columna11]]/Tabla31317[[#This Row],[Columna5]])*100), "-")</f>
        <v>99.938443941996965</v>
      </c>
      <c r="L53" s="161" t="s">
        <v>1147</v>
      </c>
    </row>
    <row r="54" spans="1:12" ht="141.75" x14ac:dyDescent="0.25">
      <c r="A54" s="55" t="s">
        <v>1148</v>
      </c>
      <c r="B54" s="47" t="s">
        <v>1149</v>
      </c>
      <c r="C54" s="56">
        <v>0</v>
      </c>
      <c r="D54" s="56">
        <v>584547</v>
      </c>
      <c r="E54" s="56">
        <v>584547</v>
      </c>
      <c r="F54" s="56">
        <v>0</v>
      </c>
      <c r="G54" s="56">
        <v>582663.88</v>
      </c>
      <c r="H54" s="56">
        <v>582663.88</v>
      </c>
      <c r="I54" s="56">
        <v>0</v>
      </c>
      <c r="J54" s="164">
        <f t="shared" si="1"/>
        <v>582663.88</v>
      </c>
      <c r="K54" s="165">
        <f>IFERROR(((Tabla31317[[#This Row],[Columna11]]/Tabla31317[[#This Row],[Columna5]])*100), "-")</f>
        <v>99.67784968531187</v>
      </c>
      <c r="L54" s="161" t="s">
        <v>1150</v>
      </c>
    </row>
    <row r="55" spans="1:12" ht="157.5" x14ac:dyDescent="0.25">
      <c r="A55" s="55" t="s">
        <v>1151</v>
      </c>
      <c r="B55" s="47" t="s">
        <v>1152</v>
      </c>
      <c r="C55" s="56">
        <v>0</v>
      </c>
      <c r="D55" s="56">
        <v>539501</v>
      </c>
      <c r="E55" s="56">
        <v>539501</v>
      </c>
      <c r="F55" s="56">
        <v>0</v>
      </c>
      <c r="G55" s="56">
        <v>539441.64</v>
      </c>
      <c r="H55" s="56">
        <v>539441.64</v>
      </c>
      <c r="I55" s="56">
        <v>0</v>
      </c>
      <c r="J55" s="164">
        <f t="shared" si="1"/>
        <v>539441.64</v>
      </c>
      <c r="K55" s="165">
        <f>IFERROR(((Tabla31317[[#This Row],[Columna11]]/Tabla31317[[#This Row],[Columna5]])*100), "-")</f>
        <v>99.988997240042181</v>
      </c>
      <c r="L55" s="161" t="s">
        <v>1153</v>
      </c>
    </row>
    <row r="56" spans="1:12" ht="173.25" x14ac:dyDescent="0.25">
      <c r="A56" s="55" t="s">
        <v>1154</v>
      </c>
      <c r="B56" s="47" t="s">
        <v>1155</v>
      </c>
      <c r="C56" s="56">
        <v>0</v>
      </c>
      <c r="D56" s="56">
        <v>678250</v>
      </c>
      <c r="E56" s="56">
        <v>678250</v>
      </c>
      <c r="F56" s="56">
        <v>0</v>
      </c>
      <c r="G56" s="56">
        <v>671877.05</v>
      </c>
      <c r="H56" s="56">
        <v>671877.05</v>
      </c>
      <c r="I56" s="56">
        <v>0</v>
      </c>
      <c r="J56" s="164">
        <f t="shared" si="1"/>
        <v>671877.05</v>
      </c>
      <c r="K56" s="165">
        <f>IFERROR(((Tabla31317[[#This Row],[Columna11]]/Tabla31317[[#This Row],[Columna5]])*100), "-")</f>
        <v>99.060383339476601</v>
      </c>
      <c r="L56" s="161" t="s">
        <v>1156</v>
      </c>
    </row>
    <row r="57" spans="1:12" ht="173.25" x14ac:dyDescent="0.25">
      <c r="A57" s="55" t="s">
        <v>1157</v>
      </c>
      <c r="B57" s="47" t="s">
        <v>1158</v>
      </c>
      <c r="C57" s="56">
        <v>0</v>
      </c>
      <c r="D57" s="56">
        <v>1291485</v>
      </c>
      <c r="E57" s="56">
        <v>1291485</v>
      </c>
      <c r="F57" s="56">
        <v>0</v>
      </c>
      <c r="G57" s="56">
        <v>1291342.93</v>
      </c>
      <c r="H57" s="56">
        <v>1291342.93</v>
      </c>
      <c r="I57" s="56">
        <v>0</v>
      </c>
      <c r="J57" s="164">
        <f t="shared" si="1"/>
        <v>1291342.93</v>
      </c>
      <c r="K57" s="165">
        <f>IFERROR(((Tabla31317[[#This Row],[Columna11]]/Tabla31317[[#This Row],[Columna5]])*100), "-")</f>
        <v>99.988999485088868</v>
      </c>
      <c r="L57" s="161" t="s">
        <v>1159</v>
      </c>
    </row>
    <row r="58" spans="1:12" ht="157.5" x14ac:dyDescent="0.25">
      <c r="A58" s="55" t="s">
        <v>1160</v>
      </c>
      <c r="B58" s="47" t="s">
        <v>1161</v>
      </c>
      <c r="C58" s="56">
        <v>0</v>
      </c>
      <c r="D58" s="56">
        <v>1225434</v>
      </c>
      <c r="E58" s="56">
        <v>1225434</v>
      </c>
      <c r="F58" s="56">
        <v>0</v>
      </c>
      <c r="G58" s="56">
        <v>1225433.93</v>
      </c>
      <c r="H58" s="56">
        <v>1225433.93</v>
      </c>
      <c r="I58" s="56">
        <v>0</v>
      </c>
      <c r="J58" s="164">
        <f t="shared" si="1"/>
        <v>1225433.93</v>
      </c>
      <c r="K58" s="165">
        <f>IFERROR(((Tabla31317[[#This Row],[Columna11]]/Tabla31317[[#This Row],[Columna5]])*100), "-")</f>
        <v>99.999994287738048</v>
      </c>
      <c r="L58" s="161" t="s">
        <v>1162</v>
      </c>
    </row>
    <row r="59" spans="1:12" ht="157.5" x14ac:dyDescent="0.25">
      <c r="A59" s="55" t="s">
        <v>1163</v>
      </c>
      <c r="B59" s="47" t="s">
        <v>1164</v>
      </c>
      <c r="C59" s="56">
        <v>0</v>
      </c>
      <c r="D59" s="56">
        <v>837789</v>
      </c>
      <c r="E59" s="56">
        <v>837789</v>
      </c>
      <c r="F59" s="56">
        <v>0</v>
      </c>
      <c r="G59" s="56">
        <v>837177.27</v>
      </c>
      <c r="H59" s="56">
        <v>837177.27</v>
      </c>
      <c r="I59" s="56">
        <v>0</v>
      </c>
      <c r="J59" s="164">
        <f t="shared" si="1"/>
        <v>837177.27</v>
      </c>
      <c r="K59" s="165">
        <f>IFERROR(((Tabla31317[[#This Row],[Columna11]]/Tabla31317[[#This Row],[Columna5]])*100), "-")</f>
        <v>99.926982808320474</v>
      </c>
      <c r="L59" s="161" t="s">
        <v>1165</v>
      </c>
    </row>
    <row r="60" spans="1:12" ht="157.5" x14ac:dyDescent="0.25">
      <c r="A60" s="55" t="s">
        <v>1166</v>
      </c>
      <c r="B60" s="47" t="s">
        <v>1167</v>
      </c>
      <c r="C60" s="56">
        <v>0</v>
      </c>
      <c r="D60" s="56">
        <v>603008</v>
      </c>
      <c r="E60" s="56">
        <v>603008</v>
      </c>
      <c r="F60" s="56">
        <v>0</v>
      </c>
      <c r="G60" s="56">
        <v>594164.27</v>
      </c>
      <c r="H60" s="56">
        <v>594164.27</v>
      </c>
      <c r="I60" s="56">
        <v>0</v>
      </c>
      <c r="J60" s="164">
        <f t="shared" si="1"/>
        <v>594164.27</v>
      </c>
      <c r="K60" s="165">
        <f>IFERROR(((Tabla31317[[#This Row],[Columna11]]/Tabla31317[[#This Row],[Columna5]])*100), "-")</f>
        <v>98.533397566864792</v>
      </c>
      <c r="L60" s="161" t="s">
        <v>1153</v>
      </c>
    </row>
    <row r="61" spans="1:12" ht="173.25" x14ac:dyDescent="0.25">
      <c r="A61" s="55" t="s">
        <v>1168</v>
      </c>
      <c r="B61" s="47" t="s">
        <v>1169</v>
      </c>
      <c r="C61" s="56">
        <v>0</v>
      </c>
      <c r="D61" s="56">
        <v>690521</v>
      </c>
      <c r="E61" s="56">
        <v>690521</v>
      </c>
      <c r="F61" s="56">
        <v>0</v>
      </c>
      <c r="G61" s="56">
        <v>690445.04</v>
      </c>
      <c r="H61" s="56">
        <v>690445.04</v>
      </c>
      <c r="I61" s="56">
        <v>0</v>
      </c>
      <c r="J61" s="164">
        <f t="shared" si="1"/>
        <v>690445.04</v>
      </c>
      <c r="K61" s="165">
        <f>IFERROR(((Tabla31317[[#This Row],[Columna11]]/Tabla31317[[#This Row],[Columna5]])*100), "-")</f>
        <v>99.98899961043908</v>
      </c>
      <c r="L61" s="161" t="s">
        <v>1170</v>
      </c>
    </row>
    <row r="62" spans="1:12" ht="157.5" x14ac:dyDescent="0.25">
      <c r="A62" s="55" t="s">
        <v>1171</v>
      </c>
      <c r="B62" s="47" t="s">
        <v>1172</v>
      </c>
      <c r="C62" s="56">
        <v>0</v>
      </c>
      <c r="D62" s="56">
        <v>1245102</v>
      </c>
      <c r="E62" s="56">
        <v>1245102</v>
      </c>
      <c r="F62" s="56">
        <v>0</v>
      </c>
      <c r="G62" s="56">
        <v>1245102</v>
      </c>
      <c r="H62" s="56">
        <v>1245102</v>
      </c>
      <c r="I62" s="56">
        <v>0</v>
      </c>
      <c r="J62" s="164">
        <f t="shared" si="1"/>
        <v>1245102</v>
      </c>
      <c r="K62" s="165">
        <f>IFERROR(((Tabla31317[[#This Row],[Columna11]]/Tabla31317[[#This Row],[Columna5]])*100), "-")</f>
        <v>100</v>
      </c>
      <c r="L62" s="161" t="s">
        <v>1135</v>
      </c>
    </row>
    <row r="63" spans="1:12" ht="173.25" x14ac:dyDescent="0.25">
      <c r="A63" s="55" t="s">
        <v>1173</v>
      </c>
      <c r="B63" s="47" t="s">
        <v>1174</v>
      </c>
      <c r="C63" s="56">
        <v>0</v>
      </c>
      <c r="D63" s="56">
        <v>1292281</v>
      </c>
      <c r="E63" s="56">
        <v>1292281</v>
      </c>
      <c r="F63" s="56">
        <v>0</v>
      </c>
      <c r="G63" s="56">
        <v>1292280.98</v>
      </c>
      <c r="H63" s="56">
        <v>1292280.98</v>
      </c>
      <c r="I63" s="56">
        <v>0</v>
      </c>
      <c r="J63" s="164">
        <f t="shared" si="1"/>
        <v>1292280.98</v>
      </c>
      <c r="K63" s="165">
        <f>IFERROR(((Tabla31317[[#This Row],[Columna11]]/Tabla31317[[#This Row],[Columna5]])*100), "-")</f>
        <v>99.999998452348976</v>
      </c>
      <c r="L63" s="161" t="s">
        <v>1175</v>
      </c>
    </row>
    <row r="64" spans="1:12" ht="157.5" x14ac:dyDescent="0.25">
      <c r="A64" s="55" t="s">
        <v>1176</v>
      </c>
      <c r="B64" s="47" t="s">
        <v>1177</v>
      </c>
      <c r="C64" s="56">
        <v>0</v>
      </c>
      <c r="D64" s="56">
        <v>1043716</v>
      </c>
      <c r="E64" s="56">
        <v>1043716</v>
      </c>
      <c r="F64" s="56">
        <v>0</v>
      </c>
      <c r="G64" s="56">
        <v>1040947.63</v>
      </c>
      <c r="H64" s="56">
        <v>1040947.63</v>
      </c>
      <c r="I64" s="56">
        <v>0</v>
      </c>
      <c r="J64" s="164">
        <f t="shared" si="1"/>
        <v>1040947.63</v>
      </c>
      <c r="K64" s="165">
        <f>IFERROR(((Tabla31317[[#This Row],[Columna11]]/Tabla31317[[#This Row],[Columna5]])*100), "-")</f>
        <v>99.734758305899305</v>
      </c>
      <c r="L64" s="161" t="s">
        <v>1178</v>
      </c>
    </row>
    <row r="65" spans="1:12" ht="157.5" x14ac:dyDescent="0.25">
      <c r="A65" s="55" t="s">
        <v>1179</v>
      </c>
      <c r="B65" s="47" t="s">
        <v>1180</v>
      </c>
      <c r="C65" s="56">
        <v>0</v>
      </c>
      <c r="D65" s="56">
        <v>1246635</v>
      </c>
      <c r="E65" s="56">
        <v>1246635</v>
      </c>
      <c r="F65" s="56">
        <v>0</v>
      </c>
      <c r="G65" s="56">
        <v>1246634.99</v>
      </c>
      <c r="H65" s="56">
        <v>1246634.99</v>
      </c>
      <c r="I65" s="56">
        <v>0</v>
      </c>
      <c r="J65" s="164">
        <f t="shared" si="1"/>
        <v>1246634.99</v>
      </c>
      <c r="K65" s="165">
        <f>IFERROR(((Tabla31317[[#This Row],[Columna11]]/Tabla31317[[#This Row],[Columna5]])*100), "-")</f>
        <v>99.99999919784058</v>
      </c>
      <c r="L65" s="161" t="s">
        <v>1181</v>
      </c>
    </row>
    <row r="66" spans="1:12" ht="157.5" x14ac:dyDescent="0.25">
      <c r="A66" s="55" t="s">
        <v>1182</v>
      </c>
      <c r="B66" s="47" t="s">
        <v>1183</v>
      </c>
      <c r="C66" s="56">
        <v>0</v>
      </c>
      <c r="D66" s="56">
        <v>532616</v>
      </c>
      <c r="E66" s="56">
        <v>532616</v>
      </c>
      <c r="F66" s="56">
        <v>0</v>
      </c>
      <c r="G66" s="56">
        <v>532557.4</v>
      </c>
      <c r="H66" s="56">
        <v>532557.4</v>
      </c>
      <c r="I66" s="56">
        <v>0</v>
      </c>
      <c r="J66" s="164">
        <f t="shared" si="1"/>
        <v>532557.4</v>
      </c>
      <c r="K66" s="165">
        <f>IFERROR(((Tabla31317[[#This Row],[Columna11]]/Tabla31317[[#This Row],[Columna5]])*100), "-")</f>
        <v>99.988997701909071</v>
      </c>
      <c r="L66" s="161" t="s">
        <v>1138</v>
      </c>
    </row>
    <row r="67" spans="1:12" ht="157.5" x14ac:dyDescent="0.25">
      <c r="A67" s="55" t="s">
        <v>1184</v>
      </c>
      <c r="B67" s="47" t="s">
        <v>1185</v>
      </c>
      <c r="C67" s="56">
        <v>0</v>
      </c>
      <c r="D67" s="56">
        <v>587234</v>
      </c>
      <c r="E67" s="56">
        <v>587234</v>
      </c>
      <c r="F67" s="56">
        <v>0</v>
      </c>
      <c r="G67" s="56">
        <v>586852.03</v>
      </c>
      <c r="H67" s="56">
        <v>586852.03</v>
      </c>
      <c r="I67" s="56">
        <v>0</v>
      </c>
      <c r="J67" s="164">
        <f t="shared" si="1"/>
        <v>586852.03</v>
      </c>
      <c r="K67" s="165">
        <f>IFERROR(((Tabla31317[[#This Row],[Columna11]]/Tabla31317[[#This Row],[Columna5]])*100), "-")</f>
        <v>99.934954379344518</v>
      </c>
      <c r="L67" s="161" t="s">
        <v>1186</v>
      </c>
    </row>
    <row r="68" spans="1:12" ht="141.75" x14ac:dyDescent="0.25">
      <c r="A68" s="55" t="s">
        <v>1187</v>
      </c>
      <c r="B68" s="47" t="s">
        <v>1188</v>
      </c>
      <c r="C68" s="56">
        <v>0</v>
      </c>
      <c r="D68" s="56">
        <v>841716</v>
      </c>
      <c r="E68" s="56">
        <v>841716</v>
      </c>
      <c r="F68" s="56">
        <v>0</v>
      </c>
      <c r="G68" s="56">
        <v>841716</v>
      </c>
      <c r="H68" s="56">
        <v>841716</v>
      </c>
      <c r="I68" s="56">
        <v>0</v>
      </c>
      <c r="J68" s="164">
        <f t="shared" si="1"/>
        <v>841716</v>
      </c>
      <c r="K68" s="165">
        <f>IFERROR(((Tabla31317[[#This Row],[Columna11]]/Tabla31317[[#This Row],[Columna5]])*100), "-")</f>
        <v>100</v>
      </c>
      <c r="L68" s="161" t="s">
        <v>1189</v>
      </c>
    </row>
    <row r="69" spans="1:12" ht="173.25" x14ac:dyDescent="0.25">
      <c r="A69" s="55" t="s">
        <v>1190</v>
      </c>
      <c r="B69" s="47" t="s">
        <v>1191</v>
      </c>
      <c r="C69" s="56">
        <v>0</v>
      </c>
      <c r="D69" s="56">
        <v>725911</v>
      </c>
      <c r="E69" s="56">
        <v>725911</v>
      </c>
      <c r="F69" s="56">
        <v>0</v>
      </c>
      <c r="G69" s="56">
        <v>725831.14</v>
      </c>
      <c r="H69" s="56">
        <v>725831.14</v>
      </c>
      <c r="I69" s="56">
        <v>0</v>
      </c>
      <c r="J69" s="164">
        <f t="shared" si="1"/>
        <v>725831.14</v>
      </c>
      <c r="K69" s="165">
        <f>IFERROR(((Tabla31317[[#This Row],[Columna11]]/Tabla31317[[#This Row],[Columna5]])*100), "-")</f>
        <v>99.988998651349831</v>
      </c>
      <c r="L69" s="161" t="s">
        <v>1192</v>
      </c>
    </row>
    <row r="70" spans="1:12" ht="157.5" x14ac:dyDescent="0.25">
      <c r="A70" s="55" t="s">
        <v>1193</v>
      </c>
      <c r="B70" s="47" t="s">
        <v>1194</v>
      </c>
      <c r="C70" s="56">
        <v>0</v>
      </c>
      <c r="D70" s="56">
        <v>1615232</v>
      </c>
      <c r="E70" s="56">
        <v>1615232</v>
      </c>
      <c r="F70" s="56">
        <v>0</v>
      </c>
      <c r="G70" s="56">
        <v>1615054.32</v>
      </c>
      <c r="H70" s="56">
        <v>1615054.32</v>
      </c>
      <c r="I70" s="56">
        <v>0</v>
      </c>
      <c r="J70" s="164">
        <f t="shared" si="1"/>
        <v>1615054.32</v>
      </c>
      <c r="K70" s="165">
        <f>IFERROR(((Tabla31317[[#This Row],[Columna11]]/Tabla31317[[#This Row],[Columna5]])*100), "-")</f>
        <v>99.988999722640472</v>
      </c>
      <c r="L70" s="161" t="s">
        <v>1195</v>
      </c>
    </row>
    <row r="71" spans="1:12" ht="141.75" x14ac:dyDescent="0.25">
      <c r="A71" s="55" t="s">
        <v>1196</v>
      </c>
      <c r="B71" s="47" t="s">
        <v>1197</v>
      </c>
      <c r="C71" s="56">
        <v>0</v>
      </c>
      <c r="D71" s="56">
        <v>875734</v>
      </c>
      <c r="E71" s="56">
        <v>875734</v>
      </c>
      <c r="F71" s="56">
        <v>0</v>
      </c>
      <c r="G71" s="56">
        <v>873088.34</v>
      </c>
      <c r="H71" s="56">
        <v>873088.34</v>
      </c>
      <c r="I71" s="56">
        <v>0</v>
      </c>
      <c r="J71" s="164">
        <f t="shared" si="1"/>
        <v>873088.34</v>
      </c>
      <c r="K71" s="165">
        <f>IFERROR(((Tabla31317[[#This Row],[Columna11]]/Tabla31317[[#This Row],[Columna5]])*100), "-")</f>
        <v>99.697892282359717</v>
      </c>
      <c r="L71" s="161" t="s">
        <v>1198</v>
      </c>
    </row>
    <row r="72" spans="1:12" ht="157.5" x14ac:dyDescent="0.25">
      <c r="A72" s="55" t="s">
        <v>1199</v>
      </c>
      <c r="B72" s="47" t="s">
        <v>1200</v>
      </c>
      <c r="C72" s="56">
        <v>0</v>
      </c>
      <c r="D72" s="56">
        <v>1799614</v>
      </c>
      <c r="E72" s="56">
        <v>1799614</v>
      </c>
      <c r="F72" s="56">
        <v>0</v>
      </c>
      <c r="G72" s="56">
        <v>1782546.77</v>
      </c>
      <c r="H72" s="56">
        <v>1782546.77</v>
      </c>
      <c r="I72" s="56">
        <v>0</v>
      </c>
      <c r="J72" s="164">
        <f t="shared" si="1"/>
        <v>1782546.77</v>
      </c>
      <c r="K72" s="165">
        <f>IFERROR(((Tabla31317[[#This Row],[Columna11]]/Tabla31317[[#This Row],[Columna5]])*100), "-")</f>
        <v>99.05161718012863</v>
      </c>
      <c r="L72" s="161" t="s">
        <v>1201</v>
      </c>
    </row>
    <row r="73" spans="1:12" ht="157.5" x14ac:dyDescent="0.25">
      <c r="A73" s="55" t="s">
        <v>1202</v>
      </c>
      <c r="B73" s="47" t="s">
        <v>1203</v>
      </c>
      <c r="C73" s="56">
        <v>0</v>
      </c>
      <c r="D73" s="56">
        <v>691343</v>
      </c>
      <c r="E73" s="56">
        <v>691343</v>
      </c>
      <c r="F73" s="56">
        <v>0</v>
      </c>
      <c r="G73" s="56">
        <v>691342.99</v>
      </c>
      <c r="H73" s="56">
        <v>691342.99</v>
      </c>
      <c r="I73" s="56">
        <v>0</v>
      </c>
      <c r="J73" s="164">
        <f t="shared" si="1"/>
        <v>691342.99</v>
      </c>
      <c r="K73" s="165">
        <f>IFERROR(((Tabla31317[[#This Row],[Columna11]]/Tabla31317[[#This Row],[Columna5]])*100), "-")</f>
        <v>99.999998553539996</v>
      </c>
      <c r="L73" s="161" t="s">
        <v>1204</v>
      </c>
    </row>
    <row r="74" spans="1:12" ht="141.75" x14ac:dyDescent="0.25">
      <c r="A74" s="55" t="s">
        <v>1205</v>
      </c>
      <c r="B74" s="47" t="s">
        <v>1206</v>
      </c>
      <c r="C74" s="56">
        <v>0</v>
      </c>
      <c r="D74" s="56">
        <v>1432603</v>
      </c>
      <c r="E74" s="56">
        <v>1432603</v>
      </c>
      <c r="F74" s="56">
        <v>0</v>
      </c>
      <c r="G74" s="56">
        <v>1432445.41</v>
      </c>
      <c r="H74" s="56">
        <v>1432445.41</v>
      </c>
      <c r="I74" s="56">
        <v>0</v>
      </c>
      <c r="J74" s="164">
        <f t="shared" si="1"/>
        <v>1432445.41</v>
      </c>
      <c r="K74" s="165">
        <f>IFERROR(((Tabla31317[[#This Row],[Columna11]]/Tabla31317[[#This Row],[Columna5]])*100), "-")</f>
        <v>99.988999743822944</v>
      </c>
      <c r="L74" s="161" t="s">
        <v>1207</v>
      </c>
    </row>
    <row r="75" spans="1:12" ht="157.5" x14ac:dyDescent="0.25">
      <c r="A75" s="55" t="s">
        <v>1208</v>
      </c>
      <c r="B75" s="47" t="s">
        <v>1209</v>
      </c>
      <c r="C75" s="56">
        <v>0</v>
      </c>
      <c r="D75" s="56">
        <v>692836</v>
      </c>
      <c r="E75" s="56">
        <v>692836</v>
      </c>
      <c r="F75" s="56">
        <v>0</v>
      </c>
      <c r="G75" s="56">
        <v>691515.97</v>
      </c>
      <c r="H75" s="56">
        <v>691515.97</v>
      </c>
      <c r="I75" s="56">
        <v>0</v>
      </c>
      <c r="J75" s="164">
        <f t="shared" si="1"/>
        <v>691515.97</v>
      </c>
      <c r="K75" s="165">
        <f>IFERROR(((Tabla31317[[#This Row],[Columna11]]/Tabla31317[[#This Row],[Columna5]])*100), "-")</f>
        <v>99.809474392208259</v>
      </c>
      <c r="L75" s="161" t="s">
        <v>1210</v>
      </c>
    </row>
    <row r="76" spans="1:12" ht="141.75" x14ac:dyDescent="0.25">
      <c r="A76" s="55" t="s">
        <v>1211</v>
      </c>
      <c r="B76" s="47" t="s">
        <v>1212</v>
      </c>
      <c r="C76" s="56">
        <v>0</v>
      </c>
      <c r="D76" s="56">
        <v>649210</v>
      </c>
      <c r="E76" s="56">
        <v>649210</v>
      </c>
      <c r="F76" s="56">
        <v>0</v>
      </c>
      <c r="G76" s="56">
        <v>649138.59</v>
      </c>
      <c r="H76" s="56">
        <v>649138.59</v>
      </c>
      <c r="I76" s="56">
        <v>0</v>
      </c>
      <c r="J76" s="164">
        <f t="shared" si="1"/>
        <v>649138.59</v>
      </c>
      <c r="K76" s="165">
        <f>IFERROR(((Tabla31317[[#This Row],[Columna11]]/Tabla31317[[#This Row],[Columna5]])*100), "-")</f>
        <v>99.989000477503424</v>
      </c>
      <c r="L76" s="161" t="s">
        <v>1213</v>
      </c>
    </row>
    <row r="77" spans="1:12" ht="126" x14ac:dyDescent="0.25">
      <c r="A77" s="55" t="s">
        <v>1214</v>
      </c>
      <c r="B77" s="47" t="s">
        <v>1215</v>
      </c>
      <c r="C77" s="56">
        <v>0</v>
      </c>
      <c r="D77" s="56">
        <v>1282055</v>
      </c>
      <c r="E77" s="56">
        <v>1282055</v>
      </c>
      <c r="F77" s="56">
        <v>0</v>
      </c>
      <c r="G77" s="56">
        <v>1281737.0900000001</v>
      </c>
      <c r="H77" s="56">
        <v>1281737.0900000001</v>
      </c>
      <c r="I77" s="56">
        <v>0</v>
      </c>
      <c r="J77" s="164">
        <f t="shared" si="1"/>
        <v>1281737.0900000001</v>
      </c>
      <c r="K77" s="165">
        <f>IFERROR(((Tabla31317[[#This Row],[Columna11]]/Tabla31317[[#This Row],[Columna5]])*100), "-")</f>
        <v>99.975203091911041</v>
      </c>
      <c r="L77" s="161" t="s">
        <v>1216</v>
      </c>
    </row>
    <row r="78" spans="1:12" ht="157.5" x14ac:dyDescent="0.25">
      <c r="A78" s="55" t="s">
        <v>1217</v>
      </c>
      <c r="B78" s="47" t="s">
        <v>1218</v>
      </c>
      <c r="C78" s="56">
        <v>0</v>
      </c>
      <c r="D78" s="56">
        <v>643549</v>
      </c>
      <c r="E78" s="56">
        <v>643549</v>
      </c>
      <c r="F78" s="56">
        <v>0</v>
      </c>
      <c r="G78" s="56">
        <v>643169.96</v>
      </c>
      <c r="H78" s="56">
        <v>643169.96</v>
      </c>
      <c r="I78" s="56">
        <v>0</v>
      </c>
      <c r="J78" s="164">
        <f t="shared" si="1"/>
        <v>643169.96</v>
      </c>
      <c r="K78" s="165">
        <f>IFERROR(((Tabla31317[[#This Row],[Columna11]]/Tabla31317[[#This Row],[Columna5]])*100), "-")</f>
        <v>99.941101609978418</v>
      </c>
      <c r="L78" s="161" t="s">
        <v>1219</v>
      </c>
    </row>
    <row r="79" spans="1:12" ht="173.25" x14ac:dyDescent="0.25">
      <c r="A79" s="55" t="s">
        <v>1220</v>
      </c>
      <c r="B79" s="47" t="s">
        <v>1221</v>
      </c>
      <c r="C79" s="56">
        <v>0</v>
      </c>
      <c r="D79" s="56">
        <v>625675</v>
      </c>
      <c r="E79" s="56">
        <v>625675</v>
      </c>
      <c r="F79" s="56">
        <v>0</v>
      </c>
      <c r="G79" s="56">
        <v>624684.1</v>
      </c>
      <c r="H79" s="56">
        <v>624684.1</v>
      </c>
      <c r="I79" s="56">
        <v>0</v>
      </c>
      <c r="J79" s="164">
        <f t="shared" ref="J79:J93" si="2">SUM(F79:G79)</f>
        <v>624684.1</v>
      </c>
      <c r="K79" s="165">
        <f>IFERROR(((Tabla31317[[#This Row],[Columna11]]/Tabla31317[[#This Row],[Columna5]])*100), "-")</f>
        <v>99.841627042793775</v>
      </c>
      <c r="L79" s="161" t="s">
        <v>1222</v>
      </c>
    </row>
    <row r="80" spans="1:12" ht="110.25" x14ac:dyDescent="0.25">
      <c r="A80" s="55" t="s">
        <v>1223</v>
      </c>
      <c r="B80" s="47" t="s">
        <v>1224</v>
      </c>
      <c r="C80" s="56">
        <v>0</v>
      </c>
      <c r="D80" s="56">
        <v>944460</v>
      </c>
      <c r="E80" s="56">
        <v>944460</v>
      </c>
      <c r="F80" s="56">
        <v>0</v>
      </c>
      <c r="G80" s="56">
        <v>942130.02</v>
      </c>
      <c r="H80" s="56">
        <v>942130.02</v>
      </c>
      <c r="I80" s="56">
        <v>0</v>
      </c>
      <c r="J80" s="164">
        <f t="shared" si="2"/>
        <v>942130.02</v>
      </c>
      <c r="K80" s="165">
        <f>IFERROR(((Tabla31317[[#This Row],[Columna11]]/Tabla31317[[#This Row],[Columna5]])*100), "-")</f>
        <v>99.753300298583312</v>
      </c>
      <c r="L80" s="161" t="s">
        <v>1225</v>
      </c>
    </row>
    <row r="81" spans="1:12" ht="157.5" x14ac:dyDescent="0.25">
      <c r="A81" s="55" t="s">
        <v>1226</v>
      </c>
      <c r="B81" s="47" t="s">
        <v>1227</v>
      </c>
      <c r="C81" s="56">
        <v>0</v>
      </c>
      <c r="D81" s="56">
        <v>647057</v>
      </c>
      <c r="E81" s="56">
        <v>647057</v>
      </c>
      <c r="F81" s="56">
        <v>0</v>
      </c>
      <c r="G81" s="56">
        <v>646520.84</v>
      </c>
      <c r="H81" s="56">
        <v>646520.84</v>
      </c>
      <c r="I81" s="56">
        <v>0</v>
      </c>
      <c r="J81" s="164">
        <f t="shared" si="2"/>
        <v>646520.84</v>
      </c>
      <c r="K81" s="165">
        <f>IFERROR(((Tabla31317[[#This Row],[Columna11]]/Tabla31317[[#This Row],[Columna5]])*100), "-")</f>
        <v>99.91713867557263</v>
      </c>
      <c r="L81" s="161" t="s">
        <v>1228</v>
      </c>
    </row>
    <row r="82" spans="1:12" ht="141.75" x14ac:dyDescent="0.25">
      <c r="A82" s="55" t="s">
        <v>1229</v>
      </c>
      <c r="B82" s="47" t="s">
        <v>1230</v>
      </c>
      <c r="C82" s="56">
        <v>0</v>
      </c>
      <c r="D82" s="56">
        <v>1171363</v>
      </c>
      <c r="E82" s="56">
        <v>1171363</v>
      </c>
      <c r="F82" s="56">
        <v>0</v>
      </c>
      <c r="G82" s="56">
        <v>1151398.76</v>
      </c>
      <c r="H82" s="56">
        <v>1151398.76</v>
      </c>
      <c r="I82" s="56">
        <v>0</v>
      </c>
      <c r="J82" s="164">
        <f t="shared" si="2"/>
        <v>1151398.76</v>
      </c>
      <c r="K82" s="165">
        <f>IFERROR(((Tabla31317[[#This Row],[Columna11]]/Tabla31317[[#This Row],[Columna5]])*100), "-")</f>
        <v>98.295640207177442</v>
      </c>
      <c r="L82" s="161" t="s">
        <v>1231</v>
      </c>
    </row>
    <row r="83" spans="1:12" ht="157.5" x14ac:dyDescent="0.25">
      <c r="A83" s="55" t="s">
        <v>1232</v>
      </c>
      <c r="B83" s="47" t="s">
        <v>1233</v>
      </c>
      <c r="C83" s="56">
        <v>0</v>
      </c>
      <c r="D83" s="56">
        <v>1895485</v>
      </c>
      <c r="E83" s="56">
        <v>1895485</v>
      </c>
      <c r="F83" s="56">
        <v>0</v>
      </c>
      <c r="G83" s="56">
        <v>1895276.49</v>
      </c>
      <c r="H83" s="56">
        <v>1895276.49</v>
      </c>
      <c r="I83" s="56">
        <v>0</v>
      </c>
      <c r="J83" s="164">
        <f t="shared" si="2"/>
        <v>1895276.49</v>
      </c>
      <c r="K83" s="165">
        <f>IFERROR(((Tabla31317[[#This Row],[Columna11]]/Tabla31317[[#This Row],[Columna5]])*100), "-")</f>
        <v>99.988999649166317</v>
      </c>
      <c r="L83" s="161" t="s">
        <v>1234</v>
      </c>
    </row>
    <row r="84" spans="1:12" ht="126" x14ac:dyDescent="0.25">
      <c r="A84" s="55" t="s">
        <v>1235</v>
      </c>
      <c r="B84" s="47" t="s">
        <v>1236</v>
      </c>
      <c r="C84" s="56">
        <v>0</v>
      </c>
      <c r="D84" s="56">
        <v>924149</v>
      </c>
      <c r="E84" s="56">
        <v>924149</v>
      </c>
      <c r="F84" s="56">
        <v>0</v>
      </c>
      <c r="G84" s="56">
        <v>924149</v>
      </c>
      <c r="H84" s="56">
        <v>924149</v>
      </c>
      <c r="I84" s="56">
        <v>0</v>
      </c>
      <c r="J84" s="164">
        <f t="shared" si="2"/>
        <v>924149</v>
      </c>
      <c r="K84" s="165">
        <f>IFERROR(((Tabla31317[[#This Row],[Columna11]]/Tabla31317[[#This Row],[Columna5]])*100), "-")</f>
        <v>100</v>
      </c>
      <c r="L84" s="161" t="s">
        <v>1237</v>
      </c>
    </row>
    <row r="85" spans="1:12" ht="141.75" x14ac:dyDescent="0.25">
      <c r="A85" s="55" t="s">
        <v>1238</v>
      </c>
      <c r="B85" s="47" t="s">
        <v>1239</v>
      </c>
      <c r="C85" s="56">
        <v>0</v>
      </c>
      <c r="D85" s="56">
        <v>556119</v>
      </c>
      <c r="E85" s="56">
        <v>556119</v>
      </c>
      <c r="F85" s="56">
        <v>0</v>
      </c>
      <c r="G85" s="56">
        <v>555622.57999999996</v>
      </c>
      <c r="H85" s="56">
        <v>555622.57999999996</v>
      </c>
      <c r="I85" s="56">
        <v>0</v>
      </c>
      <c r="J85" s="164">
        <f t="shared" si="2"/>
        <v>555622.57999999996</v>
      </c>
      <c r="K85" s="165">
        <f>IFERROR(((Tabla31317[[#This Row],[Columna11]]/Tabla31317[[#This Row],[Columna5]])*100), "-")</f>
        <v>99.910734932631314</v>
      </c>
      <c r="L85" s="161" t="s">
        <v>1240</v>
      </c>
    </row>
    <row r="86" spans="1:12" ht="157.5" x14ac:dyDescent="0.25">
      <c r="A86" s="55" t="s">
        <v>1241</v>
      </c>
      <c r="B86" s="47" t="s">
        <v>1242</v>
      </c>
      <c r="C86" s="56">
        <v>0</v>
      </c>
      <c r="D86" s="56">
        <v>895813</v>
      </c>
      <c r="E86" s="56">
        <v>895813</v>
      </c>
      <c r="F86" s="56">
        <v>0</v>
      </c>
      <c r="G86" s="56">
        <v>883369.1</v>
      </c>
      <c r="H86" s="56">
        <v>883369.1</v>
      </c>
      <c r="I86" s="56">
        <v>0</v>
      </c>
      <c r="J86" s="164">
        <f t="shared" si="2"/>
        <v>883369.1</v>
      </c>
      <c r="K86" s="165">
        <f>IFERROR(((Tabla31317[[#This Row],[Columna11]]/Tabla31317[[#This Row],[Columna5]])*100), "-")</f>
        <v>98.610881958623054</v>
      </c>
      <c r="L86" s="161" t="s">
        <v>1243</v>
      </c>
    </row>
    <row r="87" spans="1:12" ht="157.5" x14ac:dyDescent="0.25">
      <c r="A87" s="55" t="s">
        <v>1244</v>
      </c>
      <c r="B87" s="47" t="s">
        <v>1245</v>
      </c>
      <c r="C87" s="56">
        <v>0</v>
      </c>
      <c r="D87" s="56">
        <v>798893</v>
      </c>
      <c r="E87" s="56">
        <v>798893</v>
      </c>
      <c r="F87" s="56">
        <v>0</v>
      </c>
      <c r="G87" s="56">
        <v>797756.28</v>
      </c>
      <c r="H87" s="56">
        <v>797756.28</v>
      </c>
      <c r="I87" s="56">
        <v>0</v>
      </c>
      <c r="J87" s="164">
        <f t="shared" si="2"/>
        <v>797756.28</v>
      </c>
      <c r="K87" s="165">
        <f>IFERROR(((Tabla31317[[#This Row],[Columna11]]/Tabla31317[[#This Row],[Columna5]])*100), "-")</f>
        <v>99.85771311051667</v>
      </c>
      <c r="L87" s="161" t="s">
        <v>1246</v>
      </c>
    </row>
    <row r="88" spans="1:12" ht="157.5" x14ac:dyDescent="0.25">
      <c r="A88" s="55" t="s">
        <v>1247</v>
      </c>
      <c r="B88" s="47" t="s">
        <v>1248</v>
      </c>
      <c r="C88" s="56">
        <v>0</v>
      </c>
      <c r="D88" s="56">
        <v>944156</v>
      </c>
      <c r="E88" s="56">
        <v>944156</v>
      </c>
      <c r="F88" s="56">
        <v>0</v>
      </c>
      <c r="G88" s="56">
        <v>941189.64</v>
      </c>
      <c r="H88" s="56">
        <v>941189.64</v>
      </c>
      <c r="I88" s="56">
        <v>0</v>
      </c>
      <c r="J88" s="164">
        <f t="shared" si="2"/>
        <v>941189.64</v>
      </c>
      <c r="K88" s="165">
        <f>IFERROR(((Tabla31317[[#This Row],[Columna11]]/Tabla31317[[#This Row],[Columna5]])*100), "-")</f>
        <v>99.685818868915732</v>
      </c>
      <c r="L88" s="161" t="s">
        <v>1249</v>
      </c>
    </row>
    <row r="89" spans="1:12" ht="141.75" x14ac:dyDescent="0.25">
      <c r="A89" s="55" t="s">
        <v>1250</v>
      </c>
      <c r="B89" s="47" t="s">
        <v>1251</v>
      </c>
      <c r="C89" s="56">
        <v>0</v>
      </c>
      <c r="D89" s="56">
        <v>1790572</v>
      </c>
      <c r="E89" s="56">
        <v>1790572</v>
      </c>
      <c r="F89" s="56">
        <v>0</v>
      </c>
      <c r="G89" s="56">
        <v>1790572</v>
      </c>
      <c r="H89" s="56">
        <v>1790572</v>
      </c>
      <c r="I89" s="56">
        <v>0</v>
      </c>
      <c r="J89" s="164">
        <f t="shared" si="2"/>
        <v>1790572</v>
      </c>
      <c r="K89" s="165">
        <f>IFERROR(((Tabla31317[[#This Row],[Columna11]]/Tabla31317[[#This Row],[Columna5]])*100), "-")</f>
        <v>100</v>
      </c>
      <c r="L89" s="161" t="s">
        <v>1252</v>
      </c>
    </row>
    <row r="90" spans="1:12" ht="126" x14ac:dyDescent="0.25">
      <c r="A90" s="55" t="s">
        <v>1253</v>
      </c>
      <c r="B90" s="47" t="s">
        <v>1254</v>
      </c>
      <c r="C90" s="56">
        <v>0</v>
      </c>
      <c r="D90" s="56">
        <v>1384563</v>
      </c>
      <c r="E90" s="56">
        <v>1384563</v>
      </c>
      <c r="F90" s="56">
        <v>0</v>
      </c>
      <c r="G90" s="56">
        <v>1384562.98</v>
      </c>
      <c r="H90" s="56">
        <v>1384562.98</v>
      </c>
      <c r="I90" s="56">
        <v>0</v>
      </c>
      <c r="J90" s="164">
        <f t="shared" si="2"/>
        <v>1384562.98</v>
      </c>
      <c r="K90" s="165">
        <f>IFERROR(((Tabla31317[[#This Row],[Columna11]]/Tabla31317[[#This Row],[Columna5]])*100), "-")</f>
        <v>99.999998555500895</v>
      </c>
      <c r="L90" s="161" t="s">
        <v>1255</v>
      </c>
    </row>
    <row r="91" spans="1:12" ht="157.5" x14ac:dyDescent="0.25">
      <c r="A91" s="55" t="s">
        <v>1256</v>
      </c>
      <c r="B91" s="47" t="s">
        <v>1257</v>
      </c>
      <c r="C91" s="56">
        <v>0</v>
      </c>
      <c r="D91" s="56">
        <v>1196016</v>
      </c>
      <c r="E91" s="56">
        <v>1196016</v>
      </c>
      <c r="F91" s="56">
        <v>0</v>
      </c>
      <c r="G91" s="56">
        <v>1195585.18</v>
      </c>
      <c r="H91" s="56">
        <v>1195585.18</v>
      </c>
      <c r="I91" s="56">
        <v>0</v>
      </c>
      <c r="J91" s="164">
        <f t="shared" si="2"/>
        <v>1195585.18</v>
      </c>
      <c r="K91" s="165">
        <f>IFERROR(((Tabla31317[[#This Row],[Columna11]]/Tabla31317[[#This Row],[Columna5]])*100), "-")</f>
        <v>99.963978742759281</v>
      </c>
      <c r="L91" s="161" t="s">
        <v>1258</v>
      </c>
    </row>
    <row r="92" spans="1:12" ht="141.75" x14ac:dyDescent="0.25">
      <c r="A92" s="55" t="s">
        <v>1259</v>
      </c>
      <c r="B92" s="47" t="s">
        <v>1260</v>
      </c>
      <c r="C92" s="56">
        <v>0</v>
      </c>
      <c r="D92" s="56">
        <v>667126</v>
      </c>
      <c r="E92" s="56">
        <v>667126</v>
      </c>
      <c r="F92" s="56">
        <v>0</v>
      </c>
      <c r="G92" s="56">
        <v>665313.1</v>
      </c>
      <c r="H92" s="56">
        <v>665313.1</v>
      </c>
      <c r="I92" s="56">
        <v>0</v>
      </c>
      <c r="J92" s="164">
        <f t="shared" si="2"/>
        <v>665313.1</v>
      </c>
      <c r="K92" s="165">
        <f>IFERROR(((Tabla31317[[#This Row],[Columna11]]/Tabla31317[[#This Row],[Columna5]])*100), "-")</f>
        <v>99.728252234210629</v>
      </c>
      <c r="L92" s="161" t="s">
        <v>1261</v>
      </c>
    </row>
    <row r="93" spans="1:12" ht="173.25" x14ac:dyDescent="0.25">
      <c r="A93" s="55" t="s">
        <v>1262</v>
      </c>
      <c r="B93" s="47" t="s">
        <v>1263</v>
      </c>
      <c r="C93" s="56">
        <v>0</v>
      </c>
      <c r="D93" s="56">
        <v>840382</v>
      </c>
      <c r="E93" s="56">
        <v>840382</v>
      </c>
      <c r="F93" s="56">
        <v>0</v>
      </c>
      <c r="G93" s="56">
        <v>836912.11</v>
      </c>
      <c r="H93" s="56">
        <v>836912.11</v>
      </c>
      <c r="I93" s="56">
        <v>0</v>
      </c>
      <c r="J93" s="164">
        <f t="shared" si="2"/>
        <v>836912.11</v>
      </c>
      <c r="K93" s="165">
        <f>IFERROR(((Tabla31317[[#This Row],[Columna11]]/Tabla31317[[#This Row],[Columna5]])*100), "-")</f>
        <v>99.587105625774939</v>
      </c>
      <c r="L93" s="161" t="s">
        <v>1261</v>
      </c>
    </row>
    <row r="94" spans="1:12" ht="15.75" x14ac:dyDescent="0.25">
      <c r="A94" s="55"/>
      <c r="B94" s="47"/>
      <c r="C94" s="56">
        <v>0</v>
      </c>
      <c r="D94" s="56">
        <v>847305</v>
      </c>
      <c r="E94" s="56">
        <v>847305</v>
      </c>
      <c r="F94" s="56">
        <v>0</v>
      </c>
      <c r="G94" s="56">
        <v>843205.67</v>
      </c>
      <c r="H94" s="56">
        <v>843205.67</v>
      </c>
      <c r="I94" s="56">
        <v>0</v>
      </c>
      <c r="J94" s="164">
        <f>SUM(F94:G94)</f>
        <v>843205.67</v>
      </c>
      <c r="K94" s="165">
        <f>IFERROR(((Tabla31317[[#This Row],[Columna11]]/Tabla31317[[#This Row],[Columna5]])*100), "-")</f>
        <v>99.516191926165902</v>
      </c>
      <c r="L94" s="166"/>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94"/>
    <dataValidation type="decimal" operator="greaterThanOrEqual" allowBlank="1" showInputMessage="1" showErrorMessage="1" error="Deberá ingresar el formato de NÚMERO correcto." sqref="C8:J8 C9:I94">
      <formula1>0</formula1>
    </dataValidation>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N84"/>
  <sheetViews>
    <sheetView zoomScale="40" zoomScaleNormal="40" zoomScaleSheetLayoutView="40" workbookViewId="0">
      <pane ySplit="7" topLeftCell="A8" activePane="bottomLeft" state="frozen"/>
      <selection activeCell="A3" sqref="A3"/>
      <selection pane="bottomLeft" activeCell="A3" sqref="A3"/>
    </sheetView>
  </sheetViews>
  <sheetFormatPr baseColWidth="10" defaultColWidth="11.42578125" defaultRowHeight="15" x14ac:dyDescent="0.25"/>
  <cols>
    <col min="1" max="1" width="17.5703125" style="4" customWidth="1"/>
    <col min="2" max="2" width="43" style="4" customWidth="1"/>
    <col min="3" max="3" width="22.5703125" customWidth="1"/>
    <col min="4" max="11" width="22.5703125" style="6" customWidth="1"/>
    <col min="12"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1264</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5" customHeight="1" x14ac:dyDescent="0.25">
      <c r="A7" s="1059"/>
      <c r="B7" s="1062"/>
      <c r="C7" s="17" t="s">
        <v>17</v>
      </c>
      <c r="D7" s="17" t="s">
        <v>18</v>
      </c>
      <c r="E7" s="17" t="s">
        <v>19</v>
      </c>
      <c r="F7" s="17" t="s">
        <v>20</v>
      </c>
      <c r="G7" s="17" t="s">
        <v>21</v>
      </c>
      <c r="H7" s="17" t="s">
        <v>22</v>
      </c>
      <c r="I7" s="17" t="s">
        <v>23</v>
      </c>
      <c r="J7" s="17" t="s">
        <v>24</v>
      </c>
      <c r="K7" s="18" t="s">
        <v>25</v>
      </c>
      <c r="L7" s="1067"/>
    </row>
    <row r="8" spans="1:12" s="168" customFormat="1" ht="333.75" customHeight="1" x14ac:dyDescent="0.25">
      <c r="A8" s="915" t="s">
        <v>1265</v>
      </c>
      <c r="B8" s="916" t="s">
        <v>1266</v>
      </c>
      <c r="C8" s="920">
        <v>800000</v>
      </c>
      <c r="D8" s="920">
        <v>0</v>
      </c>
      <c r="E8" s="920">
        <v>0</v>
      </c>
      <c r="F8" s="920">
        <v>0</v>
      </c>
      <c r="G8" s="920">
        <v>0</v>
      </c>
      <c r="H8" s="920">
        <v>0</v>
      </c>
      <c r="I8" s="920">
        <v>0</v>
      </c>
      <c r="J8" s="921">
        <f t="shared" ref="J8:J12" si="0">SUM(F8:G8)</f>
        <v>0</v>
      </c>
      <c r="K8" s="942">
        <v>0</v>
      </c>
      <c r="L8" s="943" t="s">
        <v>1267</v>
      </c>
    </row>
    <row r="9" spans="1:12" s="168" customFormat="1" ht="220.5" x14ac:dyDescent="0.25">
      <c r="A9" s="915" t="s">
        <v>1268</v>
      </c>
      <c r="B9" s="916" t="s">
        <v>1269</v>
      </c>
      <c r="C9" s="920">
        <v>3000000</v>
      </c>
      <c r="D9" s="920">
        <v>110000.97</v>
      </c>
      <c r="E9" s="920">
        <v>110000.97</v>
      </c>
      <c r="F9" s="920">
        <v>0</v>
      </c>
      <c r="G9" s="920">
        <v>110000.97</v>
      </c>
      <c r="H9" s="920">
        <v>0</v>
      </c>
      <c r="I9" s="920">
        <v>0</v>
      </c>
      <c r="J9" s="921">
        <f t="shared" si="0"/>
        <v>110000.97</v>
      </c>
      <c r="K9" s="894">
        <f>IFERROR(((Tabla318[[#This Row],[Columna11]]/Tabla318[[#This Row],[Columna5]])*100), "-")%</f>
        <v>1</v>
      </c>
      <c r="L9" s="919" t="s">
        <v>1270</v>
      </c>
    </row>
    <row r="10" spans="1:12" s="168" customFormat="1" ht="157.5" x14ac:dyDescent="0.25">
      <c r="A10" s="915" t="s">
        <v>1271</v>
      </c>
      <c r="B10" s="916" t="s">
        <v>1272</v>
      </c>
      <c r="C10" s="920">
        <v>1500000</v>
      </c>
      <c r="D10" s="920">
        <v>0</v>
      </c>
      <c r="E10" s="920">
        <v>0</v>
      </c>
      <c r="F10" s="920">
        <v>0</v>
      </c>
      <c r="G10" s="920">
        <v>0</v>
      </c>
      <c r="H10" s="920">
        <v>0</v>
      </c>
      <c r="I10" s="920">
        <v>0</v>
      </c>
      <c r="J10" s="921">
        <f>SUM(F10:G10)</f>
        <v>0</v>
      </c>
      <c r="K10" s="894">
        <v>0</v>
      </c>
      <c r="L10" s="944" t="s">
        <v>1273</v>
      </c>
    </row>
    <row r="11" spans="1:12" s="168" customFormat="1" ht="196.5" customHeight="1" x14ac:dyDescent="0.25">
      <c r="A11" s="915" t="s">
        <v>1274</v>
      </c>
      <c r="B11" s="945" t="s">
        <v>1275</v>
      </c>
      <c r="C11" s="920">
        <v>3000000</v>
      </c>
      <c r="D11" s="920">
        <v>0</v>
      </c>
      <c r="E11" s="920">
        <v>0</v>
      </c>
      <c r="F11" s="920">
        <v>0</v>
      </c>
      <c r="G11" s="920">
        <v>0</v>
      </c>
      <c r="H11" s="920">
        <v>0</v>
      </c>
      <c r="I11" s="920">
        <v>0</v>
      </c>
      <c r="J11" s="921">
        <f t="shared" si="0"/>
        <v>0</v>
      </c>
      <c r="K11" s="894">
        <v>0</v>
      </c>
      <c r="L11" s="946" t="s">
        <v>1276</v>
      </c>
    </row>
    <row r="12" spans="1:12" s="168" customFormat="1" ht="166.5" customHeight="1" x14ac:dyDescent="0.25">
      <c r="A12" s="915" t="s">
        <v>1277</v>
      </c>
      <c r="B12" s="945" t="s">
        <v>1278</v>
      </c>
      <c r="C12" s="920">
        <v>0</v>
      </c>
      <c r="D12" s="920">
        <v>8816000</v>
      </c>
      <c r="E12" s="920">
        <v>8816000</v>
      </c>
      <c r="F12" s="920">
        <v>8816000</v>
      </c>
      <c r="G12" s="920">
        <v>0</v>
      </c>
      <c r="H12" s="920">
        <v>8816000</v>
      </c>
      <c r="I12" s="920">
        <v>8816000</v>
      </c>
      <c r="J12" s="921">
        <f t="shared" si="0"/>
        <v>8816000</v>
      </c>
      <c r="K12" s="894">
        <f>IFERROR(((Tabla318[[#This Row],[Columna11]]/Tabla318[[#This Row],[Columna5]])*100), "-")%</f>
        <v>1</v>
      </c>
      <c r="L12" s="947" t="s">
        <v>1279</v>
      </c>
    </row>
    <row r="13" spans="1:12" s="168" customFormat="1" ht="78.75" x14ac:dyDescent="0.25">
      <c r="A13" s="915" t="s">
        <v>1280</v>
      </c>
      <c r="B13" s="945" t="s">
        <v>1281</v>
      </c>
      <c r="C13" s="920">
        <v>0</v>
      </c>
      <c r="D13" s="920">
        <v>263436</v>
      </c>
      <c r="E13" s="920">
        <v>263436</v>
      </c>
      <c r="F13" s="920">
        <v>263436</v>
      </c>
      <c r="G13" s="920">
        <v>0</v>
      </c>
      <c r="H13" s="920">
        <v>263436</v>
      </c>
      <c r="I13" s="920">
        <v>263436</v>
      </c>
      <c r="J13" s="921">
        <f>SUM(F13:G13)</f>
        <v>263436</v>
      </c>
      <c r="K13" s="894">
        <f>IFERROR(((Tabla318[[#This Row],[Columna11]]/Tabla318[[#This Row],[Columna5]])*100), "-")%</f>
        <v>1</v>
      </c>
      <c r="L13" s="948" t="s">
        <v>1282</v>
      </c>
    </row>
    <row r="14" spans="1:12" s="168" customFormat="1" ht="211.5" customHeight="1" x14ac:dyDescent="0.25">
      <c r="A14" s="915" t="s">
        <v>1283</v>
      </c>
      <c r="B14" s="945" t="s">
        <v>1284</v>
      </c>
      <c r="C14" s="920">
        <v>0</v>
      </c>
      <c r="D14" s="920">
        <v>2992359.2</v>
      </c>
      <c r="E14" s="920">
        <v>2992359.2</v>
      </c>
      <c r="F14" s="920">
        <v>2992359.2</v>
      </c>
      <c r="G14" s="920">
        <v>0</v>
      </c>
      <c r="H14" s="920">
        <v>2992359.2</v>
      </c>
      <c r="I14" s="920">
        <v>2992359.2</v>
      </c>
      <c r="J14" s="921">
        <f t="shared" ref="J14:J69" si="1">SUM(F14:G14)</f>
        <v>2992359.2</v>
      </c>
      <c r="K14" s="894">
        <f>IFERROR(((Tabla318[[#This Row],[Columna11]]/Tabla318[[#This Row],[Columna5]])*100), "-")%</f>
        <v>1</v>
      </c>
      <c r="L14" s="919" t="s">
        <v>1285</v>
      </c>
    </row>
    <row r="15" spans="1:12" s="168" customFormat="1" ht="141.75" x14ac:dyDescent="0.25">
      <c r="A15" s="915" t="s">
        <v>1286</v>
      </c>
      <c r="B15" s="945" t="s">
        <v>1287</v>
      </c>
      <c r="C15" s="920">
        <v>0</v>
      </c>
      <c r="D15" s="920">
        <v>426880</v>
      </c>
      <c r="E15" s="920">
        <v>426880</v>
      </c>
      <c r="F15" s="920">
        <v>426880</v>
      </c>
      <c r="G15" s="920">
        <v>0</v>
      </c>
      <c r="H15" s="920">
        <v>426880</v>
      </c>
      <c r="I15" s="920">
        <v>426880</v>
      </c>
      <c r="J15" s="921">
        <f t="shared" si="1"/>
        <v>426880</v>
      </c>
      <c r="K15" s="894">
        <f>IFERROR(((Tabla318[[#This Row],[Columna11]]/Tabla318[[#This Row],[Columna5]])*100), "-")%</f>
        <v>1</v>
      </c>
      <c r="L15" s="919" t="s">
        <v>1288</v>
      </c>
    </row>
    <row r="16" spans="1:12" s="168" customFormat="1" ht="207.75" customHeight="1" x14ac:dyDescent="0.25">
      <c r="A16" s="915" t="s">
        <v>1289</v>
      </c>
      <c r="B16" s="916" t="s">
        <v>1290</v>
      </c>
      <c r="C16" s="917">
        <v>0</v>
      </c>
      <c r="D16" s="917">
        <v>3976871.5</v>
      </c>
      <c r="E16" s="917">
        <v>3976871.5</v>
      </c>
      <c r="F16" s="917">
        <v>3976871.5</v>
      </c>
      <c r="G16" s="917">
        <v>0</v>
      </c>
      <c r="H16" s="917">
        <v>3976871.5</v>
      </c>
      <c r="I16" s="917">
        <v>3976871.5</v>
      </c>
      <c r="J16" s="918">
        <f>SUM(F16:G16)</f>
        <v>3976871.5</v>
      </c>
      <c r="K16" s="894">
        <f>IFERROR(((Tabla318[[#This Row],[Columna11]]/Tabla318[[#This Row],[Columna5]])*100), "-")%</f>
        <v>1</v>
      </c>
      <c r="L16" s="919" t="s">
        <v>1291</v>
      </c>
    </row>
    <row r="17" spans="1:12" s="168" customFormat="1" ht="409.5" x14ac:dyDescent="0.25">
      <c r="A17" s="915" t="s">
        <v>1292</v>
      </c>
      <c r="B17" s="923" t="s">
        <v>1293</v>
      </c>
      <c r="C17" s="924">
        <v>0</v>
      </c>
      <c r="D17" s="924">
        <v>2339565</v>
      </c>
      <c r="E17" s="924">
        <v>2339565</v>
      </c>
      <c r="F17" s="924">
        <v>0</v>
      </c>
      <c r="G17" s="924">
        <v>2142096</v>
      </c>
      <c r="H17" s="924">
        <v>0</v>
      </c>
      <c r="I17" s="924">
        <v>0</v>
      </c>
      <c r="J17" s="925">
        <f>SUM(F17:G17)</f>
        <v>2142096</v>
      </c>
      <c r="K17" s="922">
        <f>IFERROR(((Tabla318[[#This Row],[Columna11]]/Tabla318[[#This Row],[Columna5]])*100), "-")%</f>
        <v>0.9155958479460925</v>
      </c>
      <c r="L17" s="926" t="s">
        <v>1294</v>
      </c>
    </row>
    <row r="18" spans="1:12" s="168" customFormat="1" ht="272.25" customHeight="1" x14ac:dyDescent="0.25">
      <c r="A18" s="915" t="s">
        <v>1295</v>
      </c>
      <c r="B18" s="916" t="s">
        <v>1296</v>
      </c>
      <c r="C18" s="920">
        <v>0</v>
      </c>
      <c r="D18" s="920">
        <v>24638.400000000001</v>
      </c>
      <c r="E18" s="920">
        <v>24638.400000000001</v>
      </c>
      <c r="F18" s="920">
        <v>0</v>
      </c>
      <c r="G18" s="920">
        <v>24638.400000000001</v>
      </c>
      <c r="H18" s="920">
        <v>0</v>
      </c>
      <c r="I18" s="920">
        <v>0</v>
      </c>
      <c r="J18" s="921">
        <f t="shared" si="1"/>
        <v>24638.400000000001</v>
      </c>
      <c r="K18" s="894">
        <f>IFERROR(((Tabla318[[#This Row],[Columna11]]/Tabla318[[#This Row],[Columna5]])*100), "-")%</f>
        <v>1</v>
      </c>
      <c r="L18" s="919" t="s">
        <v>1297</v>
      </c>
    </row>
    <row r="19" spans="1:12" s="168" customFormat="1" ht="110.25" x14ac:dyDescent="0.25">
      <c r="A19" s="915" t="s">
        <v>1298</v>
      </c>
      <c r="B19" s="916" t="s">
        <v>1299</v>
      </c>
      <c r="C19" s="917">
        <v>0</v>
      </c>
      <c r="D19" s="917">
        <v>356830.28</v>
      </c>
      <c r="E19" s="917">
        <v>356830.28</v>
      </c>
      <c r="F19" s="917">
        <v>356750</v>
      </c>
      <c r="G19" s="917">
        <v>80.28</v>
      </c>
      <c r="H19" s="917">
        <v>356750</v>
      </c>
      <c r="I19" s="917">
        <v>356750</v>
      </c>
      <c r="J19" s="918">
        <f t="shared" si="1"/>
        <v>356830.28</v>
      </c>
      <c r="K19" s="894">
        <f>IFERROR(((Tabla318[[#This Row],[Columna11]]/Tabla318[[#This Row],[Columna5]])*100), "-")%</f>
        <v>1</v>
      </c>
      <c r="L19" s="919" t="s">
        <v>1300</v>
      </c>
    </row>
    <row r="20" spans="1:12" s="168" customFormat="1" ht="409.5" x14ac:dyDescent="0.25">
      <c r="A20" s="915" t="s">
        <v>1301</v>
      </c>
      <c r="B20" s="923" t="s">
        <v>1302</v>
      </c>
      <c r="C20" s="924">
        <v>0</v>
      </c>
      <c r="D20" s="924">
        <v>1555279</v>
      </c>
      <c r="E20" s="924">
        <v>1555279</v>
      </c>
      <c r="F20" s="924">
        <v>0</v>
      </c>
      <c r="G20" s="924">
        <v>1555279</v>
      </c>
      <c r="H20" s="924">
        <v>0</v>
      </c>
      <c r="I20" s="924">
        <v>0</v>
      </c>
      <c r="J20" s="925">
        <f>SUM(F20:G20)</f>
        <v>1555279</v>
      </c>
      <c r="K20" s="949">
        <f>IFERROR(((Tabla318[[#This Row],[Columna11]]/Tabla318[[#This Row],[Columna5]])*100), "-")%</f>
        <v>1</v>
      </c>
      <c r="L20" s="926" t="s">
        <v>1303</v>
      </c>
    </row>
    <row r="21" spans="1:12" s="168" customFormat="1" ht="189.75" customHeight="1" x14ac:dyDescent="0.25">
      <c r="A21" s="915" t="s">
        <v>1304</v>
      </c>
      <c r="B21" s="945" t="s">
        <v>1305</v>
      </c>
      <c r="C21" s="917">
        <v>51185779</v>
      </c>
      <c r="D21" s="917">
        <v>0</v>
      </c>
      <c r="E21" s="917">
        <v>0</v>
      </c>
      <c r="F21" s="917">
        <v>0</v>
      </c>
      <c r="G21" s="917">
        <v>0</v>
      </c>
      <c r="H21" s="917">
        <v>0</v>
      </c>
      <c r="I21" s="917">
        <v>0</v>
      </c>
      <c r="J21" s="918">
        <f t="shared" si="1"/>
        <v>0</v>
      </c>
      <c r="K21" s="894">
        <v>0</v>
      </c>
      <c r="L21" s="919" t="s">
        <v>1306</v>
      </c>
    </row>
    <row r="22" spans="1:12" s="168" customFormat="1" ht="152.25" customHeight="1" x14ac:dyDescent="0.25">
      <c r="A22" s="915" t="s">
        <v>1307</v>
      </c>
      <c r="B22" s="945" t="s">
        <v>1308</v>
      </c>
      <c r="C22" s="917">
        <v>100000000</v>
      </c>
      <c r="D22" s="917">
        <v>34280000</v>
      </c>
      <c r="E22" s="917">
        <v>34280000</v>
      </c>
      <c r="F22" s="917">
        <v>32118748.850000001</v>
      </c>
      <c r="G22" s="917">
        <v>1201595.6399999999</v>
      </c>
      <c r="H22" s="917">
        <v>32118748.850000001</v>
      </c>
      <c r="I22" s="917">
        <v>32118748.850000001</v>
      </c>
      <c r="J22" s="918">
        <f t="shared" si="1"/>
        <v>33320344.490000002</v>
      </c>
      <c r="K22" s="894">
        <f>IFERROR(((Tabla318[[#This Row],[Columna11]]/Tabla318[[#This Row],[Columna5]])*100), "-")%</f>
        <v>0.97200538185530927</v>
      </c>
      <c r="L22" s="919" t="s">
        <v>1309</v>
      </c>
    </row>
    <row r="23" spans="1:12" s="168" customFormat="1" ht="124.5" customHeight="1" x14ac:dyDescent="0.25">
      <c r="A23" s="915" t="s">
        <v>1310</v>
      </c>
      <c r="B23" s="945" t="s">
        <v>1311</v>
      </c>
      <c r="C23" s="917">
        <v>50000000</v>
      </c>
      <c r="D23" s="917">
        <v>0</v>
      </c>
      <c r="E23" s="917">
        <v>0</v>
      </c>
      <c r="F23" s="917">
        <v>0</v>
      </c>
      <c r="G23" s="917">
        <v>0</v>
      </c>
      <c r="H23" s="917">
        <v>0</v>
      </c>
      <c r="I23" s="917">
        <v>0</v>
      </c>
      <c r="J23" s="918">
        <f t="shared" si="1"/>
        <v>0</v>
      </c>
      <c r="K23" s="894">
        <v>0</v>
      </c>
      <c r="L23" s="950" t="s">
        <v>1312</v>
      </c>
    </row>
    <row r="24" spans="1:12" s="168" customFormat="1" ht="332.25" customHeight="1" x14ac:dyDescent="0.25">
      <c r="A24" s="915" t="s">
        <v>1313</v>
      </c>
      <c r="B24" s="945" t="s">
        <v>1314</v>
      </c>
      <c r="C24" s="917">
        <v>75000000</v>
      </c>
      <c r="D24" s="917">
        <v>0</v>
      </c>
      <c r="E24" s="917">
        <v>0</v>
      </c>
      <c r="F24" s="917">
        <v>0</v>
      </c>
      <c r="G24" s="917">
        <v>0</v>
      </c>
      <c r="H24" s="917">
        <v>0</v>
      </c>
      <c r="I24" s="917">
        <v>0</v>
      </c>
      <c r="J24" s="918">
        <f t="shared" si="1"/>
        <v>0</v>
      </c>
      <c r="K24" s="894">
        <v>0</v>
      </c>
      <c r="L24" s="919" t="s">
        <v>1267</v>
      </c>
    </row>
    <row r="25" spans="1:12" s="168" customFormat="1" ht="141.75" x14ac:dyDescent="0.25">
      <c r="A25" s="915" t="s">
        <v>1315</v>
      </c>
      <c r="B25" s="945" t="s">
        <v>1316</v>
      </c>
      <c r="C25" s="917">
        <v>92000000</v>
      </c>
      <c r="D25" s="917">
        <v>99562556.959999993</v>
      </c>
      <c r="E25" s="917">
        <v>99562556.959999993</v>
      </c>
      <c r="F25" s="917">
        <v>86346137.810000002</v>
      </c>
      <c r="G25" s="917">
        <v>11450133.129999999</v>
      </c>
      <c r="H25" s="917">
        <v>86346137.810000002</v>
      </c>
      <c r="I25" s="917">
        <v>86346137.810000002</v>
      </c>
      <c r="J25" s="918">
        <f t="shared" si="1"/>
        <v>97796270.939999998</v>
      </c>
      <c r="K25" s="894">
        <f>IFERROR(((Tabla318[[#This Row],[Columna11]]/Tabla318[[#This Row],[Columna5]])*100), "-")%</f>
        <v>0.98225953537222221</v>
      </c>
      <c r="L25" s="950" t="s">
        <v>1317</v>
      </c>
    </row>
    <row r="26" spans="1:12" s="168" customFormat="1" ht="141.75" x14ac:dyDescent="0.25">
      <c r="A26" s="915" t="s">
        <v>1318</v>
      </c>
      <c r="B26" s="945" t="s">
        <v>1319</v>
      </c>
      <c r="C26" s="917">
        <v>0</v>
      </c>
      <c r="D26" s="917">
        <v>12826623.380000001</v>
      </c>
      <c r="E26" s="917">
        <v>12826623.380000001</v>
      </c>
      <c r="F26" s="917">
        <v>12826622.779999999</v>
      </c>
      <c r="G26" s="917">
        <v>0.6</v>
      </c>
      <c r="H26" s="917">
        <v>12826622.779999999</v>
      </c>
      <c r="I26" s="917">
        <v>12826622.779999999</v>
      </c>
      <c r="J26" s="918">
        <f t="shared" si="1"/>
        <v>12826623.379999999</v>
      </c>
      <c r="K26" s="894">
        <f>IFERROR(((Tabla318[[#This Row],[Columna11]]/Tabla318[[#This Row],[Columna5]])*100), "-")%</f>
        <v>0.99999999999999989</v>
      </c>
      <c r="L26" s="919" t="s">
        <v>1320</v>
      </c>
    </row>
    <row r="27" spans="1:12" s="168" customFormat="1" ht="245.25" customHeight="1" x14ac:dyDescent="0.25">
      <c r="A27" s="915" t="s">
        <v>1321</v>
      </c>
      <c r="B27" s="916" t="s">
        <v>1322</v>
      </c>
      <c r="C27" s="917">
        <v>0</v>
      </c>
      <c r="D27" s="917">
        <v>8000000</v>
      </c>
      <c r="E27" s="917">
        <v>8000000</v>
      </c>
      <c r="F27" s="917">
        <v>3811066.97</v>
      </c>
      <c r="G27" s="917">
        <v>4174223.73</v>
      </c>
      <c r="H27" s="917">
        <v>3811066.97</v>
      </c>
      <c r="I27" s="917">
        <v>3811066.97</v>
      </c>
      <c r="J27" s="918">
        <f t="shared" si="1"/>
        <v>7985290.7000000002</v>
      </c>
      <c r="K27" s="894">
        <f>IFERROR(((Tabla318[[#This Row],[Columna11]]/Tabla318[[#This Row],[Columna5]])*100), "-")%</f>
        <v>0.99816133750000002</v>
      </c>
      <c r="L27" s="919" t="s">
        <v>1323</v>
      </c>
    </row>
    <row r="28" spans="1:12" s="168" customFormat="1" ht="409.5" x14ac:dyDescent="0.25">
      <c r="A28" s="951" t="s">
        <v>1324</v>
      </c>
      <c r="B28" s="952" t="s">
        <v>1325</v>
      </c>
      <c r="C28" s="953">
        <v>0</v>
      </c>
      <c r="D28" s="953">
        <v>8000000</v>
      </c>
      <c r="E28" s="953">
        <v>8000000</v>
      </c>
      <c r="F28" s="953">
        <v>7999941.9699999997</v>
      </c>
      <c r="G28" s="953">
        <v>0</v>
      </c>
      <c r="H28" s="953">
        <v>7999941.9699999997</v>
      </c>
      <c r="I28" s="953">
        <v>7999941.9699999997</v>
      </c>
      <c r="J28" s="954">
        <f t="shared" si="1"/>
        <v>7999941.9699999997</v>
      </c>
      <c r="K28" s="955">
        <f>IFERROR(((Tabla318[[#This Row],[Columna11]]/Tabla318[[#This Row],[Columna5]])*100), "-")%</f>
        <v>0.99999274625000001</v>
      </c>
      <c r="L28" s="944" t="s">
        <v>1326</v>
      </c>
    </row>
    <row r="29" spans="1:12" s="168" customFormat="1" ht="108.75" customHeight="1" x14ac:dyDescent="0.25">
      <c r="A29" s="927" t="s">
        <v>1327</v>
      </c>
      <c r="B29" s="928" t="s">
        <v>1328</v>
      </c>
      <c r="C29" s="929">
        <v>0</v>
      </c>
      <c r="D29" s="929">
        <v>8560800.1600000001</v>
      </c>
      <c r="E29" s="929">
        <v>8560800.1600000001</v>
      </c>
      <c r="F29" s="929">
        <v>0</v>
      </c>
      <c r="G29" s="929">
        <v>8291158.2300000004</v>
      </c>
      <c r="H29" s="929">
        <v>0</v>
      </c>
      <c r="I29" s="929">
        <v>0</v>
      </c>
      <c r="J29" s="930">
        <f t="shared" si="1"/>
        <v>8291158.2300000004</v>
      </c>
      <c r="K29" s="791">
        <f>IFERROR(((Tabla318[[#This Row],[Columna11]]/Tabla318[[#This Row],[Columna5]])*100), "-")%</f>
        <v>0.96850271879258543</v>
      </c>
      <c r="L29" s="931" t="s">
        <v>1329</v>
      </c>
    </row>
    <row r="30" spans="1:12" s="168" customFormat="1" ht="277.5" customHeight="1" x14ac:dyDescent="0.25">
      <c r="A30" s="927" t="s">
        <v>1330</v>
      </c>
      <c r="B30" s="928" t="s">
        <v>1331</v>
      </c>
      <c r="C30" s="929">
        <v>0</v>
      </c>
      <c r="D30" s="929">
        <v>11500000</v>
      </c>
      <c r="E30" s="929">
        <v>11500000</v>
      </c>
      <c r="F30" s="929">
        <v>11390312.23</v>
      </c>
      <c r="G30" s="929">
        <v>21085.61</v>
      </c>
      <c r="H30" s="929">
        <v>11390312.23</v>
      </c>
      <c r="I30" s="929">
        <v>11390312.23</v>
      </c>
      <c r="J30" s="930">
        <f t="shared" si="1"/>
        <v>11411397.84</v>
      </c>
      <c r="K30" s="791">
        <f>IFERROR(((Tabla318[[#This Row],[Columna11]]/Tabla318[[#This Row],[Columna5]])*100), "-")%</f>
        <v>0.99229546434782601</v>
      </c>
      <c r="L30" s="931" t="s">
        <v>1332</v>
      </c>
    </row>
    <row r="31" spans="1:12" s="168" customFormat="1" ht="280.5" customHeight="1" x14ac:dyDescent="0.25">
      <c r="A31" s="927" t="s">
        <v>1333</v>
      </c>
      <c r="B31" s="928" t="s">
        <v>1334</v>
      </c>
      <c r="C31" s="929">
        <v>0</v>
      </c>
      <c r="D31" s="929">
        <v>12606753.23</v>
      </c>
      <c r="E31" s="929">
        <v>12606753.23</v>
      </c>
      <c r="F31" s="929">
        <v>12606753.23</v>
      </c>
      <c r="G31" s="929">
        <v>0</v>
      </c>
      <c r="H31" s="929">
        <v>12606753.23</v>
      </c>
      <c r="I31" s="929">
        <v>12606753.23</v>
      </c>
      <c r="J31" s="930">
        <f t="shared" si="1"/>
        <v>12606753.23</v>
      </c>
      <c r="K31" s="791">
        <f>IFERROR(((Tabla318[[#This Row],[Columna11]]/Tabla318[[#This Row],[Columna5]])*100), "-")%</f>
        <v>1</v>
      </c>
      <c r="L31" s="931" t="s">
        <v>1335</v>
      </c>
    </row>
    <row r="32" spans="1:12" s="168" customFormat="1" ht="152.25" customHeight="1" x14ac:dyDescent="0.25">
      <c r="A32" s="927" t="s">
        <v>1336</v>
      </c>
      <c r="B32" s="928" t="s">
        <v>1337</v>
      </c>
      <c r="C32" s="929">
        <v>0</v>
      </c>
      <c r="D32" s="929">
        <v>25685402.52</v>
      </c>
      <c r="E32" s="929">
        <v>25685402.52</v>
      </c>
      <c r="F32" s="929">
        <v>25669519.959999997</v>
      </c>
      <c r="G32" s="929">
        <v>0</v>
      </c>
      <c r="H32" s="929">
        <v>25669519.959999997</v>
      </c>
      <c r="I32" s="929">
        <v>25669519.959999997</v>
      </c>
      <c r="J32" s="930">
        <f t="shared" si="1"/>
        <v>25669519.959999997</v>
      </c>
      <c r="K32" s="791">
        <f>IFERROR(((Tabla318[[#This Row],[Columna11]]/Tabla318[[#This Row],[Columna5]])*100), "-")%</f>
        <v>0.99938165033669857</v>
      </c>
      <c r="L32" s="931" t="s">
        <v>1338</v>
      </c>
    </row>
    <row r="33" spans="1:13" s="168" customFormat="1" ht="165.75" customHeight="1" x14ac:dyDescent="0.25">
      <c r="A33" s="927" t="s">
        <v>1339</v>
      </c>
      <c r="B33" s="928" t="s">
        <v>1340</v>
      </c>
      <c r="C33" s="929">
        <v>0</v>
      </c>
      <c r="D33" s="929">
        <v>8053376.6200000001</v>
      </c>
      <c r="E33" s="929">
        <v>8053376.6200000001</v>
      </c>
      <c r="F33" s="929">
        <v>8053376.6200000001</v>
      </c>
      <c r="G33" s="929">
        <v>0</v>
      </c>
      <c r="H33" s="929">
        <v>8053376.6200000001</v>
      </c>
      <c r="I33" s="929">
        <v>8053376.6200000001</v>
      </c>
      <c r="J33" s="930">
        <f t="shared" si="1"/>
        <v>8053376.6200000001</v>
      </c>
      <c r="K33" s="791">
        <f>IFERROR(((Tabla318[[#This Row],[Columna11]]/Tabla318[[#This Row],[Columna5]])*100), "-")%</f>
        <v>1</v>
      </c>
      <c r="L33" s="931" t="s">
        <v>1341</v>
      </c>
    </row>
    <row r="34" spans="1:13" s="168" customFormat="1" ht="213.75" customHeight="1" x14ac:dyDescent="0.25">
      <c r="A34" s="927" t="s">
        <v>1342</v>
      </c>
      <c r="B34" s="928" t="s">
        <v>1343</v>
      </c>
      <c r="C34" s="929">
        <v>0</v>
      </c>
      <c r="D34" s="929">
        <v>1439263</v>
      </c>
      <c r="E34" s="929">
        <v>1439263</v>
      </c>
      <c r="F34" s="929">
        <v>0</v>
      </c>
      <c r="G34" s="929">
        <v>1438595.62</v>
      </c>
      <c r="H34" s="929">
        <v>0</v>
      </c>
      <c r="I34" s="929">
        <v>0</v>
      </c>
      <c r="J34" s="930">
        <f t="shared" si="1"/>
        <v>1438595.62</v>
      </c>
      <c r="K34" s="791">
        <f>IFERROR(((Tabla318[[#This Row],[Columna11]]/Tabla318[[#This Row],[Columna5]])*100), "-")%</f>
        <v>0.99953630434465424</v>
      </c>
      <c r="L34" s="931" t="s">
        <v>1344</v>
      </c>
    </row>
    <row r="35" spans="1:13" s="168" customFormat="1" ht="228" customHeight="1" x14ac:dyDescent="0.25">
      <c r="A35" s="927" t="s">
        <v>1345</v>
      </c>
      <c r="B35" s="928" t="s">
        <v>1346</v>
      </c>
      <c r="C35" s="929">
        <v>0</v>
      </c>
      <c r="D35" s="929">
        <v>2157159</v>
      </c>
      <c r="E35" s="929">
        <v>2157159</v>
      </c>
      <c r="F35" s="929">
        <v>0</v>
      </c>
      <c r="G35" s="929">
        <v>2156097.14</v>
      </c>
      <c r="H35" s="929">
        <v>0</v>
      </c>
      <c r="I35" s="929">
        <v>0</v>
      </c>
      <c r="J35" s="930">
        <f t="shared" si="1"/>
        <v>2156097.14</v>
      </c>
      <c r="K35" s="791">
        <f>IFERROR(((Tabla318[[#This Row],[Columna11]]/Tabla318[[#This Row],[Columna5]])*100), "-")%</f>
        <v>0.99950775070358755</v>
      </c>
      <c r="L35" s="931" t="s">
        <v>1347</v>
      </c>
    </row>
    <row r="36" spans="1:13" s="168" customFormat="1" ht="245.25" customHeight="1" x14ac:dyDescent="0.25">
      <c r="A36" s="927" t="s">
        <v>1348</v>
      </c>
      <c r="B36" s="928" t="s">
        <v>1349</v>
      </c>
      <c r="C36" s="929">
        <v>0</v>
      </c>
      <c r="D36" s="929">
        <v>1766942</v>
      </c>
      <c r="E36" s="929">
        <v>1766942</v>
      </c>
      <c r="F36" s="929">
        <v>0</v>
      </c>
      <c r="G36" s="929">
        <v>1766078.73</v>
      </c>
      <c r="H36" s="929">
        <v>0</v>
      </c>
      <c r="I36" s="929">
        <v>0</v>
      </c>
      <c r="J36" s="930">
        <f t="shared" si="1"/>
        <v>1766078.73</v>
      </c>
      <c r="K36" s="791">
        <f>IFERROR(((Tabla318[[#This Row],[Columna11]]/Tabla318[[#This Row],[Columna5]])*100), "-")%</f>
        <v>0.9995114327465191</v>
      </c>
      <c r="L36" s="931" t="s">
        <v>1350</v>
      </c>
    </row>
    <row r="37" spans="1:13" s="168" customFormat="1" ht="229.5" customHeight="1" x14ac:dyDescent="0.25">
      <c r="A37" s="927" t="s">
        <v>1351</v>
      </c>
      <c r="B37" s="928" t="s">
        <v>1352</v>
      </c>
      <c r="C37" s="929">
        <v>0</v>
      </c>
      <c r="D37" s="929">
        <v>2560458</v>
      </c>
      <c r="E37" s="929">
        <v>2560458</v>
      </c>
      <c r="F37" s="929">
        <v>0</v>
      </c>
      <c r="G37" s="929">
        <v>2559654.9900000002</v>
      </c>
      <c r="H37" s="929">
        <v>0</v>
      </c>
      <c r="I37" s="929">
        <v>0</v>
      </c>
      <c r="J37" s="930">
        <f t="shared" si="1"/>
        <v>2559654.9900000002</v>
      </c>
      <c r="K37" s="791">
        <f>IFERROR(((Tabla318[[#This Row],[Columna11]]/Tabla318[[#This Row],[Columna5]])*100), "-")%</f>
        <v>0.99968638032726953</v>
      </c>
      <c r="L37" s="931" t="s">
        <v>1353</v>
      </c>
    </row>
    <row r="38" spans="1:13" s="168" customFormat="1" ht="230.25" customHeight="1" x14ac:dyDescent="0.25">
      <c r="A38" s="927" t="s">
        <v>1354</v>
      </c>
      <c r="B38" s="928" t="s">
        <v>1355</v>
      </c>
      <c r="C38" s="929">
        <v>0</v>
      </c>
      <c r="D38" s="929">
        <v>1938560</v>
      </c>
      <c r="E38" s="929">
        <v>1938560</v>
      </c>
      <c r="F38" s="929">
        <v>0</v>
      </c>
      <c r="G38" s="929">
        <v>1937930.85</v>
      </c>
      <c r="H38" s="929">
        <v>0</v>
      </c>
      <c r="I38" s="929">
        <v>0</v>
      </c>
      <c r="J38" s="930">
        <f t="shared" si="1"/>
        <v>1937930.85</v>
      </c>
      <c r="K38" s="791">
        <f>IFERROR(((Tabla318[[#This Row],[Columna11]]/Tabla318[[#This Row],[Columna5]])*100), "-")%</f>
        <v>0.99967545497689014</v>
      </c>
      <c r="L38" s="931" t="s">
        <v>1356</v>
      </c>
    </row>
    <row r="39" spans="1:13" s="170" customFormat="1" ht="228" customHeight="1" x14ac:dyDescent="0.25">
      <c r="A39" s="927" t="s">
        <v>1357</v>
      </c>
      <c r="B39" s="928" t="s">
        <v>1358</v>
      </c>
      <c r="C39" s="929">
        <v>0</v>
      </c>
      <c r="D39" s="929">
        <v>2041023</v>
      </c>
      <c r="E39" s="929">
        <v>2041023</v>
      </c>
      <c r="F39" s="929">
        <v>0</v>
      </c>
      <c r="G39" s="929">
        <v>2039978.61</v>
      </c>
      <c r="H39" s="929">
        <v>0</v>
      </c>
      <c r="I39" s="929">
        <v>0</v>
      </c>
      <c r="J39" s="930">
        <f t="shared" si="1"/>
        <v>2039978.61</v>
      </c>
      <c r="K39" s="791">
        <f>IFERROR(((Tabla318[[#This Row],[Columna11]]/Tabla318[[#This Row],[Columna5]])*100), "-")%</f>
        <v>0.999488300719786</v>
      </c>
      <c r="L39" s="931" t="s">
        <v>1359</v>
      </c>
    </row>
    <row r="40" spans="1:13" s="168" customFormat="1" ht="228" customHeight="1" x14ac:dyDescent="0.25">
      <c r="A40" s="927" t="s">
        <v>1360</v>
      </c>
      <c r="B40" s="928" t="s">
        <v>1361</v>
      </c>
      <c r="C40" s="929">
        <v>0</v>
      </c>
      <c r="D40" s="929">
        <v>2233551</v>
      </c>
      <c r="E40" s="929">
        <v>2233551</v>
      </c>
      <c r="F40" s="929">
        <v>0</v>
      </c>
      <c r="G40" s="929">
        <v>2232564.79</v>
      </c>
      <c r="H40" s="929">
        <v>0</v>
      </c>
      <c r="I40" s="929">
        <v>0</v>
      </c>
      <c r="J40" s="930">
        <f t="shared" si="1"/>
        <v>2232564.79</v>
      </c>
      <c r="K40" s="791">
        <f>IFERROR(((Tabla318[[#This Row],[Columna11]]/Tabla318[[#This Row],[Columna5]])*100), "-")%</f>
        <v>0.99955845646685471</v>
      </c>
      <c r="L40" s="931" t="s">
        <v>1362</v>
      </c>
    </row>
    <row r="41" spans="1:13" s="168" customFormat="1" ht="196.5" customHeight="1" x14ac:dyDescent="0.25">
      <c r="A41" s="927" t="s">
        <v>1363</v>
      </c>
      <c r="B41" s="928" t="s">
        <v>1364</v>
      </c>
      <c r="C41" s="929">
        <v>0</v>
      </c>
      <c r="D41" s="929">
        <v>2029108</v>
      </c>
      <c r="E41" s="929">
        <v>2029108</v>
      </c>
      <c r="F41" s="929">
        <v>0</v>
      </c>
      <c r="G41" s="929">
        <v>2028142.7</v>
      </c>
      <c r="H41" s="929">
        <v>0</v>
      </c>
      <c r="I41" s="929">
        <v>0</v>
      </c>
      <c r="J41" s="930">
        <f t="shared" si="1"/>
        <v>2028142.7</v>
      </c>
      <c r="K41" s="791">
        <f>IFERROR(((Tabla318[[#This Row],[Columna11]]/Tabla318[[#This Row],[Columna5]])*100), "-")%</f>
        <v>0.99952427372027519</v>
      </c>
      <c r="L41" s="931" t="s">
        <v>1365</v>
      </c>
    </row>
    <row r="42" spans="1:13" s="168" customFormat="1" ht="196.5" customHeight="1" x14ac:dyDescent="0.25">
      <c r="A42" s="927" t="s">
        <v>1366</v>
      </c>
      <c r="B42" s="928" t="s">
        <v>1367</v>
      </c>
      <c r="C42" s="929">
        <v>0</v>
      </c>
      <c r="D42" s="929">
        <v>1417963</v>
      </c>
      <c r="E42" s="929">
        <v>1417963</v>
      </c>
      <c r="F42" s="929">
        <v>0</v>
      </c>
      <c r="G42" s="929">
        <v>1417911.26</v>
      </c>
      <c r="H42" s="929">
        <v>0</v>
      </c>
      <c r="I42" s="929">
        <v>0</v>
      </c>
      <c r="J42" s="930">
        <f t="shared" si="1"/>
        <v>1417911.26</v>
      </c>
      <c r="K42" s="791">
        <f>IFERROR(((Tabla318[[#This Row],[Columna11]]/Tabla318[[#This Row],[Columna5]])*100), "-")%</f>
        <v>0.99996351103660674</v>
      </c>
      <c r="L42" s="931" t="s">
        <v>1368</v>
      </c>
      <c r="M42" s="171"/>
    </row>
    <row r="43" spans="1:13" s="168" customFormat="1" ht="170.25" customHeight="1" x14ac:dyDescent="0.25">
      <c r="A43" s="927" t="s">
        <v>1369</v>
      </c>
      <c r="B43" s="928" t="s">
        <v>1370</v>
      </c>
      <c r="C43" s="929">
        <v>0</v>
      </c>
      <c r="D43" s="929">
        <v>1801610</v>
      </c>
      <c r="E43" s="929">
        <v>1801610</v>
      </c>
      <c r="F43" s="929">
        <v>0</v>
      </c>
      <c r="G43" s="929">
        <v>1800284.0699999998</v>
      </c>
      <c r="H43" s="929">
        <v>0</v>
      </c>
      <c r="I43" s="929">
        <v>0</v>
      </c>
      <c r="J43" s="930">
        <f t="shared" si="1"/>
        <v>1800284.0699999998</v>
      </c>
      <c r="K43" s="791">
        <f>IFERROR(((Tabla318[[#This Row],[Columna11]]/Tabla318[[#This Row],[Columna5]])*100), "-")%</f>
        <v>0.99926403050604728</v>
      </c>
      <c r="L43" s="931" t="s">
        <v>1371</v>
      </c>
      <c r="M43" s="171"/>
    </row>
    <row r="44" spans="1:13" s="168" customFormat="1" ht="171" customHeight="1" x14ac:dyDescent="0.25">
      <c r="A44" s="927" t="s">
        <v>1372</v>
      </c>
      <c r="B44" s="928" t="s">
        <v>1373</v>
      </c>
      <c r="C44" s="929">
        <v>0</v>
      </c>
      <c r="D44" s="929">
        <v>2149325</v>
      </c>
      <c r="E44" s="929">
        <v>2149325</v>
      </c>
      <c r="F44" s="929">
        <v>0</v>
      </c>
      <c r="G44" s="929">
        <v>2147469.81</v>
      </c>
      <c r="H44" s="929">
        <v>0</v>
      </c>
      <c r="I44" s="929">
        <v>0</v>
      </c>
      <c r="J44" s="930">
        <f t="shared" si="1"/>
        <v>2147469.81</v>
      </c>
      <c r="K44" s="791">
        <f>IFERROR(((Tabla318[[#This Row],[Columna11]]/Tabla318[[#This Row],[Columna5]])*100), "-")%</f>
        <v>0.99913684994126062</v>
      </c>
      <c r="L44" s="931" t="s">
        <v>1374</v>
      </c>
      <c r="M44" s="171"/>
    </row>
    <row r="45" spans="1:13" s="168" customFormat="1" ht="169.5" customHeight="1" x14ac:dyDescent="0.25">
      <c r="A45" s="927" t="s">
        <v>1375</v>
      </c>
      <c r="B45" s="928" t="s">
        <v>1376</v>
      </c>
      <c r="C45" s="929">
        <v>0</v>
      </c>
      <c r="D45" s="929">
        <v>1190213</v>
      </c>
      <c r="E45" s="929">
        <v>1190213</v>
      </c>
      <c r="F45" s="929">
        <v>0</v>
      </c>
      <c r="G45" s="929">
        <v>1189397.06</v>
      </c>
      <c r="H45" s="929">
        <v>0</v>
      </c>
      <c r="I45" s="929">
        <v>0</v>
      </c>
      <c r="J45" s="930">
        <f t="shared" si="1"/>
        <v>1189397.06</v>
      </c>
      <c r="K45" s="791">
        <f>IFERROR(((Tabla318[[#This Row],[Columna11]]/Tabla318[[#This Row],[Columna5]])*100), "-")%</f>
        <v>0.99931445884056047</v>
      </c>
      <c r="L45" s="931" t="s">
        <v>1377</v>
      </c>
      <c r="M45" s="171"/>
    </row>
    <row r="46" spans="1:13" s="168" customFormat="1" ht="173.25" customHeight="1" x14ac:dyDescent="0.25">
      <c r="A46" s="927" t="s">
        <v>1378</v>
      </c>
      <c r="B46" s="928" t="s">
        <v>1379</v>
      </c>
      <c r="C46" s="929">
        <v>0</v>
      </c>
      <c r="D46" s="929">
        <v>2102704</v>
      </c>
      <c r="E46" s="929">
        <v>2102704</v>
      </c>
      <c r="F46" s="929">
        <v>0</v>
      </c>
      <c r="G46" s="929">
        <v>2100899.83</v>
      </c>
      <c r="H46" s="929">
        <v>0</v>
      </c>
      <c r="I46" s="929">
        <v>0</v>
      </c>
      <c r="J46" s="930">
        <f t="shared" si="1"/>
        <v>2100899.83</v>
      </c>
      <c r="K46" s="791">
        <f>IFERROR(((Tabla318[[#This Row],[Columna11]]/Tabla318[[#This Row],[Columna5]])*100), "-")%</f>
        <v>0.99914197623631285</v>
      </c>
      <c r="L46" s="931" t="s">
        <v>1380</v>
      </c>
      <c r="M46" s="171"/>
    </row>
    <row r="47" spans="1:13" s="168" customFormat="1" ht="229.5" customHeight="1" x14ac:dyDescent="0.25">
      <c r="A47" s="927" t="s">
        <v>1381</v>
      </c>
      <c r="B47" s="928" t="s">
        <v>1382</v>
      </c>
      <c r="C47" s="929">
        <v>0</v>
      </c>
      <c r="D47" s="929">
        <v>1981481</v>
      </c>
      <c r="E47" s="929">
        <v>1981481</v>
      </c>
      <c r="F47" s="929">
        <v>0</v>
      </c>
      <c r="G47" s="929">
        <v>1981481</v>
      </c>
      <c r="H47" s="929">
        <v>0</v>
      </c>
      <c r="I47" s="929">
        <v>0</v>
      </c>
      <c r="J47" s="930">
        <f t="shared" si="1"/>
        <v>1981481</v>
      </c>
      <c r="K47" s="791">
        <f>IFERROR(((Tabla318[[#This Row],[Columna11]]/Tabla318[[#This Row],[Columna5]])*100), "-")%</f>
        <v>1</v>
      </c>
      <c r="L47" s="931" t="s">
        <v>1383</v>
      </c>
      <c r="M47" s="171"/>
    </row>
    <row r="48" spans="1:13" s="168" customFormat="1" ht="226.5" customHeight="1" x14ac:dyDescent="0.25">
      <c r="A48" s="927" t="s">
        <v>1384</v>
      </c>
      <c r="B48" s="928" t="s">
        <v>1385</v>
      </c>
      <c r="C48" s="929">
        <v>0</v>
      </c>
      <c r="D48" s="929">
        <v>1698272</v>
      </c>
      <c r="E48" s="929">
        <v>1698272</v>
      </c>
      <c r="F48" s="929">
        <v>0</v>
      </c>
      <c r="G48" s="929">
        <v>1698272</v>
      </c>
      <c r="H48" s="929">
        <v>0</v>
      </c>
      <c r="I48" s="929">
        <v>0</v>
      </c>
      <c r="J48" s="930">
        <f t="shared" si="1"/>
        <v>1698272</v>
      </c>
      <c r="K48" s="791">
        <f>IFERROR(((Tabla318[[#This Row],[Columna11]]/Tabla318[[#This Row],[Columna5]])*100), "-")%</f>
        <v>1</v>
      </c>
      <c r="L48" s="931" t="s">
        <v>1386</v>
      </c>
      <c r="M48" s="171"/>
    </row>
    <row r="49" spans="1:13" s="168" customFormat="1" ht="228" customHeight="1" x14ac:dyDescent="0.25">
      <c r="A49" s="927" t="s">
        <v>1387</v>
      </c>
      <c r="B49" s="928" t="s">
        <v>1388</v>
      </c>
      <c r="C49" s="929">
        <v>0</v>
      </c>
      <c r="D49" s="929">
        <v>2201076</v>
      </c>
      <c r="E49" s="929">
        <v>2201076</v>
      </c>
      <c r="F49" s="929">
        <v>0</v>
      </c>
      <c r="G49" s="929">
        <v>2201076</v>
      </c>
      <c r="H49" s="929">
        <v>0</v>
      </c>
      <c r="I49" s="929">
        <v>0</v>
      </c>
      <c r="J49" s="930">
        <f t="shared" si="1"/>
        <v>2201076</v>
      </c>
      <c r="K49" s="791">
        <f>IFERROR(((Tabla318[[#This Row],[Columna11]]/Tabla318[[#This Row],[Columna5]])*100), "-")%</f>
        <v>1</v>
      </c>
      <c r="L49" s="931" t="s">
        <v>1389</v>
      </c>
      <c r="M49" s="171"/>
    </row>
    <row r="50" spans="1:13" s="168" customFormat="1" ht="251.25" customHeight="1" x14ac:dyDescent="0.25">
      <c r="A50" s="927" t="s">
        <v>1390</v>
      </c>
      <c r="B50" s="928" t="s">
        <v>1391</v>
      </c>
      <c r="C50" s="932">
        <v>0</v>
      </c>
      <c r="D50" s="932">
        <v>1292309</v>
      </c>
      <c r="E50" s="932">
        <v>1292309</v>
      </c>
      <c r="F50" s="932">
        <v>0</v>
      </c>
      <c r="G50" s="932">
        <v>1292309</v>
      </c>
      <c r="H50" s="932">
        <v>0</v>
      </c>
      <c r="I50" s="932">
        <v>0</v>
      </c>
      <c r="J50" s="933">
        <f>SUM(F50:G50)</f>
        <v>1292309</v>
      </c>
      <c r="K50" s="791">
        <f>IFERROR(((Tabla318[[#This Row],[Columna11]]/Tabla318[[#This Row],[Columna5]])*100), "-")%</f>
        <v>1</v>
      </c>
      <c r="L50" s="931" t="s">
        <v>1392</v>
      </c>
    </row>
    <row r="51" spans="1:13" s="168" customFormat="1" ht="230.25" customHeight="1" x14ac:dyDescent="0.25">
      <c r="A51" s="927" t="s">
        <v>1393</v>
      </c>
      <c r="B51" s="928" t="s">
        <v>1394</v>
      </c>
      <c r="C51" s="932">
        <v>0</v>
      </c>
      <c r="D51" s="932">
        <v>1254034</v>
      </c>
      <c r="E51" s="932">
        <v>1254034</v>
      </c>
      <c r="F51" s="932">
        <v>0</v>
      </c>
      <c r="G51" s="932">
        <v>1254034</v>
      </c>
      <c r="H51" s="932">
        <v>0</v>
      </c>
      <c r="I51" s="932">
        <v>0</v>
      </c>
      <c r="J51" s="933">
        <f t="shared" si="1"/>
        <v>1254034</v>
      </c>
      <c r="K51" s="791">
        <f>IFERROR(((Tabla318[[#This Row],[Columna11]]/Tabla318[[#This Row],[Columna5]])*100), "-")%</f>
        <v>1</v>
      </c>
      <c r="L51" s="931" t="s">
        <v>1395</v>
      </c>
    </row>
    <row r="52" spans="1:13" s="168" customFormat="1" ht="228" customHeight="1" x14ac:dyDescent="0.25">
      <c r="A52" s="927" t="s">
        <v>1396</v>
      </c>
      <c r="B52" s="928" t="s">
        <v>1397</v>
      </c>
      <c r="C52" s="932">
        <v>0</v>
      </c>
      <c r="D52" s="932">
        <v>2626905</v>
      </c>
      <c r="E52" s="932">
        <v>2626905</v>
      </c>
      <c r="F52" s="932">
        <v>0</v>
      </c>
      <c r="G52" s="932">
        <v>2626905</v>
      </c>
      <c r="H52" s="932">
        <v>0</v>
      </c>
      <c r="I52" s="932">
        <v>0</v>
      </c>
      <c r="J52" s="933">
        <f t="shared" si="1"/>
        <v>2626905</v>
      </c>
      <c r="K52" s="791">
        <f>IFERROR(((Tabla318[[#This Row],[Columna11]]/Tabla318[[#This Row],[Columna5]])*100), "-")%</f>
        <v>1</v>
      </c>
      <c r="L52" s="931" t="s">
        <v>1398</v>
      </c>
    </row>
    <row r="53" spans="1:13" s="168" customFormat="1" ht="157.5" x14ac:dyDescent="0.25">
      <c r="A53" s="927" t="s">
        <v>1399</v>
      </c>
      <c r="B53" s="928" t="s">
        <v>1400</v>
      </c>
      <c r="C53" s="932">
        <v>0</v>
      </c>
      <c r="D53" s="932">
        <v>1160117</v>
      </c>
      <c r="E53" s="932">
        <v>1160117</v>
      </c>
      <c r="F53" s="932">
        <v>0</v>
      </c>
      <c r="G53" s="932">
        <v>1159667</v>
      </c>
      <c r="H53" s="932">
        <v>0</v>
      </c>
      <c r="I53" s="932">
        <v>0</v>
      </c>
      <c r="J53" s="933">
        <f t="shared" si="1"/>
        <v>1159667</v>
      </c>
      <c r="K53" s="791">
        <f>IFERROR(((Tabla318[[#This Row],[Columna11]]/Tabla318[[#This Row],[Columna5]])*100), "-")%</f>
        <v>0.99961210808909795</v>
      </c>
      <c r="L53" s="931" t="s">
        <v>1401</v>
      </c>
    </row>
    <row r="54" spans="1:13" s="168" customFormat="1" ht="153" customHeight="1" x14ac:dyDescent="0.25">
      <c r="A54" s="927" t="s">
        <v>1402</v>
      </c>
      <c r="B54" s="928" t="s">
        <v>1403</v>
      </c>
      <c r="C54" s="932">
        <v>0</v>
      </c>
      <c r="D54" s="932">
        <v>1295750</v>
      </c>
      <c r="E54" s="932">
        <v>1295750</v>
      </c>
      <c r="F54" s="932">
        <v>0</v>
      </c>
      <c r="G54" s="932">
        <v>1294970.6599999999</v>
      </c>
      <c r="H54" s="932">
        <v>0</v>
      </c>
      <c r="I54" s="932">
        <v>0</v>
      </c>
      <c r="J54" s="933">
        <f t="shared" si="1"/>
        <v>1294970.6599999999</v>
      </c>
      <c r="K54" s="791">
        <f>IFERROR(((Tabla318[[#This Row],[Columna11]]/Tabla318[[#This Row],[Columna5]])*100), "-")%</f>
        <v>0.99939854138529816</v>
      </c>
      <c r="L54" s="931" t="s">
        <v>1404</v>
      </c>
    </row>
    <row r="55" spans="1:13" s="168" customFormat="1" ht="126" x14ac:dyDescent="0.25">
      <c r="A55" s="927" t="s">
        <v>1405</v>
      </c>
      <c r="B55" s="928" t="s">
        <v>1406</v>
      </c>
      <c r="C55" s="932">
        <v>0</v>
      </c>
      <c r="D55" s="932">
        <v>1744613</v>
      </c>
      <c r="E55" s="932">
        <v>1744613</v>
      </c>
      <c r="F55" s="932">
        <v>0</v>
      </c>
      <c r="G55" s="932">
        <v>1744313</v>
      </c>
      <c r="H55" s="932">
        <v>0</v>
      </c>
      <c r="I55" s="932">
        <v>0</v>
      </c>
      <c r="J55" s="933">
        <f t="shared" si="1"/>
        <v>1744313</v>
      </c>
      <c r="K55" s="791">
        <f>IFERROR(((Tabla318[[#This Row],[Columna11]]/Tabla318[[#This Row],[Columna5]])*100), "-")%</f>
        <v>0.99982804209300302</v>
      </c>
      <c r="L55" s="931" t="s">
        <v>1407</v>
      </c>
    </row>
    <row r="56" spans="1:13" s="168" customFormat="1" ht="214.5" customHeight="1" x14ac:dyDescent="0.25">
      <c r="A56" s="927" t="s">
        <v>1408</v>
      </c>
      <c r="B56" s="928" t="s">
        <v>1409</v>
      </c>
      <c r="C56" s="932">
        <v>0</v>
      </c>
      <c r="D56" s="932">
        <v>1106554</v>
      </c>
      <c r="E56" s="932">
        <v>1106554</v>
      </c>
      <c r="F56" s="932">
        <v>0</v>
      </c>
      <c r="G56" s="932">
        <v>1106160.42</v>
      </c>
      <c r="H56" s="932">
        <v>0</v>
      </c>
      <c r="I56" s="932">
        <v>0</v>
      </c>
      <c r="J56" s="933">
        <f t="shared" si="1"/>
        <v>1106160.42</v>
      </c>
      <c r="K56" s="791">
        <f>IFERROR(((Tabla318[[#This Row],[Columna11]]/Tabla318[[#This Row],[Columna5]])*100), "-")%</f>
        <v>0.99964431921081109</v>
      </c>
      <c r="L56" s="931" t="s">
        <v>1410</v>
      </c>
    </row>
    <row r="57" spans="1:13" s="168" customFormat="1" ht="109.5" customHeight="1" x14ac:dyDescent="0.25">
      <c r="A57" s="927" t="s">
        <v>1411</v>
      </c>
      <c r="B57" s="928" t="s">
        <v>1412</v>
      </c>
      <c r="C57" s="932">
        <v>0</v>
      </c>
      <c r="D57" s="932">
        <v>19391794.800000001</v>
      </c>
      <c r="E57" s="932">
        <v>19391794.800000001</v>
      </c>
      <c r="F57" s="932">
        <v>19373253.600000001</v>
      </c>
      <c r="G57" s="932">
        <v>11678</v>
      </c>
      <c r="H57" s="932">
        <v>19373253.600000001</v>
      </c>
      <c r="I57" s="932">
        <v>19373253.600000001</v>
      </c>
      <c r="J57" s="933">
        <f t="shared" si="1"/>
        <v>19384931.600000001</v>
      </c>
      <c r="K57" s="791">
        <f>IFERROR(((Tabla318[[#This Row],[Columna11]]/Tabla318[[#This Row],[Columna5]])*100), "-")%</f>
        <v>0.99964607711298603</v>
      </c>
      <c r="L57" s="931" t="s">
        <v>1413</v>
      </c>
    </row>
    <row r="58" spans="1:13" s="168" customFormat="1" ht="258.75" customHeight="1" x14ac:dyDescent="0.25">
      <c r="A58" s="927" t="s">
        <v>1414</v>
      </c>
      <c r="B58" s="928" t="s">
        <v>1415</v>
      </c>
      <c r="C58" s="932">
        <v>0</v>
      </c>
      <c r="D58" s="932">
        <v>2373331</v>
      </c>
      <c r="E58" s="932">
        <v>2373331</v>
      </c>
      <c r="F58" s="932">
        <v>0</v>
      </c>
      <c r="G58" s="932">
        <v>2371955.0099999998</v>
      </c>
      <c r="H58" s="932">
        <v>0</v>
      </c>
      <c r="I58" s="932">
        <v>0</v>
      </c>
      <c r="J58" s="933">
        <f t="shared" si="1"/>
        <v>2371955.0099999998</v>
      </c>
      <c r="K58" s="791">
        <f>IFERROR(((Tabla318[[#This Row],[Columna11]]/Tabla318[[#This Row],[Columna5]])*100), "-")%</f>
        <v>0.99942022836258393</v>
      </c>
      <c r="L58" s="931" t="s">
        <v>1416</v>
      </c>
    </row>
    <row r="59" spans="1:13" s="168" customFormat="1" ht="258.75" customHeight="1" x14ac:dyDescent="0.25">
      <c r="A59" s="927" t="s">
        <v>1417</v>
      </c>
      <c r="B59" s="928" t="s">
        <v>1418</v>
      </c>
      <c r="C59" s="932">
        <v>0</v>
      </c>
      <c r="D59" s="932">
        <v>29500000</v>
      </c>
      <c r="E59" s="932">
        <v>29500000</v>
      </c>
      <c r="F59" s="932">
        <v>29467024.23</v>
      </c>
      <c r="G59" s="932">
        <v>22002.91</v>
      </c>
      <c r="H59" s="932">
        <v>29467024.23</v>
      </c>
      <c r="I59" s="932">
        <v>29467024.23</v>
      </c>
      <c r="J59" s="933">
        <f t="shared" si="1"/>
        <v>29489027.140000001</v>
      </c>
      <c r="K59" s="791">
        <f>IFERROR(((Tabla318[[#This Row],[Columna11]]/Tabla318[[#This Row],[Columna5]])*100), "-")%</f>
        <v>0.9996280386440678</v>
      </c>
      <c r="L59" s="931" t="s">
        <v>1419</v>
      </c>
    </row>
    <row r="60" spans="1:13" s="168" customFormat="1" ht="157.5" x14ac:dyDescent="0.25">
      <c r="A60" s="927" t="s">
        <v>1420</v>
      </c>
      <c r="B60" s="928" t="s">
        <v>1421</v>
      </c>
      <c r="C60" s="932">
        <v>0</v>
      </c>
      <c r="D60" s="932">
        <v>24000000</v>
      </c>
      <c r="E60" s="932">
        <v>24000000</v>
      </c>
      <c r="F60" s="932">
        <v>0</v>
      </c>
      <c r="G60" s="932">
        <v>23996361.879999999</v>
      </c>
      <c r="H60" s="932">
        <v>0</v>
      </c>
      <c r="I60" s="932">
        <v>0</v>
      </c>
      <c r="J60" s="933">
        <f t="shared" si="1"/>
        <v>23996361.879999999</v>
      </c>
      <c r="K60" s="791">
        <f>IFERROR(((Tabla318[[#This Row],[Columna11]]/Tabla318[[#This Row],[Columna5]])*100), "-")%</f>
        <v>0.9998484116666666</v>
      </c>
      <c r="L60" s="931" t="s">
        <v>1422</v>
      </c>
    </row>
    <row r="61" spans="1:13" s="168" customFormat="1" ht="137.25" customHeight="1" x14ac:dyDescent="0.25">
      <c r="A61" s="927" t="s">
        <v>1423</v>
      </c>
      <c r="B61" s="928" t="s">
        <v>1424</v>
      </c>
      <c r="C61" s="932">
        <v>0</v>
      </c>
      <c r="D61" s="932">
        <v>29087692.199999999</v>
      </c>
      <c r="E61" s="932">
        <v>29087692.199999999</v>
      </c>
      <c r="F61" s="932">
        <v>29076276.879999999</v>
      </c>
      <c r="G61" s="932">
        <v>5463.99</v>
      </c>
      <c r="H61" s="932">
        <v>29076276.879999999</v>
      </c>
      <c r="I61" s="932">
        <v>29076276.879999999</v>
      </c>
      <c r="J61" s="933">
        <f t="shared" si="1"/>
        <v>29081740.869999997</v>
      </c>
      <c r="K61" s="791">
        <f>IFERROR(((Tabla318[[#This Row],[Columna11]]/Tabla318[[#This Row],[Columna5]])*100), "-")%</f>
        <v>0.99979540040649906</v>
      </c>
      <c r="L61" s="931" t="s">
        <v>1425</v>
      </c>
    </row>
    <row r="62" spans="1:13" s="168" customFormat="1" ht="252" x14ac:dyDescent="0.25">
      <c r="A62" s="927" t="s">
        <v>1426</v>
      </c>
      <c r="B62" s="928" t="s">
        <v>1427</v>
      </c>
      <c r="C62" s="932">
        <v>0</v>
      </c>
      <c r="D62" s="932">
        <v>1315629</v>
      </c>
      <c r="E62" s="932">
        <v>1315629</v>
      </c>
      <c r="F62" s="932">
        <v>0</v>
      </c>
      <c r="G62" s="932">
        <v>1314990.6599999999</v>
      </c>
      <c r="H62" s="932">
        <v>0</v>
      </c>
      <c r="I62" s="932">
        <v>0</v>
      </c>
      <c r="J62" s="933">
        <f t="shared" si="1"/>
        <v>1314990.6599999999</v>
      </c>
      <c r="K62" s="791">
        <f>IFERROR(((Tabla318[[#This Row],[Columna11]]/Tabla318[[#This Row],[Columna5]])*100), "-")%</f>
        <v>0.99951480242530377</v>
      </c>
      <c r="L62" s="931" t="s">
        <v>1428</v>
      </c>
    </row>
    <row r="63" spans="1:13" s="168" customFormat="1" ht="225.75" customHeight="1" x14ac:dyDescent="0.25">
      <c r="A63" s="927" t="s">
        <v>1429</v>
      </c>
      <c r="B63" s="928" t="s">
        <v>1430</v>
      </c>
      <c r="C63" s="932">
        <v>0</v>
      </c>
      <c r="D63" s="932">
        <v>1273596</v>
      </c>
      <c r="E63" s="932">
        <v>1273596</v>
      </c>
      <c r="F63" s="932">
        <v>0</v>
      </c>
      <c r="G63" s="932">
        <v>1273021.21</v>
      </c>
      <c r="H63" s="932">
        <v>0</v>
      </c>
      <c r="I63" s="932">
        <v>0</v>
      </c>
      <c r="J63" s="933">
        <f t="shared" si="1"/>
        <v>1273021.21</v>
      </c>
      <c r="K63" s="791">
        <f>IFERROR(((Tabla318[[#This Row],[Columna11]]/Tabla318[[#This Row],[Columna5]])*100), "-")%</f>
        <v>0.99954868733884217</v>
      </c>
      <c r="L63" s="931" t="s">
        <v>1431</v>
      </c>
    </row>
    <row r="64" spans="1:13" s="168" customFormat="1" ht="226.5" customHeight="1" x14ac:dyDescent="0.25">
      <c r="A64" s="927" t="s">
        <v>1432</v>
      </c>
      <c r="B64" s="928" t="s">
        <v>1433</v>
      </c>
      <c r="C64" s="932">
        <v>0</v>
      </c>
      <c r="D64" s="932">
        <v>1285652</v>
      </c>
      <c r="E64" s="932">
        <v>1285652</v>
      </c>
      <c r="F64" s="932">
        <v>0</v>
      </c>
      <c r="G64" s="932">
        <v>1285025.17</v>
      </c>
      <c r="H64" s="932">
        <v>0</v>
      </c>
      <c r="I64" s="932">
        <v>0</v>
      </c>
      <c r="J64" s="933">
        <f t="shared" si="1"/>
        <v>1285025.17</v>
      </c>
      <c r="K64" s="791">
        <f>IFERROR(((Tabla318[[#This Row],[Columna11]]/Tabla318[[#This Row],[Columna5]])*100), "-")%</f>
        <v>0.99951244193607591</v>
      </c>
      <c r="L64" s="931" t="s">
        <v>1434</v>
      </c>
    </row>
    <row r="65" spans="1:12" s="168" customFormat="1" ht="246.75" customHeight="1" x14ac:dyDescent="0.25">
      <c r="A65" s="927" t="s">
        <v>1435</v>
      </c>
      <c r="B65" s="928" t="s">
        <v>1436</v>
      </c>
      <c r="C65" s="932">
        <v>0</v>
      </c>
      <c r="D65" s="932">
        <v>2086833</v>
      </c>
      <c r="E65" s="932">
        <v>2086833</v>
      </c>
      <c r="F65" s="932">
        <v>0</v>
      </c>
      <c r="G65" s="932">
        <v>2085948.8</v>
      </c>
      <c r="H65" s="932">
        <v>0</v>
      </c>
      <c r="I65" s="932">
        <v>0</v>
      </c>
      <c r="J65" s="933">
        <f t="shared" si="1"/>
        <v>2085948.8</v>
      </c>
      <c r="K65" s="791">
        <f>IFERROR(((Tabla318[[#This Row],[Columna11]]/Tabla318[[#This Row],[Columna5]])*100), "-")%</f>
        <v>0.99957629575533824</v>
      </c>
      <c r="L65" s="931" t="s">
        <v>1437</v>
      </c>
    </row>
    <row r="66" spans="1:12" s="168" customFormat="1" ht="226.5" customHeight="1" x14ac:dyDescent="0.25">
      <c r="A66" s="927" t="s">
        <v>1438</v>
      </c>
      <c r="B66" s="928" t="s">
        <v>1439</v>
      </c>
      <c r="C66" s="932">
        <v>0</v>
      </c>
      <c r="D66" s="932">
        <v>1257788</v>
      </c>
      <c r="E66" s="932">
        <v>1257788</v>
      </c>
      <c r="F66" s="932">
        <v>0</v>
      </c>
      <c r="G66" s="932">
        <v>1257255.8400000001</v>
      </c>
      <c r="H66" s="932">
        <v>0</v>
      </c>
      <c r="I66" s="932">
        <v>0</v>
      </c>
      <c r="J66" s="933">
        <f t="shared" si="1"/>
        <v>1257255.8400000001</v>
      </c>
      <c r="K66" s="791">
        <f>IFERROR(((Tabla318[[#This Row],[Columna11]]/Tabla318[[#This Row],[Columna5]])*100), "-")%</f>
        <v>0.99957690803219623</v>
      </c>
      <c r="L66" s="931" t="s">
        <v>1440</v>
      </c>
    </row>
    <row r="67" spans="1:12" s="168" customFormat="1" ht="243" customHeight="1" x14ac:dyDescent="0.25">
      <c r="A67" s="927" t="s">
        <v>1441</v>
      </c>
      <c r="B67" s="928" t="s">
        <v>1442</v>
      </c>
      <c r="C67" s="932">
        <v>0</v>
      </c>
      <c r="D67" s="932">
        <v>1729924</v>
      </c>
      <c r="E67" s="932">
        <v>1729924</v>
      </c>
      <c r="F67" s="932">
        <v>0</v>
      </c>
      <c r="G67" s="932">
        <v>1727065.04</v>
      </c>
      <c r="H67" s="932">
        <v>0</v>
      </c>
      <c r="I67" s="932">
        <v>0</v>
      </c>
      <c r="J67" s="933">
        <f t="shared" si="1"/>
        <v>1727065.04</v>
      </c>
      <c r="K67" s="934">
        <f>IFERROR(((Tabla318[[#This Row],[Columna11]]/Tabla318[[#This Row],[Columna5]])*100), "-")%</f>
        <v>0.9983473493633247</v>
      </c>
      <c r="L67" s="931" t="s">
        <v>1443</v>
      </c>
    </row>
    <row r="68" spans="1:12" s="168" customFormat="1" ht="138" customHeight="1" x14ac:dyDescent="0.25">
      <c r="A68" s="927" t="s">
        <v>1444</v>
      </c>
      <c r="B68" s="928" t="s">
        <v>1445</v>
      </c>
      <c r="C68" s="932">
        <v>0</v>
      </c>
      <c r="D68" s="932">
        <v>1734316</v>
      </c>
      <c r="E68" s="932">
        <v>1734316</v>
      </c>
      <c r="F68" s="932">
        <v>0</v>
      </c>
      <c r="G68" s="932">
        <v>1733532.91</v>
      </c>
      <c r="H68" s="932">
        <v>0</v>
      </c>
      <c r="I68" s="932">
        <v>0</v>
      </c>
      <c r="J68" s="933">
        <f>SUM(F68:G68)</f>
        <v>1733532.91</v>
      </c>
      <c r="K68" s="934">
        <f>IFERROR(((Tabla318[[#This Row],[Columna11]]/Tabla318[[#This Row],[Columna5]])*100), "-")%</f>
        <v>0.99954847328860486</v>
      </c>
      <c r="L68" s="931" t="s">
        <v>1446</v>
      </c>
    </row>
    <row r="69" spans="1:12" s="168" customFormat="1" ht="80.25" customHeight="1" x14ac:dyDescent="0.25">
      <c r="A69" s="927" t="s">
        <v>1447</v>
      </c>
      <c r="B69" s="928" t="s">
        <v>1448</v>
      </c>
      <c r="C69" s="929">
        <v>0</v>
      </c>
      <c r="D69" s="929">
        <v>1151667</v>
      </c>
      <c r="E69" s="929">
        <v>1151667</v>
      </c>
      <c r="F69" s="929">
        <v>0</v>
      </c>
      <c r="G69" s="929">
        <v>1149611.26</v>
      </c>
      <c r="H69" s="929">
        <v>0</v>
      </c>
      <c r="I69" s="929">
        <v>0</v>
      </c>
      <c r="J69" s="933">
        <f t="shared" si="1"/>
        <v>1149611.26</v>
      </c>
      <c r="K69" s="791">
        <f>IFERROR(((Tabla318[[#This Row],[Columna11]]/Tabla318[[#This Row],[Columna5]])*100), "-")%</f>
        <v>0.99821498749204418</v>
      </c>
      <c r="L69" s="935" t="s">
        <v>1449</v>
      </c>
    </row>
    <row r="70" spans="1:12" s="168" customFormat="1" ht="236.25" x14ac:dyDescent="0.25">
      <c r="A70" s="927" t="s">
        <v>1450</v>
      </c>
      <c r="B70" s="936" t="s">
        <v>1451</v>
      </c>
      <c r="C70" s="937">
        <v>0</v>
      </c>
      <c r="D70" s="937">
        <v>1875948</v>
      </c>
      <c r="E70" s="937">
        <v>1875948</v>
      </c>
      <c r="F70" s="937">
        <v>0</v>
      </c>
      <c r="G70" s="937">
        <v>1874943.24</v>
      </c>
      <c r="H70" s="937">
        <v>0</v>
      </c>
      <c r="I70" s="937">
        <v>0</v>
      </c>
      <c r="J70" s="938">
        <f>SUM(F70:G70)</f>
        <v>1874943.24</v>
      </c>
      <c r="K70" s="791">
        <f>IFERROR(((Tabla318[[#This Row],[Columna11]]/Tabla318[[#This Row],[Columna5]])*100), "-")%</f>
        <v>0.99946439879996674</v>
      </c>
      <c r="L70" s="939" t="s">
        <v>1452</v>
      </c>
    </row>
    <row r="71" spans="1:12" s="168" customFormat="1" ht="258.75" customHeight="1" x14ac:dyDescent="0.25">
      <c r="A71" s="940" t="s">
        <v>1453</v>
      </c>
      <c r="B71" s="936" t="s">
        <v>1454</v>
      </c>
      <c r="C71" s="941">
        <v>0</v>
      </c>
      <c r="D71" s="941">
        <v>586818</v>
      </c>
      <c r="E71" s="941">
        <v>586818</v>
      </c>
      <c r="F71" s="941">
        <v>0</v>
      </c>
      <c r="G71" s="941">
        <v>566906.5</v>
      </c>
      <c r="H71" s="941">
        <v>0</v>
      </c>
      <c r="I71" s="941">
        <v>0</v>
      </c>
      <c r="J71" s="938">
        <f>SUM(F71:G71)</f>
        <v>566906.5</v>
      </c>
      <c r="K71" s="791">
        <f>IFERROR(((Tabla318[[#This Row],[Columna11]]/Tabla318[[#This Row],[Columna5]])*100), "-")%</f>
        <v>0.96606869591593991</v>
      </c>
      <c r="L71" s="939" t="s">
        <v>1455</v>
      </c>
    </row>
    <row r="72" spans="1:12" s="168" customFormat="1" x14ac:dyDescent="0.25">
      <c r="D72" s="7"/>
      <c r="E72" s="7"/>
      <c r="F72" s="7"/>
      <c r="G72" s="7"/>
      <c r="H72" s="7"/>
      <c r="I72" s="7"/>
      <c r="J72" s="7"/>
      <c r="K72" s="7"/>
    </row>
    <row r="73" spans="1:12" s="168" customFormat="1" x14ac:dyDescent="0.25">
      <c r="A73" s="171"/>
      <c r="B73" s="171"/>
      <c r="D73" s="172"/>
      <c r="E73" s="172"/>
      <c r="F73" s="172"/>
      <c r="G73" s="172"/>
      <c r="H73" s="172"/>
      <c r="I73" s="172"/>
      <c r="J73" s="172"/>
      <c r="K73" s="172"/>
      <c r="L73" s="171"/>
    </row>
    <row r="74" spans="1:12" s="168" customFormat="1" x14ac:dyDescent="0.25">
      <c r="A74" s="171"/>
      <c r="B74" s="171"/>
      <c r="D74" s="172"/>
      <c r="E74" s="172"/>
      <c r="F74" s="172"/>
      <c r="G74" s="172"/>
      <c r="H74" s="172"/>
      <c r="I74" s="172"/>
      <c r="J74" s="172"/>
      <c r="K74" s="172"/>
      <c r="L74" s="171"/>
    </row>
    <row r="75" spans="1:12" s="168" customFormat="1" x14ac:dyDescent="0.25">
      <c r="A75" s="171"/>
      <c r="B75" s="171"/>
      <c r="D75" s="172"/>
      <c r="E75" s="172"/>
      <c r="F75" s="172"/>
      <c r="G75" s="172"/>
      <c r="H75" s="172"/>
      <c r="I75" s="172"/>
      <c r="J75" s="172"/>
      <c r="K75" s="172"/>
      <c r="L75" s="171"/>
    </row>
    <row r="76" spans="1:12" s="168" customFormat="1" x14ac:dyDescent="0.25">
      <c r="A76" s="171"/>
      <c r="B76" s="171"/>
      <c r="D76" s="172"/>
      <c r="E76" s="172"/>
      <c r="F76" s="172"/>
      <c r="G76" s="172"/>
      <c r="H76" s="172"/>
      <c r="I76" s="172"/>
      <c r="J76" s="172"/>
      <c r="K76" s="172"/>
      <c r="L76" s="171"/>
    </row>
    <row r="77" spans="1:12" s="168" customFormat="1" x14ac:dyDescent="0.25">
      <c r="A77" s="171"/>
      <c r="B77" s="171"/>
      <c r="D77" s="172"/>
      <c r="E77" s="172"/>
      <c r="F77" s="172"/>
      <c r="G77" s="172"/>
      <c r="H77" s="172"/>
      <c r="I77" s="172"/>
      <c r="J77" s="172"/>
      <c r="K77" s="172"/>
      <c r="L77" s="171"/>
    </row>
    <row r="78" spans="1:12" s="168" customFormat="1" x14ac:dyDescent="0.25">
      <c r="A78" s="171"/>
      <c r="B78" s="171"/>
      <c r="D78" s="172"/>
      <c r="E78" s="172"/>
      <c r="F78" s="172"/>
      <c r="G78" s="172"/>
      <c r="H78" s="172"/>
      <c r="I78" s="172"/>
      <c r="J78" s="172"/>
      <c r="K78" s="172"/>
      <c r="L78" s="171"/>
    </row>
    <row r="79" spans="1:12" s="168" customFormat="1" x14ac:dyDescent="0.25">
      <c r="A79" s="171"/>
      <c r="B79" s="171"/>
      <c r="D79" s="172"/>
      <c r="E79" s="172"/>
      <c r="F79" s="172"/>
      <c r="G79" s="172"/>
      <c r="H79" s="172"/>
      <c r="I79" s="172"/>
      <c r="J79" s="172"/>
      <c r="K79" s="172"/>
      <c r="L79" s="171"/>
    </row>
    <row r="80" spans="1:12" s="168" customFormat="1" x14ac:dyDescent="0.25">
      <c r="A80" s="171"/>
      <c r="B80" s="171"/>
      <c r="D80" s="172"/>
      <c r="E80" s="172"/>
      <c r="F80" s="172"/>
      <c r="G80" s="172"/>
      <c r="H80" s="172"/>
      <c r="I80" s="172"/>
      <c r="J80" s="172"/>
      <c r="K80" s="172"/>
      <c r="L80" s="171"/>
    </row>
    <row r="81" spans="1:12" s="168" customFormat="1" x14ac:dyDescent="0.25">
      <c r="A81" s="171"/>
      <c r="B81" s="171"/>
      <c r="D81" s="172"/>
      <c r="E81" s="172"/>
      <c r="F81" s="172"/>
      <c r="G81" s="172"/>
      <c r="H81" s="172"/>
      <c r="I81" s="172"/>
      <c r="J81" s="172"/>
      <c r="K81" s="172"/>
      <c r="L81" s="171"/>
    </row>
    <row r="82" spans="1:12" s="168" customFormat="1" x14ac:dyDescent="0.25">
      <c r="D82" s="7"/>
      <c r="E82" s="7"/>
      <c r="F82" s="7"/>
      <c r="G82" s="7"/>
      <c r="H82" s="7"/>
      <c r="I82" s="7"/>
      <c r="J82" s="7"/>
      <c r="K82" s="7"/>
    </row>
    <row r="83" spans="1:12" s="168" customFormat="1" x14ac:dyDescent="0.25">
      <c r="C83"/>
      <c r="D83" s="7"/>
      <c r="E83" s="7"/>
      <c r="F83" s="7"/>
      <c r="G83" s="7"/>
      <c r="H83" s="7"/>
      <c r="I83" s="7"/>
      <c r="J83" s="7"/>
      <c r="K83" s="7"/>
    </row>
    <row r="84" spans="1:12" s="168" customFormat="1" x14ac:dyDescent="0.25">
      <c r="C84"/>
      <c r="D84" s="7"/>
      <c r="E84" s="7"/>
      <c r="F84" s="7"/>
      <c r="G84" s="7"/>
      <c r="H84" s="7"/>
      <c r="I84" s="7"/>
      <c r="J84" s="7"/>
      <c r="K84" s="7"/>
    </row>
  </sheetData>
  <sheetProtection formatCells="0" formatColumns="0" formatRows="0" insertRows="0" deleteRows="0" sort="0" autoFilter="0"/>
  <mergeCells count="5">
    <mergeCell ref="B4:L4"/>
    <mergeCell ref="A5:A7"/>
    <mergeCell ref="B5:B7"/>
    <mergeCell ref="K5:K6"/>
    <mergeCell ref="L5:L7"/>
  </mergeCells>
  <dataValidations count="2">
    <dataValidation operator="greaterThanOrEqual" allowBlank="1" showInputMessage="1" showErrorMessage="1" error="Deberá ingresar el formato de NÚMERO correcto." sqref="J8:K71"/>
    <dataValidation type="decimal" operator="greaterThanOrEqual" allowBlank="1" showInputMessage="1" showErrorMessage="1" error="Deberá ingresar el formato de NÚMERO correcto." sqref="C8:I71">
      <formula1>0</formula1>
    </dataValidation>
  </dataValidations>
  <printOptions horizontalCentered="1"/>
  <pageMargins left="0.51181102362204722" right="0.51181102362204722"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9" manualBreakCount="9">
    <brk id="11" max="11" man="1"/>
    <brk id="16" max="11" man="1"/>
    <brk id="19" max="11" man="1"/>
    <brk id="23" max="11" man="1"/>
    <brk id="27" max="11" man="1"/>
    <brk id="36" max="11" man="1"/>
    <brk id="50" max="11" man="1"/>
    <brk id="65" max="11" man="1"/>
    <brk id="69" max="11" man="1"/>
  </rowBreaks>
  <drawing r:id="rId2"/>
  <legacyDrawingHF r:id="rId3"/>
  <tableParts count="1">
    <tablePart r:id="rId4"/>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M49"/>
  <sheetViews>
    <sheetView zoomScale="70" zoomScaleNormal="70" workbookViewId="0">
      <selection activeCell="A3" sqref="A3"/>
    </sheetView>
  </sheetViews>
  <sheetFormatPr baseColWidth="10" defaultColWidth="11.42578125" defaultRowHeight="15" x14ac:dyDescent="0.25"/>
  <cols>
    <col min="1" max="1" width="16.42578125" style="4" customWidth="1"/>
    <col min="2" max="2" width="54.42578125" style="4" customWidth="1"/>
    <col min="3" max="3" width="22.5703125" customWidth="1"/>
    <col min="4" max="10" width="22.5703125" style="6" customWidth="1"/>
    <col min="11" max="11" width="11.85546875" style="6" bestFit="1" customWidth="1"/>
    <col min="12" max="12" width="57.42578125" style="4" customWidth="1"/>
    <col min="13" max="13" width="0.85546875" style="4" hidden="1" customWidth="1"/>
    <col min="14"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91" t="s">
        <v>1456</v>
      </c>
      <c r="C4" s="1092"/>
      <c r="D4" s="1092"/>
      <c r="E4" s="1092"/>
      <c r="F4" s="1092"/>
      <c r="G4" s="1092"/>
      <c r="H4" s="1092"/>
      <c r="I4" s="1092"/>
      <c r="J4" s="1092"/>
      <c r="K4" s="1092"/>
      <c r="L4" s="1093"/>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902">
        <f>IF(SUBTOTAL(9, '02CD04_COY'!$C$9:$C$45)=0, "", SUBTOTAL(9, '02CD04_COY'!$C$9:$C$45))</f>
        <v>393958831</v>
      </c>
      <c r="D8" s="902">
        <f>IF(SUBTOTAL(9, '02CD04_COY'!$D$9:$D$45)=0, "", SUBTOTAL(9, '02CD04_COY'!$D$9:$D$45))</f>
        <v>587024290.07999992</v>
      </c>
      <c r="E8" s="902">
        <f>IF(SUBTOTAL(9, '02CD04_COY'!$E$9:$E$45)=0, "", SUBTOTAL(9, '02CD04_COY'!$E$9:$E$45))</f>
        <v>587024290.07999992</v>
      </c>
      <c r="F8" s="902">
        <f>IF(SUBTOTAL(9, '02CD04_COY'!$F$9:$F$45)=0, "", SUBTOTAL(9, '02CD04_COY'!$F$9:$F$45))</f>
        <v>329716772.30999994</v>
      </c>
      <c r="G8" s="902">
        <f>IF(SUBTOTAL(9, '02CD04_COY'!$G$9:$G$45)=0, "", SUBTOTAL(9, '02CD04_COY'!$G$9:$G$45))</f>
        <v>256168484.22999996</v>
      </c>
      <c r="H8" s="902">
        <f>IF(SUBTOTAL(9, '02CD04_COY'!$H$9:$H$45)=0, "", SUBTOTAL(9, '02CD04_COY'!$H$9:$H$45))</f>
        <v>329716772.30999994</v>
      </c>
      <c r="I8" s="902">
        <f>IF(SUBTOTAL(9, '02CD04_COY'!$I$9:$I$45)=0, "", SUBTOTAL(9, '02CD04_COY'!$I$9:$I$45))</f>
        <v>329716772.30999994</v>
      </c>
      <c r="J8" s="902">
        <f>IF(SUBTOTAL(9, '02CD04_COY'!$J$9:$J$45)=0, "", SUBTOTAL(9, '02CD04_COY'!$J$9:$J$45))</f>
        <v>585885256.53999996</v>
      </c>
      <c r="K8" s="105">
        <f>J8/D8</f>
        <v>0.99805964836677419</v>
      </c>
      <c r="L8" s="106"/>
    </row>
    <row r="9" spans="1:12" ht="78.75" x14ac:dyDescent="0.25">
      <c r="A9" s="903" t="s">
        <v>1457</v>
      </c>
      <c r="B9" s="847" t="s">
        <v>396</v>
      </c>
      <c r="C9" s="750">
        <v>7000000</v>
      </c>
      <c r="D9" s="750">
        <v>5118593.2699999996</v>
      </c>
      <c r="E9" s="750">
        <v>5118593.2699999996</v>
      </c>
      <c r="F9" s="750">
        <v>3513260.23</v>
      </c>
      <c r="G9" s="750">
        <v>1605333.04</v>
      </c>
      <c r="H9" s="750">
        <v>3513260.23</v>
      </c>
      <c r="I9" s="750">
        <v>3513260.23</v>
      </c>
      <c r="J9" s="751">
        <f t="shared" ref="J9:J45" si="0">SUM(F9:G9)</f>
        <v>5118593.2699999996</v>
      </c>
      <c r="K9" s="904">
        <f>IFERROR(((Tabla32[[#This Row],[Columna11]]/Tabla32[[#This Row],[Columna5]])*100), "-")</f>
        <v>100</v>
      </c>
      <c r="L9" s="905" t="s">
        <v>1458</v>
      </c>
    </row>
    <row r="10" spans="1:12" ht="15.75" x14ac:dyDescent="0.25">
      <c r="A10" s="906" t="s">
        <v>1459</v>
      </c>
      <c r="B10" s="744" t="s">
        <v>1460</v>
      </c>
      <c r="C10" s="697">
        <v>5000000</v>
      </c>
      <c r="D10" s="697">
        <v>4498480</v>
      </c>
      <c r="E10" s="697">
        <v>4498480</v>
      </c>
      <c r="F10" s="697">
        <v>0</v>
      </c>
      <c r="G10" s="697">
        <v>4498480</v>
      </c>
      <c r="H10" s="697">
        <v>0</v>
      </c>
      <c r="I10" s="697">
        <v>0</v>
      </c>
      <c r="J10" s="698">
        <f t="shared" si="0"/>
        <v>4498480</v>
      </c>
      <c r="K10" s="907">
        <f>IFERROR(((Tabla32[[#This Row],[Columna11]]/Tabla32[[#This Row],[Columna5]])*100), "-")</f>
        <v>100</v>
      </c>
      <c r="L10" s="756" t="s">
        <v>1461</v>
      </c>
    </row>
    <row r="11" spans="1:12" ht="63" x14ac:dyDescent="0.25">
      <c r="A11" s="906" t="s">
        <v>1462</v>
      </c>
      <c r="B11" s="744" t="s">
        <v>1463</v>
      </c>
      <c r="C11" s="697">
        <v>4000000</v>
      </c>
      <c r="D11" s="697">
        <v>3975726</v>
      </c>
      <c r="E11" s="697">
        <v>3975726</v>
      </c>
      <c r="F11" s="697">
        <v>3975726</v>
      </c>
      <c r="G11" s="697">
        <v>0</v>
      </c>
      <c r="H11" s="697">
        <v>3975726</v>
      </c>
      <c r="I11" s="697">
        <v>3975726</v>
      </c>
      <c r="J11" s="698">
        <f t="shared" si="0"/>
        <v>3975726</v>
      </c>
      <c r="K11" s="907">
        <f>IFERROR(((Tabla32[[#This Row],[Columna11]]/Tabla32[[#This Row],[Columna5]])*100), "-")</f>
        <v>100</v>
      </c>
      <c r="L11" s="756" t="s">
        <v>1464</v>
      </c>
    </row>
    <row r="12" spans="1:12" ht="47.25" x14ac:dyDescent="0.25">
      <c r="A12" s="906" t="s">
        <v>1465</v>
      </c>
      <c r="B12" s="744" t="s">
        <v>1466</v>
      </c>
      <c r="C12" s="697">
        <v>200000</v>
      </c>
      <c r="D12" s="697">
        <v>200000</v>
      </c>
      <c r="E12" s="697">
        <v>200000</v>
      </c>
      <c r="F12" s="697">
        <v>199632.15</v>
      </c>
      <c r="G12" s="697">
        <v>0</v>
      </c>
      <c r="H12" s="697">
        <v>199632.15</v>
      </c>
      <c r="I12" s="697">
        <v>199632.15</v>
      </c>
      <c r="J12" s="698">
        <f t="shared" si="0"/>
        <v>199632.15</v>
      </c>
      <c r="K12" s="907">
        <f>IFERROR(((Tabla32[[#This Row],[Columna11]]/Tabla32[[#This Row],[Columna5]])*100), "-")</f>
        <v>99.816074999999998</v>
      </c>
      <c r="L12" s="756" t="s">
        <v>1467</v>
      </c>
    </row>
    <row r="13" spans="1:12" ht="15.75" x14ac:dyDescent="0.25">
      <c r="A13" s="906" t="s">
        <v>1468</v>
      </c>
      <c r="B13" s="744" t="s">
        <v>1469</v>
      </c>
      <c r="C13" s="697">
        <v>100000</v>
      </c>
      <c r="D13" s="697">
        <v>0</v>
      </c>
      <c r="E13" s="697">
        <v>0</v>
      </c>
      <c r="F13" s="697">
        <v>0</v>
      </c>
      <c r="G13" s="697">
        <v>0</v>
      </c>
      <c r="H13" s="697">
        <v>0</v>
      </c>
      <c r="I13" s="697">
        <v>0</v>
      </c>
      <c r="J13" s="698">
        <f t="shared" si="0"/>
        <v>0</v>
      </c>
      <c r="K13" s="907" t="str">
        <f>IFERROR(((Tabla32[[#This Row],[Columna11]]/Tabla32[[#This Row],[Columna5]])*100), "-")</f>
        <v>-</v>
      </c>
      <c r="L13" s="756" t="s">
        <v>1461</v>
      </c>
    </row>
    <row r="14" spans="1:12" ht="15.75" x14ac:dyDescent="0.25">
      <c r="A14" s="906" t="s">
        <v>1470</v>
      </c>
      <c r="B14" s="744" t="s">
        <v>1471</v>
      </c>
      <c r="C14" s="697">
        <v>3000000</v>
      </c>
      <c r="D14" s="697">
        <v>0</v>
      </c>
      <c r="E14" s="697">
        <v>0</v>
      </c>
      <c r="F14" s="697">
        <v>0</v>
      </c>
      <c r="G14" s="697">
        <v>0</v>
      </c>
      <c r="H14" s="697">
        <v>0</v>
      </c>
      <c r="I14" s="697">
        <v>0</v>
      </c>
      <c r="J14" s="698">
        <f t="shared" si="0"/>
        <v>0</v>
      </c>
      <c r="K14" s="907" t="str">
        <f>IFERROR(((Tabla32[[#This Row],[Columna11]]/Tabla32[[#This Row],[Columna5]])*100), "-")</f>
        <v>-</v>
      </c>
      <c r="L14" s="756" t="s">
        <v>1461</v>
      </c>
    </row>
    <row r="15" spans="1:12" ht="15.75" x14ac:dyDescent="0.25">
      <c r="A15" s="906" t="s">
        <v>1472</v>
      </c>
      <c r="B15" s="744" t="s">
        <v>1473</v>
      </c>
      <c r="C15" s="697">
        <v>8000000</v>
      </c>
      <c r="D15" s="697">
        <v>0</v>
      </c>
      <c r="E15" s="697">
        <v>0</v>
      </c>
      <c r="F15" s="697">
        <v>0</v>
      </c>
      <c r="G15" s="697">
        <v>0</v>
      </c>
      <c r="H15" s="697">
        <v>0</v>
      </c>
      <c r="I15" s="697">
        <v>0</v>
      </c>
      <c r="J15" s="698">
        <f t="shared" si="0"/>
        <v>0</v>
      </c>
      <c r="K15" s="907" t="str">
        <f>IFERROR(((Tabla32[[#This Row],[Columna11]]/Tabla32[[#This Row],[Columna5]])*100), "-")</f>
        <v>-</v>
      </c>
      <c r="L15" s="756" t="s">
        <v>1461</v>
      </c>
    </row>
    <row r="16" spans="1:12" ht="78.75" x14ac:dyDescent="0.25">
      <c r="A16" s="906" t="s">
        <v>1474</v>
      </c>
      <c r="B16" s="744" t="s">
        <v>1475</v>
      </c>
      <c r="C16" s="697">
        <v>8000000</v>
      </c>
      <c r="D16" s="697">
        <v>3995639.82</v>
      </c>
      <c r="E16" s="697">
        <v>3995639.82</v>
      </c>
      <c r="F16" s="697">
        <v>3995639.82</v>
      </c>
      <c r="G16" s="697">
        <v>0</v>
      </c>
      <c r="H16" s="697">
        <v>3995639.82</v>
      </c>
      <c r="I16" s="697">
        <v>3995639.82</v>
      </c>
      <c r="J16" s="698">
        <f t="shared" si="0"/>
        <v>3995639.82</v>
      </c>
      <c r="K16" s="907">
        <f>IFERROR(((Tabla32[[#This Row],[Columna11]]/Tabla32[[#This Row],[Columna5]])*100), "-")</f>
        <v>100</v>
      </c>
      <c r="L16" s="758" t="s">
        <v>1476</v>
      </c>
    </row>
    <row r="17" spans="1:12" ht="63" x14ac:dyDescent="0.25">
      <c r="A17" s="906" t="s">
        <v>1477</v>
      </c>
      <c r="B17" s="744" t="s">
        <v>1478</v>
      </c>
      <c r="C17" s="697">
        <v>2000000</v>
      </c>
      <c r="D17" s="697">
        <v>1992211.84</v>
      </c>
      <c r="E17" s="697">
        <v>1992211.84</v>
      </c>
      <c r="F17" s="697">
        <v>1992211.84</v>
      </c>
      <c r="G17" s="697">
        <v>0</v>
      </c>
      <c r="H17" s="697">
        <v>1992211.84</v>
      </c>
      <c r="I17" s="697">
        <v>1992211.84</v>
      </c>
      <c r="J17" s="698">
        <f t="shared" si="0"/>
        <v>1992211.84</v>
      </c>
      <c r="K17" s="907">
        <f>IFERROR(((Tabla32[[#This Row],[Columna11]]/Tabla32[[#This Row],[Columna5]])*100), "-")</f>
        <v>100</v>
      </c>
      <c r="L17" s="756" t="s">
        <v>1479</v>
      </c>
    </row>
    <row r="18" spans="1:12" ht="47.25" x14ac:dyDescent="0.25">
      <c r="A18" s="906" t="s">
        <v>1480</v>
      </c>
      <c r="B18" s="744" t="s">
        <v>1481</v>
      </c>
      <c r="C18" s="697">
        <v>700000</v>
      </c>
      <c r="D18" s="697">
        <v>700000</v>
      </c>
      <c r="E18" s="697">
        <v>700000</v>
      </c>
      <c r="F18" s="697">
        <v>698981.2</v>
      </c>
      <c r="G18" s="697">
        <v>0</v>
      </c>
      <c r="H18" s="697">
        <v>698981.2</v>
      </c>
      <c r="I18" s="697">
        <v>698981.2</v>
      </c>
      <c r="J18" s="698">
        <f t="shared" si="0"/>
        <v>698981.2</v>
      </c>
      <c r="K18" s="907">
        <f>IFERROR(((Tabla32[[#This Row],[Columna11]]/Tabla32[[#This Row],[Columna5]])*100), "-")</f>
        <v>99.854457142857129</v>
      </c>
      <c r="L18" s="756" t="s">
        <v>1482</v>
      </c>
    </row>
    <row r="19" spans="1:12" ht="63" x14ac:dyDescent="0.25">
      <c r="A19" s="906" t="s">
        <v>1483</v>
      </c>
      <c r="B19" s="744" t="s">
        <v>1484</v>
      </c>
      <c r="C19" s="697">
        <v>0</v>
      </c>
      <c r="D19" s="697">
        <v>347578.92</v>
      </c>
      <c r="E19" s="697">
        <v>347578.92</v>
      </c>
      <c r="F19" s="697">
        <v>347578.92</v>
      </c>
      <c r="G19" s="697">
        <v>0</v>
      </c>
      <c r="H19" s="697">
        <v>347578.92</v>
      </c>
      <c r="I19" s="697">
        <v>347578.92</v>
      </c>
      <c r="J19" s="698">
        <f t="shared" si="0"/>
        <v>347578.92</v>
      </c>
      <c r="K19" s="907">
        <f>IFERROR(((Tabla32[[#This Row],[Columna11]]/Tabla32[[#This Row],[Columna5]])*100), "-")</f>
        <v>100</v>
      </c>
      <c r="L19" s="758" t="s">
        <v>1485</v>
      </c>
    </row>
    <row r="20" spans="1:12" ht="94.5" x14ac:dyDescent="0.25">
      <c r="A20" s="906" t="s">
        <v>1486</v>
      </c>
      <c r="B20" s="744" t="s">
        <v>1487</v>
      </c>
      <c r="C20" s="697">
        <v>30000000</v>
      </c>
      <c r="D20" s="697">
        <v>22840163.48</v>
      </c>
      <c r="E20" s="697">
        <v>22840163.48</v>
      </c>
      <c r="F20" s="697">
        <v>16278372.41</v>
      </c>
      <c r="G20" s="697">
        <v>6561791.0699999994</v>
      </c>
      <c r="H20" s="697">
        <v>16278372.41</v>
      </c>
      <c r="I20" s="697">
        <v>16278372.41</v>
      </c>
      <c r="J20" s="698">
        <f t="shared" si="0"/>
        <v>22840163.48</v>
      </c>
      <c r="K20" s="907">
        <f>IFERROR(((Tabla32[[#This Row],[Columna11]]/Tabla32[[#This Row],[Columna5]])*100), "-")</f>
        <v>100</v>
      </c>
      <c r="L20" s="759" t="s">
        <v>1488</v>
      </c>
    </row>
    <row r="21" spans="1:12" ht="141.75" x14ac:dyDescent="0.25">
      <c r="A21" s="906" t="s">
        <v>1489</v>
      </c>
      <c r="B21" s="744" t="s">
        <v>1490</v>
      </c>
      <c r="C21" s="697">
        <v>20000000</v>
      </c>
      <c r="D21" s="697">
        <v>19693347.719999999</v>
      </c>
      <c r="E21" s="697">
        <v>19693347.719999999</v>
      </c>
      <c r="F21" s="697">
        <v>17755814.739999998</v>
      </c>
      <c r="G21" s="697">
        <v>1937532.98</v>
      </c>
      <c r="H21" s="697">
        <v>17755814.739999998</v>
      </c>
      <c r="I21" s="697">
        <v>17755814.739999998</v>
      </c>
      <c r="J21" s="698">
        <f t="shared" si="0"/>
        <v>19693347.719999999</v>
      </c>
      <c r="K21" s="907">
        <f>IFERROR(((Tabla32[[#This Row],[Columna11]]/Tabla32[[#This Row],[Columna5]])*100), "-")</f>
        <v>100</v>
      </c>
      <c r="L21" s="759" t="s">
        <v>1491</v>
      </c>
    </row>
    <row r="22" spans="1:12" ht="94.5" x14ac:dyDescent="0.25">
      <c r="A22" s="906" t="s">
        <v>1492</v>
      </c>
      <c r="B22" s="744" t="s">
        <v>1493</v>
      </c>
      <c r="C22" s="697">
        <v>30000000</v>
      </c>
      <c r="D22" s="697">
        <v>28196027.73</v>
      </c>
      <c r="E22" s="697">
        <v>28196027.73</v>
      </c>
      <c r="F22" s="697">
        <v>13500960.539999999</v>
      </c>
      <c r="G22" s="697">
        <v>14695067.189999999</v>
      </c>
      <c r="H22" s="697">
        <v>13500960.539999999</v>
      </c>
      <c r="I22" s="697">
        <v>13500960.539999999</v>
      </c>
      <c r="J22" s="698">
        <f t="shared" si="0"/>
        <v>28196027.729999997</v>
      </c>
      <c r="K22" s="907">
        <f>IFERROR(((Tabla32[[#This Row],[Columna11]]/Tabla32[[#This Row],[Columna5]])*100), "-")</f>
        <v>99.999999999999986</v>
      </c>
      <c r="L22" s="759" t="s">
        <v>1494</v>
      </c>
    </row>
    <row r="23" spans="1:12" ht="94.5" x14ac:dyDescent="0.25">
      <c r="A23" s="906" t="s">
        <v>1495</v>
      </c>
      <c r="B23" s="744" t="s">
        <v>1496</v>
      </c>
      <c r="C23" s="697">
        <v>15000000</v>
      </c>
      <c r="D23" s="697">
        <v>14829303.43</v>
      </c>
      <c r="E23" s="697">
        <v>14829303.43</v>
      </c>
      <c r="F23" s="697">
        <v>10007509.93</v>
      </c>
      <c r="G23" s="697">
        <v>4821793.5</v>
      </c>
      <c r="H23" s="697">
        <v>10007509.93</v>
      </c>
      <c r="I23" s="697">
        <v>10007509.93</v>
      </c>
      <c r="J23" s="698">
        <f t="shared" si="0"/>
        <v>14829303.43</v>
      </c>
      <c r="K23" s="907">
        <f>IFERROR(((Tabla32[[#This Row],[Columna11]]/Tabla32[[#This Row],[Columna5]])*100), "-")</f>
        <v>100</v>
      </c>
      <c r="L23" s="908" t="s">
        <v>1497</v>
      </c>
    </row>
    <row r="24" spans="1:12" ht="63" x14ac:dyDescent="0.25">
      <c r="A24" s="906" t="s">
        <v>1498</v>
      </c>
      <c r="B24" s="744" t="s">
        <v>1499</v>
      </c>
      <c r="C24" s="697">
        <v>5000000</v>
      </c>
      <c r="D24" s="697">
        <v>9053225.5199999996</v>
      </c>
      <c r="E24" s="697">
        <v>9053225.5199999996</v>
      </c>
      <c r="F24" s="697">
        <v>4548139.8</v>
      </c>
      <c r="G24" s="697">
        <v>4505085.72</v>
      </c>
      <c r="H24" s="697">
        <v>4548139.8</v>
      </c>
      <c r="I24" s="697">
        <v>4548139.8</v>
      </c>
      <c r="J24" s="698">
        <f t="shared" si="0"/>
        <v>9053225.5199999996</v>
      </c>
      <c r="K24" s="907">
        <f>IFERROR(((Tabla32[[#This Row],[Columna11]]/Tabla32[[#This Row],[Columna5]])*100), "-")</f>
        <v>100</v>
      </c>
      <c r="L24" s="758" t="s">
        <v>1500</v>
      </c>
    </row>
    <row r="25" spans="1:12" ht="189" x14ac:dyDescent="0.25">
      <c r="A25" s="906" t="s">
        <v>1501</v>
      </c>
      <c r="B25" s="744" t="s">
        <v>1502</v>
      </c>
      <c r="C25" s="697">
        <v>15000000</v>
      </c>
      <c r="D25" s="697">
        <v>12930706.66</v>
      </c>
      <c r="E25" s="697">
        <v>12930706.66</v>
      </c>
      <c r="F25" s="697">
        <v>10414838.18</v>
      </c>
      <c r="G25" s="697">
        <v>2515868.48</v>
      </c>
      <c r="H25" s="697">
        <v>10414838.18</v>
      </c>
      <c r="I25" s="697">
        <v>10414838.18</v>
      </c>
      <c r="J25" s="698">
        <f t="shared" si="0"/>
        <v>12930706.66</v>
      </c>
      <c r="K25" s="907">
        <f>IFERROR(((Tabla32[[#This Row],[Columna11]]/Tabla32[[#This Row],[Columna5]])*100), "-")</f>
        <v>100</v>
      </c>
      <c r="L25" s="759" t="s">
        <v>1503</v>
      </c>
    </row>
    <row r="26" spans="1:12" ht="189" x14ac:dyDescent="0.25">
      <c r="A26" s="906" t="s">
        <v>1504</v>
      </c>
      <c r="B26" s="744" t="s">
        <v>1505</v>
      </c>
      <c r="C26" s="697">
        <v>15000000</v>
      </c>
      <c r="D26" s="697">
        <v>14954515.4</v>
      </c>
      <c r="E26" s="697">
        <v>14954515.4</v>
      </c>
      <c r="F26" s="697">
        <v>13580509.720000001</v>
      </c>
      <c r="G26" s="697">
        <v>1374005.68</v>
      </c>
      <c r="H26" s="697">
        <v>13580509.720000001</v>
      </c>
      <c r="I26" s="697">
        <v>13580509.720000001</v>
      </c>
      <c r="J26" s="698">
        <f t="shared" si="0"/>
        <v>14954515.4</v>
      </c>
      <c r="K26" s="907">
        <f>IFERROR(((Tabla32[[#This Row],[Columna11]]/Tabla32[[#This Row],[Columna5]])*100), "-")</f>
        <v>100</v>
      </c>
      <c r="L26" s="909" t="s">
        <v>1506</v>
      </c>
    </row>
    <row r="27" spans="1:12" ht="110.25" x14ac:dyDescent="0.25">
      <c r="A27" s="906" t="s">
        <v>1507</v>
      </c>
      <c r="B27" s="744" t="s">
        <v>1508</v>
      </c>
      <c r="C27" s="697">
        <v>15000000</v>
      </c>
      <c r="D27" s="697">
        <v>19999998.740000002</v>
      </c>
      <c r="E27" s="697">
        <v>19999998.740000002</v>
      </c>
      <c r="F27" s="697">
        <v>16368714.18</v>
      </c>
      <c r="G27" s="697">
        <v>3631284.56</v>
      </c>
      <c r="H27" s="697">
        <v>16368714.18</v>
      </c>
      <c r="I27" s="697">
        <v>16368714.18</v>
      </c>
      <c r="J27" s="698">
        <f t="shared" si="0"/>
        <v>19999998.739999998</v>
      </c>
      <c r="K27" s="907">
        <f>IFERROR(((Tabla32[[#This Row],[Columna11]]/Tabla32[[#This Row],[Columna5]])*100), "-")</f>
        <v>99.999999999999972</v>
      </c>
      <c r="L27" s="909" t="s">
        <v>1509</v>
      </c>
    </row>
    <row r="28" spans="1:12" ht="94.5" x14ac:dyDescent="0.25">
      <c r="A28" s="906" t="s">
        <v>1510</v>
      </c>
      <c r="B28" s="744" t="s">
        <v>1511</v>
      </c>
      <c r="C28" s="697">
        <v>10000000</v>
      </c>
      <c r="D28" s="697">
        <v>9999982.4199999999</v>
      </c>
      <c r="E28" s="697">
        <v>9999982.4199999999</v>
      </c>
      <c r="F28" s="697">
        <v>286560.52</v>
      </c>
      <c r="G28" s="697">
        <v>9713421.9000000004</v>
      </c>
      <c r="H28" s="697">
        <v>286560.52</v>
      </c>
      <c r="I28" s="697">
        <v>286560.52</v>
      </c>
      <c r="J28" s="698">
        <f t="shared" si="0"/>
        <v>9999982.4199999999</v>
      </c>
      <c r="K28" s="907">
        <f>IFERROR(((Tabla32[[#This Row],[Columna11]]/Tabla32[[#This Row],[Columna5]])*100), "-")</f>
        <v>100</v>
      </c>
      <c r="L28" s="758" t="s">
        <v>1512</v>
      </c>
    </row>
    <row r="29" spans="1:12" ht="346.5" x14ac:dyDescent="0.25">
      <c r="A29" s="906" t="s">
        <v>1513</v>
      </c>
      <c r="B29" s="744" t="s">
        <v>1514</v>
      </c>
      <c r="C29" s="697">
        <v>15000000</v>
      </c>
      <c r="D29" s="697">
        <v>18000000</v>
      </c>
      <c r="E29" s="697">
        <v>18000000</v>
      </c>
      <c r="F29" s="697">
        <v>17211811.140000001</v>
      </c>
      <c r="G29" s="697">
        <v>788188.86</v>
      </c>
      <c r="H29" s="697">
        <v>17211811.140000001</v>
      </c>
      <c r="I29" s="697">
        <v>17211811.140000001</v>
      </c>
      <c r="J29" s="698">
        <f t="shared" si="0"/>
        <v>18000000</v>
      </c>
      <c r="K29" s="907">
        <f>IFERROR(((Tabla32[[#This Row],[Columna11]]/Tabla32[[#This Row],[Columna5]])*100), "-")</f>
        <v>100</v>
      </c>
      <c r="L29" s="909" t="s">
        <v>1515</v>
      </c>
    </row>
    <row r="30" spans="1:12" ht="252" x14ac:dyDescent="0.25">
      <c r="A30" s="906" t="s">
        <v>1516</v>
      </c>
      <c r="B30" s="744" t="s">
        <v>1517</v>
      </c>
      <c r="C30" s="697">
        <v>82358831</v>
      </c>
      <c r="D30" s="697">
        <v>76300749.239999995</v>
      </c>
      <c r="E30" s="697">
        <v>76300749.239999995</v>
      </c>
      <c r="F30" s="697">
        <v>69204240.439999998</v>
      </c>
      <c r="G30" s="697">
        <v>6009218.8899999997</v>
      </c>
      <c r="H30" s="697">
        <v>69204240.439999998</v>
      </c>
      <c r="I30" s="697">
        <v>69204240.439999998</v>
      </c>
      <c r="J30" s="698">
        <f t="shared" si="0"/>
        <v>75213459.329999998</v>
      </c>
      <c r="K30" s="907">
        <f>IFERROR(((Tabla32[[#This Row],[Columna11]]/Tabla32[[#This Row],[Columna5]])*100), "-")</f>
        <v>98.574994451784505</v>
      </c>
      <c r="L30" s="909" t="s">
        <v>1518</v>
      </c>
    </row>
    <row r="31" spans="1:12" ht="126" x14ac:dyDescent="0.25">
      <c r="A31" s="906" t="s">
        <v>1519</v>
      </c>
      <c r="B31" s="744" t="s">
        <v>1520</v>
      </c>
      <c r="C31" s="697">
        <v>100000000</v>
      </c>
      <c r="D31" s="697">
        <v>133840510.45999999</v>
      </c>
      <c r="E31" s="697">
        <v>133840510.45999999</v>
      </c>
      <c r="F31" s="697">
        <v>107467659.00999999</v>
      </c>
      <c r="G31" s="697">
        <v>26372851.449999999</v>
      </c>
      <c r="H31" s="697">
        <v>107467659.00999999</v>
      </c>
      <c r="I31" s="697">
        <v>107467659.00999999</v>
      </c>
      <c r="J31" s="698">
        <f t="shared" si="0"/>
        <v>133840510.45999999</v>
      </c>
      <c r="K31" s="907">
        <f>IFERROR(((Tabla32[[#This Row],[Columna11]]/Tabla32[[#This Row],[Columna5]])*100), "-")</f>
        <v>100</v>
      </c>
      <c r="L31" s="909" t="s">
        <v>1521</v>
      </c>
    </row>
    <row r="32" spans="1:12" ht="78.75" x14ac:dyDescent="0.25">
      <c r="A32" s="906" t="s">
        <v>1522</v>
      </c>
      <c r="B32" s="744" t="s">
        <v>1523</v>
      </c>
      <c r="C32" s="697">
        <v>3600000</v>
      </c>
      <c r="D32" s="697">
        <v>3599971.65</v>
      </c>
      <c r="E32" s="697">
        <v>3599971.65</v>
      </c>
      <c r="F32" s="697">
        <v>765571.68</v>
      </c>
      <c r="G32" s="697">
        <v>2834399.97</v>
      </c>
      <c r="H32" s="697">
        <v>765571.68</v>
      </c>
      <c r="I32" s="697">
        <v>765571.68</v>
      </c>
      <c r="J32" s="698">
        <f t="shared" si="0"/>
        <v>3599971.6500000004</v>
      </c>
      <c r="K32" s="907">
        <f>IFERROR(((Tabla32[[#This Row],[Columna11]]/Tabla32[[#This Row],[Columna5]])*100), "-")</f>
        <v>100.00000000000003</v>
      </c>
      <c r="L32" s="758" t="s">
        <v>1524</v>
      </c>
    </row>
    <row r="33" spans="1:12" ht="63" x14ac:dyDescent="0.25">
      <c r="A33" s="906" t="s">
        <v>1525</v>
      </c>
      <c r="B33" s="744" t="s">
        <v>1526</v>
      </c>
      <c r="C33" s="697">
        <v>0</v>
      </c>
      <c r="D33" s="697">
        <v>30000591</v>
      </c>
      <c r="E33" s="697">
        <v>30000591</v>
      </c>
      <c r="F33" s="697">
        <v>3231016.19</v>
      </c>
      <c r="G33" s="697">
        <v>26769519.68</v>
      </c>
      <c r="H33" s="697">
        <v>3231016.19</v>
      </c>
      <c r="I33" s="697">
        <v>3231016.19</v>
      </c>
      <c r="J33" s="698">
        <f t="shared" si="0"/>
        <v>30000535.870000001</v>
      </c>
      <c r="K33" s="907">
        <f>IFERROR(((Tabla32[[#This Row],[Columna11]]/Tabla32[[#This Row],[Columna5]])*100), "-")</f>
        <v>99.999816236953464</v>
      </c>
      <c r="L33" s="758" t="s">
        <v>1527</v>
      </c>
    </row>
    <row r="34" spans="1:12" ht="78.75" x14ac:dyDescent="0.25">
      <c r="A34" s="906" t="s">
        <v>1528</v>
      </c>
      <c r="B34" s="744" t="s">
        <v>1529</v>
      </c>
      <c r="C34" s="697">
        <v>0</v>
      </c>
      <c r="D34" s="697">
        <v>12000000</v>
      </c>
      <c r="E34" s="697">
        <v>12000000</v>
      </c>
      <c r="F34" s="697">
        <v>4458665.6900000004</v>
      </c>
      <c r="G34" s="697">
        <v>7541321.0999999996</v>
      </c>
      <c r="H34" s="697">
        <v>4458665.6900000004</v>
      </c>
      <c r="I34" s="697">
        <v>4458665.6900000004</v>
      </c>
      <c r="J34" s="698">
        <f t="shared" si="0"/>
        <v>11999986.789999999</v>
      </c>
      <c r="K34" s="907">
        <f>IFERROR(((Tabla32[[#This Row],[Columna11]]/Tabla32[[#This Row],[Columna5]])*100), "-")</f>
        <v>99.99988991666666</v>
      </c>
      <c r="L34" s="758" t="s">
        <v>1530</v>
      </c>
    </row>
    <row r="35" spans="1:12" ht="63" x14ac:dyDescent="0.25">
      <c r="A35" s="906" t="s">
        <v>1531</v>
      </c>
      <c r="B35" s="744" t="s">
        <v>1532</v>
      </c>
      <c r="C35" s="697">
        <v>0</v>
      </c>
      <c r="D35" s="697">
        <v>10703444.779999999</v>
      </c>
      <c r="E35" s="697">
        <v>10703444.779999999</v>
      </c>
      <c r="F35" s="697">
        <v>170435.02</v>
      </c>
      <c r="G35" s="697">
        <v>10505254.92</v>
      </c>
      <c r="H35" s="697">
        <v>170435.02</v>
      </c>
      <c r="I35" s="697">
        <v>170435.02</v>
      </c>
      <c r="J35" s="698">
        <f t="shared" si="0"/>
        <v>10675689.939999999</v>
      </c>
      <c r="K35" s="907">
        <f>IFERROR(((Tabla32[[#This Row],[Columna11]]/Tabla32[[#This Row],[Columna5]])*100), "-")</f>
        <v>99.740692453967142</v>
      </c>
      <c r="L35" s="758" t="s">
        <v>1533</v>
      </c>
    </row>
    <row r="36" spans="1:12" ht="63" x14ac:dyDescent="0.25">
      <c r="A36" s="906" t="s">
        <v>1534</v>
      </c>
      <c r="B36" s="744" t="s">
        <v>1535</v>
      </c>
      <c r="C36" s="697">
        <v>0</v>
      </c>
      <c r="D36" s="697">
        <v>29228000</v>
      </c>
      <c r="E36" s="697">
        <v>29228000</v>
      </c>
      <c r="F36" s="697">
        <v>3814192.9</v>
      </c>
      <c r="G36" s="697">
        <v>25412562.940000001</v>
      </c>
      <c r="H36" s="697">
        <v>3814192.9</v>
      </c>
      <c r="I36" s="697">
        <v>3814192.9</v>
      </c>
      <c r="J36" s="698">
        <f t="shared" si="0"/>
        <v>29226755.84</v>
      </c>
      <c r="K36" s="907">
        <f>IFERROR(((Tabla32[[#This Row],[Columna11]]/Tabla32[[#This Row],[Columna5]])*100), "-")</f>
        <v>99.995743259887774</v>
      </c>
      <c r="L36" s="758" t="s">
        <v>1536</v>
      </c>
    </row>
    <row r="37" spans="1:12" ht="63" x14ac:dyDescent="0.25">
      <c r="A37" s="878" t="s">
        <v>1537</v>
      </c>
      <c r="B37" s="744" t="s">
        <v>1538</v>
      </c>
      <c r="C37" s="793">
        <v>0</v>
      </c>
      <c r="D37" s="793">
        <v>18900000</v>
      </c>
      <c r="E37" s="793">
        <v>18900000</v>
      </c>
      <c r="F37" s="793">
        <v>1682975.34</v>
      </c>
      <c r="G37" s="793">
        <v>17216828.949999999</v>
      </c>
      <c r="H37" s="793">
        <v>1682975.34</v>
      </c>
      <c r="I37" s="793">
        <v>1682975.34</v>
      </c>
      <c r="J37" s="698">
        <f t="shared" si="0"/>
        <v>18899804.289999999</v>
      </c>
      <c r="K37" s="907">
        <f>IFERROR(((Tabla32[[#This Row],[Columna11]]/Tabla32[[#This Row],[Columna5]])*100), "-")</f>
        <v>99.998964497354493</v>
      </c>
      <c r="L37" s="758" t="s">
        <v>1539</v>
      </c>
    </row>
    <row r="38" spans="1:12" s="63" customFormat="1" ht="63" x14ac:dyDescent="0.25">
      <c r="A38" s="878" t="s">
        <v>1540</v>
      </c>
      <c r="B38" s="744" t="s">
        <v>1541</v>
      </c>
      <c r="C38" s="697">
        <v>0</v>
      </c>
      <c r="D38" s="697">
        <v>6353646</v>
      </c>
      <c r="E38" s="697">
        <v>6353646</v>
      </c>
      <c r="F38" s="697">
        <v>0</v>
      </c>
      <c r="G38" s="697">
        <v>6353587.1100000003</v>
      </c>
      <c r="H38" s="697">
        <v>0</v>
      </c>
      <c r="I38" s="697">
        <v>0</v>
      </c>
      <c r="J38" s="698">
        <f t="shared" si="0"/>
        <v>6353587.1100000003</v>
      </c>
      <c r="K38" s="907">
        <f>IFERROR(((Tabla32[[#This Row],[Columna11]]/Tabla32[[#This Row],[Columna5]])*100), "-")</f>
        <v>99.999073130608792</v>
      </c>
      <c r="L38" s="756" t="s">
        <v>1461</v>
      </c>
    </row>
    <row r="39" spans="1:12" ht="78.75" x14ac:dyDescent="0.25">
      <c r="A39" s="878" t="s">
        <v>1542</v>
      </c>
      <c r="B39" s="744" t="s">
        <v>1543</v>
      </c>
      <c r="C39" s="793">
        <v>0</v>
      </c>
      <c r="D39" s="793">
        <v>28781111</v>
      </c>
      <c r="E39" s="793">
        <v>28781111</v>
      </c>
      <c r="F39" s="793">
        <v>3491179.03</v>
      </c>
      <c r="G39" s="793">
        <v>25282622.329999998</v>
      </c>
      <c r="H39" s="793">
        <v>3491179.03</v>
      </c>
      <c r="I39" s="793">
        <v>3491179.03</v>
      </c>
      <c r="J39" s="910">
        <f t="shared" si="0"/>
        <v>28773801.359999999</v>
      </c>
      <c r="K39" s="907">
        <f>IFERROR(((Tabla32[[#This Row],[Columna11]]/Tabla32[[#This Row],[Columna5]])*100), "-")</f>
        <v>99.974602648243831</v>
      </c>
      <c r="L39" s="758" t="s">
        <v>1544</v>
      </c>
    </row>
    <row r="40" spans="1:12" ht="47.25" x14ac:dyDescent="0.25">
      <c r="A40" s="878" t="s">
        <v>1545</v>
      </c>
      <c r="B40" s="744" t="s">
        <v>1546</v>
      </c>
      <c r="C40" s="793">
        <v>0</v>
      </c>
      <c r="D40" s="793">
        <v>11020015</v>
      </c>
      <c r="E40" s="793">
        <v>11020015</v>
      </c>
      <c r="F40" s="793">
        <v>224846.73</v>
      </c>
      <c r="G40" s="793">
        <v>10789649.720000001</v>
      </c>
      <c r="H40" s="793">
        <v>224846.73</v>
      </c>
      <c r="I40" s="793">
        <v>224846.73</v>
      </c>
      <c r="J40" s="910">
        <f t="shared" si="0"/>
        <v>11014496.450000001</v>
      </c>
      <c r="K40" s="907">
        <f>IFERROR(((Tabla32[[#This Row],[Columna11]]/Tabla32[[#This Row],[Columna5]])*100), "-")</f>
        <v>99.949922481956705</v>
      </c>
      <c r="L40" s="758" t="s">
        <v>1547</v>
      </c>
    </row>
    <row r="41" spans="1:12" ht="47.25" x14ac:dyDescent="0.25">
      <c r="A41" s="878" t="s">
        <v>1548</v>
      </c>
      <c r="B41" s="744" t="s">
        <v>1549</v>
      </c>
      <c r="C41" s="793">
        <v>0</v>
      </c>
      <c r="D41" s="793">
        <v>2133737</v>
      </c>
      <c r="E41" s="793">
        <v>2133737</v>
      </c>
      <c r="F41" s="793">
        <v>245154.86</v>
      </c>
      <c r="G41" s="793">
        <v>1888582.14</v>
      </c>
      <c r="H41" s="793">
        <v>245154.86</v>
      </c>
      <c r="I41" s="793">
        <v>245154.86</v>
      </c>
      <c r="J41" s="910">
        <f t="shared" si="0"/>
        <v>2133737</v>
      </c>
      <c r="K41" s="907">
        <f>IFERROR(((Tabla32[[#This Row],[Columna11]]/Tabla32[[#This Row],[Columna5]])*100), "-")</f>
        <v>100</v>
      </c>
      <c r="L41" s="758" t="s">
        <v>1550</v>
      </c>
    </row>
    <row r="42" spans="1:12" ht="63" x14ac:dyDescent="0.25">
      <c r="A42" s="878" t="s">
        <v>1551</v>
      </c>
      <c r="B42" s="744" t="s">
        <v>1552</v>
      </c>
      <c r="C42" s="793">
        <v>0</v>
      </c>
      <c r="D42" s="793">
        <v>17522404</v>
      </c>
      <c r="E42" s="793">
        <v>17522404</v>
      </c>
      <c r="F42" s="793">
        <v>55028.63</v>
      </c>
      <c r="G42" s="793">
        <v>17462239.260000002</v>
      </c>
      <c r="H42" s="793">
        <v>55028.63</v>
      </c>
      <c r="I42" s="793">
        <v>55028.63</v>
      </c>
      <c r="J42" s="910">
        <f t="shared" si="0"/>
        <v>17517267.890000001</v>
      </c>
      <c r="K42" s="907">
        <f>IFERROR(((Tabla32[[#This Row],[Columna11]]/Tabla32[[#This Row],[Columna5]])*100), "-")</f>
        <v>99.970688325642982</v>
      </c>
      <c r="L42" s="758" t="s">
        <v>1553</v>
      </c>
    </row>
    <row r="43" spans="1:12" ht="63" x14ac:dyDescent="0.25">
      <c r="A43" s="878" t="s">
        <v>1554</v>
      </c>
      <c r="B43" s="744" t="s">
        <v>1555</v>
      </c>
      <c r="C43" s="793">
        <v>0</v>
      </c>
      <c r="D43" s="793">
        <v>6233403</v>
      </c>
      <c r="E43" s="793">
        <v>6233403</v>
      </c>
      <c r="F43" s="793">
        <v>0</v>
      </c>
      <c r="G43" s="793">
        <v>6233402.9800000004</v>
      </c>
      <c r="H43" s="793">
        <v>0</v>
      </c>
      <c r="I43" s="793">
        <v>0</v>
      </c>
      <c r="J43" s="910">
        <f t="shared" si="0"/>
        <v>6233402.9800000004</v>
      </c>
      <c r="K43" s="907">
        <f>IFERROR(((Tabla32[[#This Row],[Columna11]]/Tabla32[[#This Row],[Columna5]])*100), "-")</f>
        <v>99.999999679147976</v>
      </c>
      <c r="L43" s="756" t="s">
        <v>1461</v>
      </c>
    </row>
    <row r="44" spans="1:12" ht="63" x14ac:dyDescent="0.25">
      <c r="A44" s="878" t="s">
        <v>1556</v>
      </c>
      <c r="B44" s="744" t="s">
        <v>1557</v>
      </c>
      <c r="C44" s="793">
        <v>0</v>
      </c>
      <c r="D44" s="793">
        <v>2905194</v>
      </c>
      <c r="E44" s="793">
        <v>2905194</v>
      </c>
      <c r="F44" s="793">
        <v>229545.47</v>
      </c>
      <c r="G44" s="793">
        <v>2672862.77</v>
      </c>
      <c r="H44" s="793">
        <v>229545.47</v>
      </c>
      <c r="I44" s="793">
        <v>229545.47</v>
      </c>
      <c r="J44" s="910">
        <f t="shared" si="0"/>
        <v>2902408.24</v>
      </c>
      <c r="K44" s="907">
        <f>IFERROR(((Tabla32[[#This Row],[Columna11]]/Tabla32[[#This Row],[Columna5]])*100), "-")</f>
        <v>99.90411105075944</v>
      </c>
      <c r="L44" s="758" t="s">
        <v>1558</v>
      </c>
    </row>
    <row r="45" spans="1:12" ht="63" x14ac:dyDescent="0.25">
      <c r="A45" s="879" t="s">
        <v>1559</v>
      </c>
      <c r="B45" s="880" t="s">
        <v>1560</v>
      </c>
      <c r="C45" s="911">
        <v>0</v>
      </c>
      <c r="D45" s="911">
        <v>6176012</v>
      </c>
      <c r="E45" s="911">
        <v>6176012</v>
      </c>
      <c r="F45" s="911">
        <v>0</v>
      </c>
      <c r="G45" s="911">
        <v>6175727.04</v>
      </c>
      <c r="H45" s="911">
        <v>0</v>
      </c>
      <c r="I45" s="911">
        <v>0</v>
      </c>
      <c r="J45" s="912">
        <f t="shared" si="0"/>
        <v>6175727.04</v>
      </c>
      <c r="K45" s="913">
        <f>IFERROR(((Tabla32[[#This Row],[Columna11]]/Tabla32[[#This Row],[Columna5]])*100), "-")</f>
        <v>99.995386019327682</v>
      </c>
      <c r="L45" s="914" t="s">
        <v>1461</v>
      </c>
    </row>
    <row r="46" spans="1:12" x14ac:dyDescent="0.25">
      <c r="A46" s="64"/>
      <c r="B46" s="64"/>
      <c r="C46" s="4"/>
      <c r="D46" s="65"/>
      <c r="E46" s="65"/>
      <c r="F46" s="65"/>
      <c r="G46" s="65"/>
      <c r="H46" s="65"/>
      <c r="I46" s="65"/>
      <c r="J46" s="65"/>
      <c r="K46" s="65"/>
      <c r="L46" s="64"/>
    </row>
    <row r="47" spans="1:12" x14ac:dyDescent="0.25">
      <c r="A47" s="64"/>
      <c r="B47" s="64"/>
      <c r="C47" s="4"/>
      <c r="D47" s="65"/>
      <c r="E47" s="65"/>
      <c r="F47" s="65"/>
      <c r="G47" s="65"/>
      <c r="H47" s="65"/>
      <c r="I47" s="65"/>
      <c r="J47" s="65"/>
      <c r="K47" s="65"/>
      <c r="L47" s="64"/>
    </row>
    <row r="48" spans="1:12" x14ac:dyDescent="0.25">
      <c r="A48" s="64"/>
      <c r="B48" s="64"/>
      <c r="C48" s="4"/>
      <c r="D48" s="65"/>
      <c r="E48" s="65"/>
      <c r="F48" s="65"/>
      <c r="G48" s="65"/>
      <c r="H48" s="65"/>
      <c r="I48" s="65"/>
      <c r="J48" s="65"/>
      <c r="K48" s="65"/>
      <c r="L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K45 K8"/>
    <dataValidation type="decimal" operator="greaterThanOrEqual" allowBlank="1" showInputMessage="1" showErrorMessage="1" error="Deberá ingresar el formato de NÚMERO correcto." sqref="C9:I45 C8:J8">
      <formula1>0</formula1>
    </dataValidation>
  </dataValidations>
  <printOptions horizontalCentered="1"/>
  <pageMargins left="0.51181102362204722" right="0.51181102362204722" top="1.1023622047244095" bottom="0.51181102362204722" header="0.31496062992125984" footer="0.31496062992125984"/>
  <pageSetup scale="39"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6"/>
  <sheetViews>
    <sheetView view="pageBreakPreview" zoomScale="55" zoomScaleNormal="70" zoomScaleSheetLayoutView="55" workbookViewId="0">
      <selection activeCell="M15" sqref="M15"/>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1561</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f>IF(SUBTOTAL(9, '02CD05_CM '!$C$9:$C$85)=0, "", SUBTOTAL(9, '02CD05_CM '!$C$9:$C$85))</f>
        <v>269158157</v>
      </c>
      <c r="D8" s="37">
        <f>IF(SUBTOTAL(9, '02CD05_CM '!$D$9:$D$85)=0, "", SUBTOTAL(9, '02CD05_CM '!$D$9:$D$85))</f>
        <v>314048024.30000001</v>
      </c>
      <c r="E8" s="37">
        <f>IF(SUBTOTAL(9, '02CD05_CM '!$E$9:$E$85)=0, "", SUBTOTAL(9, '02CD05_CM '!$E$9:$E$85))</f>
        <v>314048024.30000001</v>
      </c>
      <c r="F8" s="37">
        <f>IF(SUBTOTAL(9, '02CD05_CM '!$F$9:$F$85)=0, "", SUBTOTAL(9, '02CD05_CM '!$F$9:$F$85))</f>
        <v>195695503.04999998</v>
      </c>
      <c r="G8" s="37">
        <f>IF(SUBTOTAL(9, '02CD05_CM '!$G$9:$G$85)=0, "", SUBTOTAL(9, '02CD05_CM '!$G$9:$G$85))</f>
        <v>116172923.74999999</v>
      </c>
      <c r="H8" s="37">
        <f>IF(SUBTOTAL(9, '02CD05_CM '!$H$9:$H$85)=0, "", SUBTOTAL(9, '02CD05_CM '!$H$9:$H$85))</f>
        <v>195695503.04999998</v>
      </c>
      <c r="I8" s="37">
        <f>IF(SUBTOTAL(9, '02CD05_CM '!$I$9:$I$85)=0, "", SUBTOTAL(9, '02CD05_CM '!$I$9:$I$85))</f>
        <v>195695503.04999998</v>
      </c>
      <c r="J8" s="37">
        <f>IF(SUBTOTAL(9, '02CD05_CM '!$J$9:$J$85)=0, "", SUBTOTAL(9, '02CD05_CM '!$J$9:$J$85))</f>
        <v>310368854.07000011</v>
      </c>
      <c r="K8" s="99" t="str">
        <f>IFERROR(((Tabla31466[[#This Row],[Columna11]]/Tabla31466[[#This Row],[Columna5]])*100), "-")</f>
        <v>-</v>
      </c>
      <c r="L8" s="39"/>
    </row>
    <row r="9" spans="1:12" ht="120.75" thickTop="1" x14ac:dyDescent="0.25">
      <c r="A9" s="1050" t="s">
        <v>1562</v>
      </c>
      <c r="B9" s="1049" t="s">
        <v>1563</v>
      </c>
      <c r="C9" s="42">
        <v>16700000</v>
      </c>
      <c r="D9" s="42">
        <v>0</v>
      </c>
      <c r="E9" s="42">
        <v>0</v>
      </c>
      <c r="F9" s="42">
        <v>0</v>
      </c>
      <c r="G9" s="42">
        <v>0</v>
      </c>
      <c r="H9" s="42">
        <v>0</v>
      </c>
      <c r="I9" s="42">
        <v>0</v>
      </c>
      <c r="J9" s="43">
        <f t="shared" ref="J9:J21" si="0">SUM(F9:G9)</f>
        <v>0</v>
      </c>
      <c r="K9" s="68" t="s">
        <v>400</v>
      </c>
      <c r="L9" s="1048" t="s">
        <v>1564</v>
      </c>
    </row>
    <row r="10" spans="1:12" ht="33.75" x14ac:dyDescent="0.25">
      <c r="A10" s="1050" t="s">
        <v>1565</v>
      </c>
      <c r="B10" s="1049" t="s">
        <v>1566</v>
      </c>
      <c r="C10" s="42">
        <v>0</v>
      </c>
      <c r="D10" s="42">
        <v>2186748</v>
      </c>
      <c r="E10" s="42">
        <v>2186748</v>
      </c>
      <c r="F10" s="42">
        <v>2186748</v>
      </c>
      <c r="G10" s="42">
        <v>0</v>
      </c>
      <c r="H10" s="42">
        <v>2186748</v>
      </c>
      <c r="I10" s="42">
        <v>2186748</v>
      </c>
      <c r="J10" s="49">
        <f t="shared" si="0"/>
        <v>2186748</v>
      </c>
      <c r="K10" s="68">
        <f>Tabla31466[[#This Row],[Columna11]]/Tabla31466[[#This Row],[Columna5]]*100</f>
        <v>100</v>
      </c>
      <c r="L10" s="1048" t="s">
        <v>1567</v>
      </c>
    </row>
    <row r="11" spans="1:12" ht="33.75" x14ac:dyDescent="0.25">
      <c r="A11" s="1050" t="s">
        <v>1568</v>
      </c>
      <c r="B11" s="1049" t="s">
        <v>1569</v>
      </c>
      <c r="C11" s="42">
        <v>0</v>
      </c>
      <c r="D11" s="42">
        <v>149512.4</v>
      </c>
      <c r="E11" s="42">
        <v>149512.4</v>
      </c>
      <c r="F11" s="42">
        <v>149512.4</v>
      </c>
      <c r="G11" s="42"/>
      <c r="H11" s="42">
        <v>149512.4</v>
      </c>
      <c r="I11" s="42">
        <v>149512.4</v>
      </c>
      <c r="J11" s="49">
        <f t="shared" si="0"/>
        <v>149512.4</v>
      </c>
      <c r="K11" s="68">
        <f>Tabla31466[[#This Row],[Columna11]]/Tabla31466[[#This Row],[Columna5]]*100</f>
        <v>100</v>
      </c>
      <c r="L11" s="1048" t="s">
        <v>1567</v>
      </c>
    </row>
    <row r="12" spans="1:12" ht="33.75" x14ac:dyDescent="0.25">
      <c r="A12" s="1050" t="s">
        <v>1570</v>
      </c>
      <c r="B12" s="1049" t="s">
        <v>1571</v>
      </c>
      <c r="C12" s="42">
        <v>0</v>
      </c>
      <c r="D12" s="42">
        <v>39909.800000000003</v>
      </c>
      <c r="E12" s="42">
        <v>39909.800000000003</v>
      </c>
      <c r="F12" s="42">
        <v>39909.800000000003</v>
      </c>
      <c r="G12" s="42">
        <v>0</v>
      </c>
      <c r="H12" s="42">
        <v>39909.800000000003</v>
      </c>
      <c r="I12" s="42">
        <v>39909.800000000003</v>
      </c>
      <c r="J12" s="49">
        <f t="shared" si="0"/>
        <v>39909.800000000003</v>
      </c>
      <c r="K12" s="68">
        <f>Tabla31466[[#This Row],[Columna11]]/Tabla31466[[#This Row],[Columna5]]*100</f>
        <v>100</v>
      </c>
      <c r="L12" s="1048" t="s">
        <v>1567</v>
      </c>
    </row>
    <row r="13" spans="1:12" ht="45" x14ac:dyDescent="0.25">
      <c r="A13" s="1050" t="s">
        <v>1572</v>
      </c>
      <c r="B13" s="1049" t="s">
        <v>1573</v>
      </c>
      <c r="C13" s="42">
        <v>0</v>
      </c>
      <c r="D13" s="42">
        <v>179718.92</v>
      </c>
      <c r="E13" s="42">
        <v>179718.92</v>
      </c>
      <c r="F13" s="42">
        <v>179718.92</v>
      </c>
      <c r="G13" s="42">
        <v>0</v>
      </c>
      <c r="H13" s="42">
        <v>179718.92</v>
      </c>
      <c r="I13" s="42">
        <v>179718.92</v>
      </c>
      <c r="J13" s="49">
        <f t="shared" si="0"/>
        <v>179718.92</v>
      </c>
      <c r="K13" s="68">
        <f>Tabla31466[[#This Row],[Columna11]]/Tabla31466[[#This Row],[Columna5]]*100</f>
        <v>100</v>
      </c>
      <c r="L13" s="1048" t="s">
        <v>1567</v>
      </c>
    </row>
    <row r="14" spans="1:12" ht="33.75" x14ac:dyDescent="0.25">
      <c r="A14" s="1050" t="s">
        <v>1574</v>
      </c>
      <c r="B14" s="1049" t="s">
        <v>1575</v>
      </c>
      <c r="C14" s="42">
        <v>0</v>
      </c>
      <c r="D14" s="42">
        <v>404811</v>
      </c>
      <c r="E14" s="42">
        <v>404811</v>
      </c>
      <c r="F14" s="42">
        <v>404811</v>
      </c>
      <c r="G14" s="42">
        <v>0</v>
      </c>
      <c r="H14" s="42">
        <v>404811</v>
      </c>
      <c r="I14" s="42">
        <v>404811</v>
      </c>
      <c r="J14" s="49">
        <f t="shared" si="0"/>
        <v>404811</v>
      </c>
      <c r="K14" s="68">
        <f>Tabla31466[[#This Row],[Columna11]]/Tabla31466[[#This Row],[Columna5]]*100</f>
        <v>100</v>
      </c>
      <c r="L14" s="1048" t="s">
        <v>1567</v>
      </c>
    </row>
    <row r="15" spans="1:12" ht="33.75" x14ac:dyDescent="0.25">
      <c r="A15" s="1050" t="s">
        <v>1576</v>
      </c>
      <c r="B15" s="1049" t="s">
        <v>1577</v>
      </c>
      <c r="C15" s="42">
        <v>0</v>
      </c>
      <c r="D15" s="42">
        <v>998653.28</v>
      </c>
      <c r="E15" s="42">
        <v>998653.28</v>
      </c>
      <c r="F15" s="42">
        <v>998653.28</v>
      </c>
      <c r="G15" s="42">
        <v>0</v>
      </c>
      <c r="H15" s="42">
        <v>998653.28</v>
      </c>
      <c r="I15" s="42">
        <v>998653.28</v>
      </c>
      <c r="J15" s="49">
        <f t="shared" si="0"/>
        <v>998653.28</v>
      </c>
      <c r="K15" s="68">
        <f>Tabla31466[[#This Row],[Columna11]]/Tabla31466[[#This Row],[Columna5]]*100</f>
        <v>100</v>
      </c>
      <c r="L15" s="1048" t="s">
        <v>1567</v>
      </c>
    </row>
    <row r="16" spans="1:12" ht="60" x14ac:dyDescent="0.25">
      <c r="A16" s="1050" t="s">
        <v>1578</v>
      </c>
      <c r="B16" s="1049" t="s">
        <v>1579</v>
      </c>
      <c r="C16" s="42">
        <v>0</v>
      </c>
      <c r="D16" s="42">
        <v>296810.33</v>
      </c>
      <c r="E16" s="42">
        <v>296810.33</v>
      </c>
      <c r="F16" s="42">
        <v>0</v>
      </c>
      <c r="G16" s="42">
        <v>296810.33</v>
      </c>
      <c r="H16" s="42">
        <v>0</v>
      </c>
      <c r="I16" s="42">
        <v>0</v>
      </c>
      <c r="J16" s="49">
        <f t="shared" si="0"/>
        <v>296810.33</v>
      </c>
      <c r="K16" s="68">
        <f>Tabla31466[[#This Row],[Columna11]]/Tabla31466[[#This Row],[Columna5]]*100</f>
        <v>100</v>
      </c>
      <c r="L16" s="1048" t="s">
        <v>1564</v>
      </c>
    </row>
    <row r="17" spans="1:12" ht="75" x14ac:dyDescent="0.25">
      <c r="A17" s="1050" t="s">
        <v>1580</v>
      </c>
      <c r="B17" s="1049" t="s">
        <v>1581</v>
      </c>
      <c r="C17" s="42">
        <v>0</v>
      </c>
      <c r="D17" s="42">
        <v>5419.75</v>
      </c>
      <c r="E17" s="42">
        <v>5419.75</v>
      </c>
      <c r="F17" s="42">
        <v>0</v>
      </c>
      <c r="G17" s="42">
        <v>5419.75</v>
      </c>
      <c r="H17" s="42">
        <v>0</v>
      </c>
      <c r="I17" s="42">
        <v>0</v>
      </c>
      <c r="J17" s="49">
        <f t="shared" si="0"/>
        <v>5419.75</v>
      </c>
      <c r="K17" s="68">
        <f>Tabla31466[[#This Row],[Columna11]]/Tabla31466[[#This Row],[Columna5]]*100</f>
        <v>100</v>
      </c>
      <c r="L17" s="1048" t="s">
        <v>1567</v>
      </c>
    </row>
    <row r="18" spans="1:12" ht="60" x14ac:dyDescent="0.25">
      <c r="A18" s="1050" t="s">
        <v>1582</v>
      </c>
      <c r="B18" s="1049" t="s">
        <v>1583</v>
      </c>
      <c r="C18" s="42"/>
      <c r="D18" s="42">
        <v>190388.94</v>
      </c>
      <c r="E18" s="42">
        <v>190388.94</v>
      </c>
      <c r="F18" s="42">
        <v>0</v>
      </c>
      <c r="G18" s="42">
        <v>190388.94</v>
      </c>
      <c r="H18" s="42">
        <v>0</v>
      </c>
      <c r="I18" s="42">
        <v>0</v>
      </c>
      <c r="J18" s="49">
        <f t="shared" si="0"/>
        <v>190388.94</v>
      </c>
      <c r="K18" s="68">
        <f>Tabla31466[[#This Row],[Columna11]]/Tabla31466[[#This Row],[Columna5]]*100</f>
        <v>100</v>
      </c>
      <c r="L18" s="1048" t="s">
        <v>1567</v>
      </c>
    </row>
    <row r="19" spans="1:12" ht="120" x14ac:dyDescent="0.25">
      <c r="A19" s="1050" t="s">
        <v>1584</v>
      </c>
      <c r="B19" s="1049" t="s">
        <v>1585</v>
      </c>
      <c r="C19" s="42">
        <v>0</v>
      </c>
      <c r="D19" s="42">
        <v>0</v>
      </c>
      <c r="E19" s="42">
        <f>F19+H19</f>
        <v>0</v>
      </c>
      <c r="F19" s="42">
        <v>0</v>
      </c>
      <c r="G19" s="42"/>
      <c r="H19" s="42">
        <v>0</v>
      </c>
      <c r="I19" s="42">
        <v>0</v>
      </c>
      <c r="J19" s="49">
        <f t="shared" si="0"/>
        <v>0</v>
      </c>
      <c r="K19" s="68" t="s">
        <v>400</v>
      </c>
      <c r="L19" s="1048" t="s">
        <v>1564</v>
      </c>
    </row>
    <row r="20" spans="1:12" ht="75" x14ac:dyDescent="0.25">
      <c r="A20" s="1050" t="s">
        <v>1586</v>
      </c>
      <c r="B20" s="1049" t="s">
        <v>1587</v>
      </c>
      <c r="C20" s="42">
        <v>0</v>
      </c>
      <c r="D20" s="42">
        <v>1335975.48</v>
      </c>
      <c r="E20" s="42">
        <v>1335975.48</v>
      </c>
      <c r="F20" s="42">
        <v>1335975.48</v>
      </c>
      <c r="G20" s="42">
        <v>0</v>
      </c>
      <c r="H20" s="42">
        <v>1335975.48</v>
      </c>
      <c r="I20" s="42">
        <v>1335975.48</v>
      </c>
      <c r="J20" s="49">
        <f t="shared" si="0"/>
        <v>1335975.48</v>
      </c>
      <c r="K20" s="68">
        <f>Tabla31466[[#This Row],[Columna11]]/Tabla31466[[#This Row],[Columna5]]*100</f>
        <v>100</v>
      </c>
      <c r="L20" s="1048" t="s">
        <v>1567</v>
      </c>
    </row>
    <row r="21" spans="1:12" ht="45" x14ac:dyDescent="0.25">
      <c r="A21" s="1050" t="s">
        <v>1588</v>
      </c>
      <c r="B21" s="1049" t="s">
        <v>1589</v>
      </c>
      <c r="C21" s="42">
        <v>0</v>
      </c>
      <c r="D21" s="42">
        <v>1664024.06</v>
      </c>
      <c r="E21" s="42">
        <v>1664024.06</v>
      </c>
      <c r="F21" s="42">
        <v>1664024.06</v>
      </c>
      <c r="G21" s="42">
        <v>0</v>
      </c>
      <c r="H21" s="42">
        <v>1664024.06</v>
      </c>
      <c r="I21" s="42">
        <v>1664024.06</v>
      </c>
      <c r="J21" s="49">
        <f t="shared" si="0"/>
        <v>1664024.06</v>
      </c>
      <c r="K21" s="68">
        <f>Tabla31466[[#This Row],[Columna11]]/Tabla31466[[#This Row],[Columna5]]*100</f>
        <v>100</v>
      </c>
      <c r="L21" s="1048" t="s">
        <v>1567</v>
      </c>
    </row>
    <row r="22" spans="1:12" ht="75" x14ac:dyDescent="0.25">
      <c r="A22" s="1050" t="s">
        <v>1590</v>
      </c>
      <c r="B22" s="1049" t="s">
        <v>1591</v>
      </c>
      <c r="C22" s="42">
        <v>0</v>
      </c>
      <c r="D22" s="42">
        <v>0</v>
      </c>
      <c r="E22" s="42">
        <v>0</v>
      </c>
      <c r="F22" s="42">
        <v>0</v>
      </c>
      <c r="G22" s="42">
        <v>0</v>
      </c>
      <c r="H22" s="42">
        <v>0</v>
      </c>
      <c r="I22" s="42">
        <v>0</v>
      </c>
      <c r="J22" s="49">
        <v>0</v>
      </c>
      <c r="K22" s="68" t="s">
        <v>400</v>
      </c>
      <c r="L22" s="1051" t="s">
        <v>1592</v>
      </c>
    </row>
    <row r="23" spans="1:12" ht="45" x14ac:dyDescent="0.25">
      <c r="A23" s="1050" t="s">
        <v>1593</v>
      </c>
      <c r="B23" s="1049" t="s">
        <v>1594</v>
      </c>
      <c r="C23" s="42">
        <v>88904193</v>
      </c>
      <c r="D23" s="42">
        <v>0</v>
      </c>
      <c r="E23" s="42">
        <f>F23+H23</f>
        <v>0</v>
      </c>
      <c r="F23" s="42">
        <v>0</v>
      </c>
      <c r="G23" s="42">
        <v>0</v>
      </c>
      <c r="H23" s="42">
        <v>0</v>
      </c>
      <c r="I23" s="42">
        <v>0</v>
      </c>
      <c r="J23" s="49">
        <f t="shared" ref="J23:J45" si="1">SUM(F23:G23)</f>
        <v>0</v>
      </c>
      <c r="K23" s="68" t="s">
        <v>400</v>
      </c>
      <c r="L23" s="51"/>
    </row>
    <row r="24" spans="1:12" ht="135" x14ac:dyDescent="0.25">
      <c r="A24" s="1050" t="s">
        <v>1595</v>
      </c>
      <c r="B24" s="1049" t="s">
        <v>1596</v>
      </c>
      <c r="C24" s="42">
        <v>58390905</v>
      </c>
      <c r="D24" s="42">
        <v>8584500</v>
      </c>
      <c r="E24" s="42">
        <v>8584500</v>
      </c>
      <c r="F24" s="42">
        <v>5713392.3799999999</v>
      </c>
      <c r="G24" s="42">
        <v>2858854.47</v>
      </c>
      <c r="H24" s="42">
        <v>5713392.3799999999</v>
      </c>
      <c r="I24" s="42">
        <v>5713392.3799999999</v>
      </c>
      <c r="J24" s="49">
        <f t="shared" si="1"/>
        <v>8572246.8499999996</v>
      </c>
      <c r="K24" s="68">
        <f>Tabla31466[[#This Row],[Columna11]]/Tabla31466[[#This Row],[Columna5]]*100</f>
        <v>99.857264255343921</v>
      </c>
      <c r="L24" s="1048" t="s">
        <v>1567</v>
      </c>
    </row>
    <row r="25" spans="1:12" ht="75" x14ac:dyDescent="0.25">
      <c r="A25" s="1050" t="s">
        <v>1597</v>
      </c>
      <c r="B25" s="1049" t="s">
        <v>1598</v>
      </c>
      <c r="C25" s="42">
        <v>105163059</v>
      </c>
      <c r="D25" s="42">
        <v>51986512.609999999</v>
      </c>
      <c r="E25" s="42">
        <v>51986512.609999999</v>
      </c>
      <c r="F25" s="42">
        <v>51986510.75</v>
      </c>
      <c r="G25" s="42">
        <v>1.86</v>
      </c>
      <c r="H25" s="42">
        <v>51986510.75</v>
      </c>
      <c r="I25" s="42">
        <v>51986510.75</v>
      </c>
      <c r="J25" s="49">
        <f t="shared" si="1"/>
        <v>51986512.609999999</v>
      </c>
      <c r="K25" s="68">
        <f>Tabla31466[[#This Row],[Columna11]]/Tabla31466[[#This Row],[Columna5]]*100</f>
        <v>100</v>
      </c>
      <c r="L25" s="1048" t="s">
        <v>1567</v>
      </c>
    </row>
    <row r="26" spans="1:12" ht="105" x14ac:dyDescent="0.25">
      <c r="A26" s="1050" t="s">
        <v>1599</v>
      </c>
      <c r="B26" s="1049" t="s">
        <v>1600</v>
      </c>
      <c r="C26" s="42">
        <v>0</v>
      </c>
      <c r="D26" s="42">
        <v>6999988.3200000003</v>
      </c>
      <c r="E26" s="42">
        <v>6999988.3200000003</v>
      </c>
      <c r="F26" s="42">
        <v>6999988.3200000003</v>
      </c>
      <c r="G26" s="42">
        <v>0</v>
      </c>
      <c r="H26" s="42">
        <v>6999988.3200000003</v>
      </c>
      <c r="I26" s="42">
        <v>6999988.3200000003</v>
      </c>
      <c r="J26" s="49">
        <f t="shared" si="1"/>
        <v>6999988.3200000003</v>
      </c>
      <c r="K26" s="68">
        <f>Tabla31466[[#This Row],[Columna11]]/Tabla31466[[#This Row],[Columna5]]*100</f>
        <v>100</v>
      </c>
      <c r="L26" s="1048" t="s">
        <v>1567</v>
      </c>
    </row>
    <row r="27" spans="1:12" ht="120" x14ac:dyDescent="0.25">
      <c r="A27" s="1050" t="s">
        <v>1601</v>
      </c>
      <c r="B27" s="1049" t="s">
        <v>1602</v>
      </c>
      <c r="C27" s="42">
        <v>0</v>
      </c>
      <c r="D27" s="42">
        <v>2785102.24</v>
      </c>
      <c r="E27" s="42">
        <v>2785102.24</v>
      </c>
      <c r="F27" s="42">
        <v>2785101.64</v>
      </c>
      <c r="G27" s="42">
        <v>0.6</v>
      </c>
      <c r="H27" s="42">
        <v>2785101.64</v>
      </c>
      <c r="I27" s="42">
        <v>2785101.64</v>
      </c>
      <c r="J27" s="49">
        <f t="shared" si="1"/>
        <v>2785102.24</v>
      </c>
      <c r="K27" s="68">
        <f>Tabla31466[[#This Row],[Columna11]]/Tabla31466[[#This Row],[Columna5]]*100</f>
        <v>100</v>
      </c>
      <c r="L27" s="1048" t="s">
        <v>1567</v>
      </c>
    </row>
    <row r="28" spans="1:12" ht="75" x14ac:dyDescent="0.25">
      <c r="A28" s="1050" t="s">
        <v>1603</v>
      </c>
      <c r="B28" s="1049" t="s">
        <v>1604</v>
      </c>
      <c r="C28" s="42">
        <v>0</v>
      </c>
      <c r="D28" s="42">
        <v>1062970.03</v>
      </c>
      <c r="E28" s="42">
        <v>1062970.03</v>
      </c>
      <c r="F28" s="42">
        <v>1062970.03</v>
      </c>
      <c r="G28" s="42">
        <v>0</v>
      </c>
      <c r="H28" s="42">
        <v>1062970.03</v>
      </c>
      <c r="I28" s="42">
        <v>1062970.03</v>
      </c>
      <c r="J28" s="49">
        <f t="shared" si="1"/>
        <v>1062970.03</v>
      </c>
      <c r="K28" s="68">
        <f>Tabla31466[[#This Row],[Columna11]]/Tabla31466[[#This Row],[Columna5]]*100</f>
        <v>100</v>
      </c>
      <c r="L28" s="1048" t="s">
        <v>1567</v>
      </c>
    </row>
    <row r="29" spans="1:12" ht="75" x14ac:dyDescent="0.25">
      <c r="A29" s="1050" t="s">
        <v>1605</v>
      </c>
      <c r="B29" s="1049" t="s">
        <v>1606</v>
      </c>
      <c r="C29" s="42">
        <v>0</v>
      </c>
      <c r="D29" s="42">
        <v>2999046.34</v>
      </c>
      <c r="E29" s="42">
        <v>2999046.34</v>
      </c>
      <c r="F29" s="42">
        <v>2999046.34</v>
      </c>
      <c r="G29" s="42">
        <v>0</v>
      </c>
      <c r="H29" s="42">
        <v>2999046.34</v>
      </c>
      <c r="I29" s="42">
        <v>2999046.34</v>
      </c>
      <c r="J29" s="49">
        <f t="shared" si="1"/>
        <v>2999046.34</v>
      </c>
      <c r="K29" s="68">
        <f>Tabla31466[[#This Row],[Columna11]]/Tabla31466[[#This Row],[Columna5]]*100</f>
        <v>100</v>
      </c>
      <c r="L29" s="1048" t="s">
        <v>1567</v>
      </c>
    </row>
    <row r="30" spans="1:12" ht="75" x14ac:dyDescent="0.25">
      <c r="A30" s="1050" t="s">
        <v>1607</v>
      </c>
      <c r="B30" s="1049" t="s">
        <v>1608</v>
      </c>
      <c r="C30" s="42">
        <v>0</v>
      </c>
      <c r="D30" s="42">
        <v>16273928.73</v>
      </c>
      <c r="E30" s="42">
        <v>16273928.73</v>
      </c>
      <c r="F30" s="42">
        <v>15990884.48</v>
      </c>
      <c r="G30" s="42">
        <v>283044.25</v>
      </c>
      <c r="H30" s="42">
        <v>15990884.48</v>
      </c>
      <c r="I30" s="42">
        <v>15990884.48</v>
      </c>
      <c r="J30" s="49">
        <f t="shared" si="1"/>
        <v>16273928.73</v>
      </c>
      <c r="K30" s="68">
        <f>Tabla31466[[#This Row],[Columna11]]/Tabla31466[[#This Row],[Columna5]]*100</f>
        <v>100</v>
      </c>
      <c r="L30" s="1048" t="s">
        <v>1567</v>
      </c>
    </row>
    <row r="31" spans="1:12" ht="105" x14ac:dyDescent="0.25">
      <c r="A31" s="1050" t="s">
        <v>1609</v>
      </c>
      <c r="B31" s="1049" t="s">
        <v>1610</v>
      </c>
      <c r="C31" s="42">
        <v>0</v>
      </c>
      <c r="D31" s="42">
        <v>0</v>
      </c>
      <c r="E31" s="42">
        <v>0</v>
      </c>
      <c r="F31" s="42">
        <v>0</v>
      </c>
      <c r="G31" s="42">
        <v>0</v>
      </c>
      <c r="H31" s="42">
        <v>0</v>
      </c>
      <c r="I31" s="42">
        <v>0</v>
      </c>
      <c r="J31" s="49">
        <f t="shared" si="1"/>
        <v>0</v>
      </c>
      <c r="K31" s="68" t="e">
        <f>Tabla31466[[#This Row],[Columna11]]/Tabla31466[[#This Row],[Columna5]]*100</f>
        <v>#DIV/0!</v>
      </c>
      <c r="L31" s="1048" t="s">
        <v>1611</v>
      </c>
    </row>
    <row r="32" spans="1:12" ht="120" x14ac:dyDescent="0.25">
      <c r="A32" s="1050" t="s">
        <v>1612</v>
      </c>
      <c r="B32" s="1049" t="s">
        <v>1613</v>
      </c>
      <c r="C32" s="42">
        <v>0</v>
      </c>
      <c r="D32" s="42">
        <v>9731998</v>
      </c>
      <c r="E32" s="42">
        <v>9731998</v>
      </c>
      <c r="F32" s="42">
        <v>5480064.3700000001</v>
      </c>
      <c r="G32" s="42">
        <v>4207940.95</v>
      </c>
      <c r="H32" s="42">
        <v>5480064.3700000001</v>
      </c>
      <c r="I32" s="42">
        <v>5480064.3700000001</v>
      </c>
      <c r="J32" s="49">
        <f t="shared" si="1"/>
        <v>9688005.3200000003</v>
      </c>
      <c r="K32" s="68">
        <f>Tabla31466[[#This Row],[Columna11]]/Tabla31466[[#This Row],[Columna5]]*100</f>
        <v>99.547958394566052</v>
      </c>
      <c r="L32" s="1048" t="s">
        <v>1567</v>
      </c>
    </row>
    <row r="33" spans="1:12" ht="105" x14ac:dyDescent="0.25">
      <c r="A33" s="1050" t="s">
        <v>1614</v>
      </c>
      <c r="B33" s="1049" t="s">
        <v>1615</v>
      </c>
      <c r="C33" s="42">
        <v>0</v>
      </c>
      <c r="D33" s="42">
        <v>13805896</v>
      </c>
      <c r="E33" s="42">
        <v>13805896</v>
      </c>
      <c r="F33" s="42">
        <v>11130554.48</v>
      </c>
      <c r="G33" s="42">
        <v>2673981.34</v>
      </c>
      <c r="H33" s="42">
        <v>11130554.48</v>
      </c>
      <c r="I33" s="42">
        <v>11130554.48</v>
      </c>
      <c r="J33" s="49">
        <f t="shared" si="1"/>
        <v>13804535.82</v>
      </c>
      <c r="K33" s="68">
        <f>Tabla31466[[#This Row],[Columna11]]/Tabla31466[[#This Row],[Columna5]]*100</f>
        <v>99.990147832491289</v>
      </c>
      <c r="L33" s="1048" t="s">
        <v>1567</v>
      </c>
    </row>
    <row r="34" spans="1:12" ht="105" x14ac:dyDescent="0.25">
      <c r="A34" s="1050" t="s">
        <v>1616</v>
      </c>
      <c r="B34" s="1049" t="s">
        <v>1617</v>
      </c>
      <c r="C34" s="42">
        <v>0</v>
      </c>
      <c r="D34" s="42">
        <v>14300000</v>
      </c>
      <c r="E34" s="42">
        <v>14300000</v>
      </c>
      <c r="F34" s="42">
        <v>10857101.210000001</v>
      </c>
      <c r="G34" s="42">
        <v>3392766.41</v>
      </c>
      <c r="H34" s="42">
        <v>10857101.210000001</v>
      </c>
      <c r="I34" s="42">
        <v>10857101.210000001</v>
      </c>
      <c r="J34" s="49">
        <f t="shared" si="1"/>
        <v>14249867.620000001</v>
      </c>
      <c r="K34" s="68">
        <f>Tabla31466[[#This Row],[Columna11]]/Tabla31466[[#This Row],[Columna5]]*100</f>
        <v>99.649423916083919</v>
      </c>
      <c r="L34" s="1048" t="s">
        <v>1567</v>
      </c>
    </row>
    <row r="35" spans="1:12" ht="120" x14ac:dyDescent="0.25">
      <c r="A35" s="1050" t="s">
        <v>1618</v>
      </c>
      <c r="B35" s="1049" t="s">
        <v>1619</v>
      </c>
      <c r="C35" s="42">
        <v>0</v>
      </c>
      <c r="D35" s="42">
        <v>4900000</v>
      </c>
      <c r="E35" s="42">
        <v>4900000</v>
      </c>
      <c r="F35" s="42">
        <v>4149407.67</v>
      </c>
      <c r="G35" s="42">
        <v>730628.44</v>
      </c>
      <c r="H35" s="42">
        <v>4149407.67</v>
      </c>
      <c r="I35" s="42">
        <v>4149407.67</v>
      </c>
      <c r="J35" s="49">
        <f t="shared" si="1"/>
        <v>4880036.1099999994</v>
      </c>
      <c r="K35" s="68">
        <f>Tabla31466[[#This Row],[Columna11]]/Tabla31466[[#This Row],[Columna5]]*100</f>
        <v>99.592573673469374</v>
      </c>
      <c r="L35" s="1048" t="s">
        <v>1567</v>
      </c>
    </row>
    <row r="36" spans="1:12" ht="135" x14ac:dyDescent="0.25">
      <c r="A36" s="1050" t="s">
        <v>1620</v>
      </c>
      <c r="B36" s="1049" t="s">
        <v>1621</v>
      </c>
      <c r="C36" s="42">
        <v>0</v>
      </c>
      <c r="D36" s="42">
        <v>700000</v>
      </c>
      <c r="E36" s="42">
        <v>700000</v>
      </c>
      <c r="F36" s="42">
        <v>699438.83</v>
      </c>
      <c r="G36" s="42">
        <v>0</v>
      </c>
      <c r="H36" s="42">
        <v>699438.83</v>
      </c>
      <c r="I36" s="42">
        <v>699438.83</v>
      </c>
      <c r="J36" s="49">
        <f t="shared" si="1"/>
        <v>699438.83</v>
      </c>
      <c r="K36" s="68">
        <f>Tabla31466[[#This Row],[Columna11]]/Tabla31466[[#This Row],[Columna5]]*100</f>
        <v>99.91983285714285</v>
      </c>
      <c r="L36" s="1048" t="s">
        <v>1567</v>
      </c>
    </row>
    <row r="37" spans="1:12" ht="75" x14ac:dyDescent="0.25">
      <c r="A37" s="1050" t="s">
        <v>1622</v>
      </c>
      <c r="B37" s="1049" t="s">
        <v>1623</v>
      </c>
      <c r="C37" s="42">
        <v>0</v>
      </c>
      <c r="D37" s="42">
        <v>4893665.34</v>
      </c>
      <c r="E37" s="42">
        <v>4893665.34</v>
      </c>
      <c r="F37" s="42">
        <v>4247003.84</v>
      </c>
      <c r="G37" s="42">
        <v>646661.5</v>
      </c>
      <c r="H37" s="42">
        <v>4247003.84</v>
      </c>
      <c r="I37" s="42">
        <v>4247003.84</v>
      </c>
      <c r="J37" s="49">
        <f t="shared" si="1"/>
        <v>4893665.34</v>
      </c>
      <c r="K37" s="68">
        <f>Tabla31466[[#This Row],[Columna11]]/Tabla31466[[#This Row],[Columna5]]*100</f>
        <v>100</v>
      </c>
      <c r="L37" s="1048" t="s">
        <v>1567</v>
      </c>
    </row>
    <row r="38" spans="1:12" ht="90" x14ac:dyDescent="0.25">
      <c r="A38" s="1050" t="s">
        <v>1624</v>
      </c>
      <c r="B38" s="1049" t="s">
        <v>1625</v>
      </c>
      <c r="C38" s="42">
        <v>0</v>
      </c>
      <c r="D38" s="42">
        <v>2097199.5299999998</v>
      </c>
      <c r="E38" s="42">
        <v>2097199.5299999998</v>
      </c>
      <c r="F38" s="42">
        <v>2097158.2599999998</v>
      </c>
      <c r="G38" s="42">
        <v>41.27</v>
      </c>
      <c r="H38" s="42">
        <v>2097158.2599999998</v>
      </c>
      <c r="I38" s="42">
        <v>2097158.2599999998</v>
      </c>
      <c r="J38" s="49">
        <f t="shared" si="1"/>
        <v>2097199.5299999998</v>
      </c>
      <c r="K38" s="68">
        <f>Tabla31466[[#This Row],[Columna11]]/Tabla31466[[#This Row],[Columna5]]*100</f>
        <v>100</v>
      </c>
      <c r="L38" s="1048" t="s">
        <v>1567</v>
      </c>
    </row>
    <row r="39" spans="1:12" ht="105" x14ac:dyDescent="0.25">
      <c r="A39" s="1050" t="s">
        <v>1626</v>
      </c>
      <c r="B39" s="1049" t="s">
        <v>1627</v>
      </c>
      <c r="C39" s="42">
        <v>0</v>
      </c>
      <c r="D39" s="42">
        <v>3963116.4</v>
      </c>
      <c r="E39" s="42">
        <v>3963116.4</v>
      </c>
      <c r="F39" s="42">
        <v>3959600.56</v>
      </c>
      <c r="G39" s="42">
        <v>3515.84</v>
      </c>
      <c r="H39" s="42">
        <v>3959600.56</v>
      </c>
      <c r="I39" s="42">
        <v>3959600.56</v>
      </c>
      <c r="J39" s="49">
        <f t="shared" si="1"/>
        <v>3963116.4</v>
      </c>
      <c r="K39" s="68">
        <f>Tabla31466[[#This Row],[Columna11]]/Tabla31466[[#This Row],[Columna5]]*100</f>
        <v>100</v>
      </c>
      <c r="L39" s="1048" t="s">
        <v>1567</v>
      </c>
    </row>
    <row r="40" spans="1:12" ht="90" x14ac:dyDescent="0.25">
      <c r="A40" s="1050" t="s">
        <v>1628</v>
      </c>
      <c r="B40" s="1049" t="s">
        <v>1629</v>
      </c>
      <c r="C40" s="42">
        <v>0</v>
      </c>
      <c r="D40" s="42">
        <v>9898743.9000000004</v>
      </c>
      <c r="E40" s="42">
        <v>9898743.9000000004</v>
      </c>
      <c r="F40" s="42">
        <v>9898743.8900000006</v>
      </c>
      <c r="G40" s="42">
        <v>0.01</v>
      </c>
      <c r="H40" s="42">
        <v>9898743.8900000006</v>
      </c>
      <c r="I40" s="42">
        <v>9898743.8900000006</v>
      </c>
      <c r="J40" s="49">
        <f t="shared" si="1"/>
        <v>9898743.9000000004</v>
      </c>
      <c r="K40" s="68">
        <f>Tabla31466[[#This Row],[Columna11]]/Tabla31466[[#This Row],[Columna5]]*100</f>
        <v>100</v>
      </c>
      <c r="L40" s="1048" t="s">
        <v>1567</v>
      </c>
    </row>
    <row r="41" spans="1:12" ht="135" x14ac:dyDescent="0.25">
      <c r="A41" s="1050" t="s">
        <v>1630</v>
      </c>
      <c r="B41" s="1049" t="s">
        <v>1631</v>
      </c>
      <c r="C41" s="42">
        <v>0</v>
      </c>
      <c r="D41" s="42">
        <v>16298170.34</v>
      </c>
      <c r="E41" s="42">
        <v>16298170.34</v>
      </c>
      <c r="F41" s="42">
        <v>11767705.57</v>
      </c>
      <c r="G41" s="42">
        <v>4519795.2</v>
      </c>
      <c r="H41" s="42">
        <v>11767705.57</v>
      </c>
      <c r="I41" s="42">
        <v>11767705.57</v>
      </c>
      <c r="J41" s="49">
        <f t="shared" si="1"/>
        <v>16287500.77</v>
      </c>
      <c r="K41" s="68">
        <f>Tabla31466[[#This Row],[Columna11]]/Tabla31466[[#This Row],[Columna5]]*100</f>
        <v>99.934535166970164</v>
      </c>
      <c r="L41" s="1048" t="s">
        <v>1567</v>
      </c>
    </row>
    <row r="42" spans="1:12" ht="105" x14ac:dyDescent="0.25">
      <c r="A42" s="1050" t="s">
        <v>1632</v>
      </c>
      <c r="B42" s="1049" t="s">
        <v>1633</v>
      </c>
      <c r="C42" s="42">
        <v>0</v>
      </c>
      <c r="D42" s="42">
        <v>6000000</v>
      </c>
      <c r="E42" s="42">
        <v>6000000</v>
      </c>
      <c r="F42" s="42">
        <v>4799933.47</v>
      </c>
      <c r="G42" s="42">
        <v>1199648.56</v>
      </c>
      <c r="H42" s="42">
        <v>4799933.47</v>
      </c>
      <c r="I42" s="42">
        <v>4799933.47</v>
      </c>
      <c r="J42" s="49">
        <f t="shared" si="1"/>
        <v>5999582.0299999993</v>
      </c>
      <c r="K42" s="68">
        <f>Tabla31466[[#This Row],[Columna11]]/Tabla31466[[#This Row],[Columna5]]*100</f>
        <v>99.993033833333328</v>
      </c>
      <c r="L42" s="1048" t="s">
        <v>1567</v>
      </c>
    </row>
    <row r="43" spans="1:12" ht="120" x14ac:dyDescent="0.25">
      <c r="A43" s="1050" t="s">
        <v>1634</v>
      </c>
      <c r="B43" s="1049" t="s">
        <v>1635</v>
      </c>
      <c r="C43" s="42">
        <v>0</v>
      </c>
      <c r="D43" s="42">
        <v>26944406.66</v>
      </c>
      <c r="E43" s="42">
        <v>26944406.66</v>
      </c>
      <c r="F43" s="42">
        <v>19428875.109999999</v>
      </c>
      <c r="G43" s="42">
        <v>7511310.6600000001</v>
      </c>
      <c r="H43" s="42">
        <v>19428875.109999999</v>
      </c>
      <c r="I43" s="42">
        <v>19428875.109999999</v>
      </c>
      <c r="J43" s="49">
        <f t="shared" si="1"/>
        <v>26940185.77</v>
      </c>
      <c r="K43" s="68">
        <f>Tabla31466[[#This Row],[Columna11]]/Tabla31466[[#This Row],[Columna5]]*100</f>
        <v>99.984334819269677</v>
      </c>
      <c r="L43" s="1048" t="s">
        <v>1567</v>
      </c>
    </row>
    <row r="44" spans="1:12" ht="120" x14ac:dyDescent="0.25">
      <c r="A44" s="1050" t="s">
        <v>1636</v>
      </c>
      <c r="B44" s="1049" t="s">
        <v>1637</v>
      </c>
      <c r="C44" s="42">
        <v>0</v>
      </c>
      <c r="D44" s="42">
        <v>8000000</v>
      </c>
      <c r="E44" s="42">
        <v>8000000</v>
      </c>
      <c r="F44" s="42">
        <v>3922889.74</v>
      </c>
      <c r="G44" s="42">
        <v>4053920.44</v>
      </c>
      <c r="H44" s="42">
        <v>3922889.74</v>
      </c>
      <c r="I44" s="42">
        <v>3922889.74</v>
      </c>
      <c r="J44" s="49">
        <f t="shared" si="1"/>
        <v>7976810.1799999997</v>
      </c>
      <c r="K44" s="68">
        <f>Tabla31466[[#This Row],[Columna11]]/Tabla31466[[#This Row],[Columna5]]*100</f>
        <v>99.710127249999985</v>
      </c>
      <c r="L44" s="1048" t="s">
        <v>1567</v>
      </c>
    </row>
    <row r="45" spans="1:12" ht="135" x14ac:dyDescent="0.25">
      <c r="A45" s="1050" t="s">
        <v>1638</v>
      </c>
      <c r="B45" s="1049" t="s">
        <v>1639</v>
      </c>
      <c r="C45" s="42">
        <v>0</v>
      </c>
      <c r="D45" s="42">
        <v>10701321.9</v>
      </c>
      <c r="E45" s="42">
        <v>10701321.9</v>
      </c>
      <c r="F45" s="42">
        <v>8759779.1699999999</v>
      </c>
      <c r="G45" s="42">
        <v>1941542.73</v>
      </c>
      <c r="H45" s="42">
        <v>8759779.1699999999</v>
      </c>
      <c r="I45" s="42">
        <v>8759779.1699999999</v>
      </c>
      <c r="J45" s="49">
        <f t="shared" si="1"/>
        <v>10701321.9</v>
      </c>
      <c r="K45" s="68">
        <f>Tabla31466[[#This Row],[Columna11]]/Tabla31466[[#This Row],[Columna5]]*100</f>
        <v>100</v>
      </c>
      <c r="L45" s="1048" t="s">
        <v>1567</v>
      </c>
    </row>
    <row r="46" spans="1:12" ht="105" x14ac:dyDescent="0.25">
      <c r="A46" s="1050" t="s">
        <v>1640</v>
      </c>
      <c r="B46" s="1049" t="s">
        <v>1641</v>
      </c>
      <c r="C46" s="42">
        <v>0</v>
      </c>
      <c r="D46" s="42">
        <v>1500000</v>
      </c>
      <c r="E46" s="42">
        <v>1500000</v>
      </c>
      <c r="F46" s="42">
        <v>0</v>
      </c>
      <c r="G46" s="42">
        <v>1499572.73</v>
      </c>
      <c r="H46" s="42">
        <v>0</v>
      </c>
      <c r="I46" s="42">
        <v>0</v>
      </c>
      <c r="J46" s="49"/>
      <c r="K46" s="68">
        <f>Tabla31466[[#This Row],[Columna11]]/Tabla31466[[#This Row],[Columna5]]*100</f>
        <v>0</v>
      </c>
      <c r="L46" s="1048" t="s">
        <v>1564</v>
      </c>
    </row>
    <row r="47" spans="1:12" ht="105" x14ac:dyDescent="0.25">
      <c r="A47" s="1050" t="s">
        <v>1642</v>
      </c>
      <c r="B47" s="1049" t="s">
        <v>1643</v>
      </c>
      <c r="C47" s="42">
        <v>0</v>
      </c>
      <c r="D47" s="42">
        <v>2000000</v>
      </c>
      <c r="E47" s="42">
        <v>2000000</v>
      </c>
      <c r="F47" s="42">
        <v>0</v>
      </c>
      <c r="G47" s="42">
        <v>0</v>
      </c>
      <c r="H47" s="42">
        <v>0</v>
      </c>
      <c r="I47" s="42">
        <v>0</v>
      </c>
      <c r="J47" s="49">
        <f t="shared" ref="J47:J85" si="2">SUM(F47:G47)</f>
        <v>0</v>
      </c>
      <c r="K47" s="68">
        <f>Tabla31466[[#This Row],[Columna11]]/Tabla31466[[#This Row],[Columna5]]*100</f>
        <v>0</v>
      </c>
      <c r="L47" s="1048" t="s">
        <v>1564</v>
      </c>
    </row>
    <row r="48" spans="1:12" ht="75" x14ac:dyDescent="0.25">
      <c r="A48" s="1050" t="s">
        <v>1644</v>
      </c>
      <c r="B48" s="1049" t="s">
        <v>1645</v>
      </c>
      <c r="C48" s="42">
        <v>0</v>
      </c>
      <c r="D48" s="42">
        <v>1276961</v>
      </c>
      <c r="E48" s="42">
        <v>1276961</v>
      </c>
      <c r="F48" s="42">
        <v>0</v>
      </c>
      <c r="G48" s="42">
        <v>1276724.33</v>
      </c>
      <c r="H48" s="42">
        <v>0</v>
      </c>
      <c r="I48" s="42">
        <v>0</v>
      </c>
      <c r="J48" s="49">
        <f t="shared" si="2"/>
        <v>1276724.33</v>
      </c>
      <c r="K48" s="68">
        <f>Tabla31466[[#This Row],[Columna11]]/Tabla31466[[#This Row],[Columna5]]*100</f>
        <v>99.981466152842586</v>
      </c>
      <c r="L48" s="1048" t="s">
        <v>1567</v>
      </c>
    </row>
    <row r="49" spans="1:12" ht="75" x14ac:dyDescent="0.25">
      <c r="A49" s="1050" t="s">
        <v>1646</v>
      </c>
      <c r="B49" s="1049" t="s">
        <v>1647</v>
      </c>
      <c r="C49" s="42">
        <v>0</v>
      </c>
      <c r="D49" s="42">
        <v>1676222</v>
      </c>
      <c r="E49" s="42">
        <v>1676222</v>
      </c>
      <c r="F49" s="42">
        <v>0</v>
      </c>
      <c r="G49" s="42">
        <v>1676005.14</v>
      </c>
      <c r="H49" s="42">
        <v>0</v>
      </c>
      <c r="I49" s="42">
        <v>0</v>
      </c>
      <c r="J49" s="49">
        <f t="shared" si="2"/>
        <v>1676005.14</v>
      </c>
      <c r="K49" s="68">
        <f>Tabla31466[[#This Row],[Columna11]]/Tabla31466[[#This Row],[Columna5]]*100</f>
        <v>99.987062572857283</v>
      </c>
      <c r="L49" s="1048" t="s">
        <v>1567</v>
      </c>
    </row>
    <row r="50" spans="1:12" ht="90" x14ac:dyDescent="0.25">
      <c r="A50" s="1050" t="s">
        <v>1648</v>
      </c>
      <c r="B50" s="1049" t="s">
        <v>1649</v>
      </c>
      <c r="C50" s="42">
        <v>0</v>
      </c>
      <c r="D50" s="42">
        <v>2457081</v>
      </c>
      <c r="E50" s="42">
        <v>2457081</v>
      </c>
      <c r="F50" s="42">
        <v>0</v>
      </c>
      <c r="G50" s="42">
        <v>2456880.5</v>
      </c>
      <c r="H50" s="42">
        <v>0</v>
      </c>
      <c r="I50" s="42">
        <v>0</v>
      </c>
      <c r="J50" s="49">
        <f t="shared" si="2"/>
        <v>2456880.5</v>
      </c>
      <c r="K50" s="68">
        <f>Tabla31466[[#This Row],[Columna11]]/Tabla31466[[#This Row],[Columna5]]*100</f>
        <v>99.991839910853571</v>
      </c>
      <c r="L50" s="1048" t="s">
        <v>1567</v>
      </c>
    </row>
    <row r="51" spans="1:12" ht="90" x14ac:dyDescent="0.25">
      <c r="A51" s="1050" t="s">
        <v>1650</v>
      </c>
      <c r="B51" s="1049" t="s">
        <v>1651</v>
      </c>
      <c r="C51" s="42">
        <v>0</v>
      </c>
      <c r="D51" s="42">
        <v>1874392</v>
      </c>
      <c r="E51" s="42">
        <v>1874392</v>
      </c>
      <c r="F51" s="42">
        <v>0</v>
      </c>
      <c r="G51" s="42">
        <v>1874236.54</v>
      </c>
      <c r="H51" s="42">
        <v>0</v>
      </c>
      <c r="I51" s="42">
        <v>0</v>
      </c>
      <c r="J51" s="49">
        <f t="shared" si="2"/>
        <v>1874236.54</v>
      </c>
      <c r="K51" s="68">
        <f>Tabla31466[[#This Row],[Columna11]]/Tabla31466[[#This Row],[Columna5]]*100</f>
        <v>99.991706110568117</v>
      </c>
      <c r="L51" s="1048" t="s">
        <v>1567</v>
      </c>
    </row>
    <row r="52" spans="1:12" ht="75" x14ac:dyDescent="0.25">
      <c r="A52" s="1050" t="s">
        <v>1652</v>
      </c>
      <c r="B52" s="1049" t="s">
        <v>1653</v>
      </c>
      <c r="C52" s="42">
        <v>0</v>
      </c>
      <c r="D52" s="42">
        <v>1554183</v>
      </c>
      <c r="E52" s="42">
        <v>1554183</v>
      </c>
      <c r="F52" s="42">
        <v>0</v>
      </c>
      <c r="G52" s="42">
        <v>1553938.4</v>
      </c>
      <c r="H52" s="42">
        <v>0</v>
      </c>
      <c r="I52" s="42">
        <v>0</v>
      </c>
      <c r="J52" s="49">
        <f t="shared" si="2"/>
        <v>1553938.4</v>
      </c>
      <c r="K52" s="68">
        <f>Tabla31466[[#This Row],[Columna11]]/Tabla31466[[#This Row],[Columna5]]*100</f>
        <v>99.984261827596882</v>
      </c>
      <c r="L52" s="1048" t="s">
        <v>1567</v>
      </c>
    </row>
    <row r="53" spans="1:12" ht="105" x14ac:dyDescent="0.25">
      <c r="A53" s="1050" t="s">
        <v>1654</v>
      </c>
      <c r="B53" s="1050" t="s">
        <v>1655</v>
      </c>
      <c r="C53" s="42">
        <v>0</v>
      </c>
      <c r="D53" s="42">
        <v>2069111</v>
      </c>
      <c r="E53" s="42">
        <v>2069111</v>
      </c>
      <c r="F53" s="42">
        <v>0</v>
      </c>
      <c r="G53" s="42">
        <v>2068973.93</v>
      </c>
      <c r="H53" s="42">
        <v>0</v>
      </c>
      <c r="I53" s="42">
        <v>0</v>
      </c>
      <c r="J53" s="49">
        <f t="shared" si="2"/>
        <v>2068973.93</v>
      </c>
      <c r="K53" s="68">
        <f>Tabla31466[[#This Row],[Columna11]]/Tabla31466[[#This Row],[Columna5]]*100</f>
        <v>99.993375415818676</v>
      </c>
      <c r="L53" s="1048" t="s">
        <v>1567</v>
      </c>
    </row>
    <row r="54" spans="1:12" ht="75" x14ac:dyDescent="0.25">
      <c r="A54" s="1050" t="s">
        <v>1656</v>
      </c>
      <c r="B54" s="1049" t="s">
        <v>1657</v>
      </c>
      <c r="C54" s="42">
        <v>0</v>
      </c>
      <c r="D54" s="42">
        <v>2041355</v>
      </c>
      <c r="E54" s="42">
        <v>2041355</v>
      </c>
      <c r="F54" s="42">
        <v>0</v>
      </c>
      <c r="G54" s="42">
        <v>2041231.76</v>
      </c>
      <c r="H54" s="42">
        <v>0</v>
      </c>
      <c r="I54" s="42">
        <v>0</v>
      </c>
      <c r="J54" s="49">
        <f t="shared" si="2"/>
        <v>2041231.76</v>
      </c>
      <c r="K54" s="68">
        <f>Tabla31466[[#This Row],[Columna11]]/Tabla31466[[#This Row],[Columna5]]*100</f>
        <v>99.993962833510096</v>
      </c>
      <c r="L54" s="1048" t="s">
        <v>1567</v>
      </c>
    </row>
    <row r="55" spans="1:12" ht="75" x14ac:dyDescent="0.25">
      <c r="A55" s="1050" t="s">
        <v>1658</v>
      </c>
      <c r="B55" s="1049" t="s">
        <v>1659</v>
      </c>
      <c r="C55" s="42">
        <v>0</v>
      </c>
      <c r="D55" s="42">
        <v>3406171</v>
      </c>
      <c r="E55" s="42">
        <v>3406171</v>
      </c>
      <c r="F55" s="42">
        <v>0</v>
      </c>
      <c r="G55" s="42">
        <v>3405998.31</v>
      </c>
      <c r="H55" s="42">
        <v>0</v>
      </c>
      <c r="I55" s="42">
        <v>0</v>
      </c>
      <c r="J55" s="49">
        <f t="shared" si="2"/>
        <v>3405998.31</v>
      </c>
      <c r="K55" s="68">
        <f>Tabla31466[[#This Row],[Columna11]]/Tabla31466[[#This Row],[Columna5]]*100</f>
        <v>99.994930084250029</v>
      </c>
      <c r="L55" s="1048" t="s">
        <v>1567</v>
      </c>
    </row>
    <row r="56" spans="1:12" ht="90" x14ac:dyDescent="0.25">
      <c r="A56" s="1050" t="s">
        <v>1660</v>
      </c>
      <c r="B56" s="1049" t="s">
        <v>1661</v>
      </c>
      <c r="C56" s="42">
        <v>0</v>
      </c>
      <c r="D56" s="42">
        <v>1613185</v>
      </c>
      <c r="E56" s="42">
        <v>1613185</v>
      </c>
      <c r="F56" s="42">
        <v>0</v>
      </c>
      <c r="G56" s="42">
        <v>1612995.4</v>
      </c>
      <c r="H56" s="42">
        <v>0</v>
      </c>
      <c r="I56" s="42">
        <v>0</v>
      </c>
      <c r="J56" s="49">
        <f t="shared" si="2"/>
        <v>1612995.4</v>
      </c>
      <c r="K56" s="68">
        <f>Tabla31466[[#This Row],[Columna11]]/Tabla31466[[#This Row],[Columna5]]*100</f>
        <v>99.988246853274731</v>
      </c>
      <c r="L56" s="1048" t="s">
        <v>1567</v>
      </c>
    </row>
    <row r="57" spans="1:12" ht="90" x14ac:dyDescent="0.25">
      <c r="A57" s="1050" t="s">
        <v>1662</v>
      </c>
      <c r="B57" s="1049" t="s">
        <v>1663</v>
      </c>
      <c r="C57" s="42">
        <v>0</v>
      </c>
      <c r="D57" s="42">
        <v>3469545</v>
      </c>
      <c r="E57" s="42">
        <v>3469545</v>
      </c>
      <c r="F57" s="42">
        <v>0</v>
      </c>
      <c r="G57" s="42">
        <v>3469334.48</v>
      </c>
      <c r="H57" s="42">
        <v>0</v>
      </c>
      <c r="I57" s="42">
        <v>0</v>
      </c>
      <c r="J57" s="49">
        <f t="shared" si="2"/>
        <v>3469334.48</v>
      </c>
      <c r="K57" s="68">
        <f>Tabla31466[[#This Row],[Columna11]]/Tabla31466[[#This Row],[Columna5]]*100</f>
        <v>99.993932345595752</v>
      </c>
      <c r="L57" s="1048" t="s">
        <v>1567</v>
      </c>
    </row>
    <row r="58" spans="1:12" ht="60" x14ac:dyDescent="0.25">
      <c r="A58" s="1050" t="s">
        <v>1664</v>
      </c>
      <c r="B58" s="1049" t="s">
        <v>1665</v>
      </c>
      <c r="C58" s="42">
        <v>0</v>
      </c>
      <c r="D58" s="42">
        <v>1883246</v>
      </c>
      <c r="E58" s="42">
        <v>1883246</v>
      </c>
      <c r="F58" s="42">
        <v>0</v>
      </c>
      <c r="G58" s="42">
        <v>1882482.31</v>
      </c>
      <c r="H58" s="42">
        <v>0</v>
      </c>
      <c r="I58" s="42">
        <v>0</v>
      </c>
      <c r="J58" s="49">
        <f t="shared" si="2"/>
        <v>1882482.31</v>
      </c>
      <c r="K58" s="68">
        <f>Tabla31466[[#This Row],[Columna11]]/Tabla31466[[#This Row],[Columna5]]*100</f>
        <v>99.959448208040797</v>
      </c>
      <c r="L58" s="1048" t="s">
        <v>1567</v>
      </c>
    </row>
    <row r="59" spans="1:12" ht="105" x14ac:dyDescent="0.25">
      <c r="A59" s="1050" t="s">
        <v>1666</v>
      </c>
      <c r="B59" s="1049" t="s">
        <v>1667</v>
      </c>
      <c r="C59" s="42">
        <v>0</v>
      </c>
      <c r="D59" s="42">
        <v>1452546</v>
      </c>
      <c r="E59" s="42">
        <v>1452546</v>
      </c>
      <c r="F59" s="42">
        <v>0</v>
      </c>
      <c r="G59" s="42">
        <v>1452021.5</v>
      </c>
      <c r="H59" s="42">
        <v>0</v>
      </c>
      <c r="I59" s="42">
        <v>0</v>
      </c>
      <c r="J59" s="49">
        <f t="shared" si="2"/>
        <v>1452021.5</v>
      </c>
      <c r="K59" s="68">
        <f>Tabla31466[[#This Row],[Columna11]]/Tabla31466[[#This Row],[Columna5]]*100</f>
        <v>99.963890988650277</v>
      </c>
      <c r="L59" s="1048" t="s">
        <v>1567</v>
      </c>
    </row>
    <row r="60" spans="1:12" ht="105" x14ac:dyDescent="0.25">
      <c r="A60" s="1050" t="s">
        <v>1668</v>
      </c>
      <c r="B60" s="1049" t="s">
        <v>1669</v>
      </c>
      <c r="C60" s="42">
        <v>0</v>
      </c>
      <c r="D60" s="42">
        <v>1373699</v>
      </c>
      <c r="E60" s="42">
        <v>1373699</v>
      </c>
      <c r="F60" s="42">
        <v>0</v>
      </c>
      <c r="G60" s="42">
        <v>1373458.25</v>
      </c>
      <c r="H60" s="42">
        <v>0</v>
      </c>
      <c r="I60" s="42">
        <v>0</v>
      </c>
      <c r="J60" s="49">
        <f t="shared" si="2"/>
        <v>1373458.25</v>
      </c>
      <c r="K60" s="68">
        <f>Tabla31466[[#This Row],[Columna11]]/Tabla31466[[#This Row],[Columna5]]*100</f>
        <v>99.982474326617393</v>
      </c>
      <c r="L60" s="1048" t="s">
        <v>1567</v>
      </c>
    </row>
    <row r="61" spans="1:12" ht="105" x14ac:dyDescent="0.25">
      <c r="A61" s="1050" t="s">
        <v>1670</v>
      </c>
      <c r="B61" s="1049" t="s">
        <v>1671</v>
      </c>
      <c r="C61" s="42">
        <v>0</v>
      </c>
      <c r="D61" s="42">
        <v>1999509</v>
      </c>
      <c r="E61" s="42">
        <v>1999509</v>
      </c>
      <c r="F61" s="42">
        <v>0</v>
      </c>
      <c r="G61" s="42">
        <v>1999250.3</v>
      </c>
      <c r="H61" s="42">
        <v>0</v>
      </c>
      <c r="I61" s="42">
        <v>0</v>
      </c>
      <c r="J61" s="49">
        <f t="shared" si="2"/>
        <v>1999250.3</v>
      </c>
      <c r="K61" s="68">
        <f>Tabla31466[[#This Row],[Columna11]]/Tabla31466[[#This Row],[Columna5]]*100</f>
        <v>99.98706182367772</v>
      </c>
      <c r="L61" s="1048" t="s">
        <v>1567</v>
      </c>
    </row>
    <row r="62" spans="1:12" ht="90" x14ac:dyDescent="0.25">
      <c r="A62" s="1050" t="s">
        <v>1672</v>
      </c>
      <c r="B62" s="1049" t="s">
        <v>1673</v>
      </c>
      <c r="C62" s="42">
        <v>0</v>
      </c>
      <c r="D62" s="42">
        <v>2664388</v>
      </c>
      <c r="E62" s="42">
        <v>2664388</v>
      </c>
      <c r="F62" s="42">
        <v>0</v>
      </c>
      <c r="G62" s="42">
        <v>2661456.89</v>
      </c>
      <c r="H62" s="42">
        <v>0</v>
      </c>
      <c r="I62" s="42">
        <v>0</v>
      </c>
      <c r="J62" s="49">
        <f t="shared" si="2"/>
        <v>2661456.89</v>
      </c>
      <c r="K62" s="68">
        <f>Tabla31466[[#This Row],[Columna11]]/Tabla31466[[#This Row],[Columna5]]*100</f>
        <v>99.889989370917448</v>
      </c>
      <c r="L62" s="1048" t="s">
        <v>1567</v>
      </c>
    </row>
    <row r="63" spans="1:12" ht="75" x14ac:dyDescent="0.25">
      <c r="A63" s="1050" t="s">
        <v>1674</v>
      </c>
      <c r="B63" s="1049" t="s">
        <v>1675</v>
      </c>
      <c r="C63" s="42">
        <v>0</v>
      </c>
      <c r="D63" s="42">
        <v>3146509</v>
      </c>
      <c r="E63" s="42">
        <v>3146509</v>
      </c>
      <c r="F63" s="42">
        <v>0</v>
      </c>
      <c r="G63" s="42">
        <v>3146280.15</v>
      </c>
      <c r="H63" s="42">
        <v>0</v>
      </c>
      <c r="I63" s="42">
        <v>0</v>
      </c>
      <c r="J63" s="49">
        <f t="shared" si="2"/>
        <v>3146280.15</v>
      </c>
      <c r="K63" s="68">
        <f>Tabla31466[[#This Row],[Columna11]]/Tabla31466[[#This Row],[Columna5]]*100</f>
        <v>99.992726860148821</v>
      </c>
      <c r="L63" s="1048" t="s">
        <v>1567</v>
      </c>
    </row>
    <row r="64" spans="1:12" ht="105" x14ac:dyDescent="0.25">
      <c r="A64" s="1050" t="s">
        <v>1676</v>
      </c>
      <c r="B64" s="1049" t="s">
        <v>1677</v>
      </c>
      <c r="C64" s="42">
        <v>0</v>
      </c>
      <c r="D64" s="42">
        <v>1251263</v>
      </c>
      <c r="E64" s="42">
        <v>1251263</v>
      </c>
      <c r="F64" s="42">
        <v>0</v>
      </c>
      <c r="G64" s="42">
        <v>1251013.25</v>
      </c>
      <c r="H64" s="42">
        <v>0</v>
      </c>
      <c r="I64" s="42">
        <v>0</v>
      </c>
      <c r="J64" s="49">
        <f t="shared" si="2"/>
        <v>1251013.25</v>
      </c>
      <c r="K64" s="68">
        <f>Tabla31466[[#This Row],[Columna11]]/Tabla31466[[#This Row],[Columna5]]*100</f>
        <v>99.980040167414842</v>
      </c>
      <c r="L64" s="1048" t="s">
        <v>1567</v>
      </c>
    </row>
    <row r="65" spans="1:12" ht="105" x14ac:dyDescent="0.25">
      <c r="A65" s="1050" t="s">
        <v>1678</v>
      </c>
      <c r="B65" s="1049" t="s">
        <v>1679</v>
      </c>
      <c r="C65" s="42">
        <v>0</v>
      </c>
      <c r="D65" s="42">
        <v>1462005</v>
      </c>
      <c r="E65" s="42">
        <v>1462005</v>
      </c>
      <c r="F65" s="42">
        <v>0</v>
      </c>
      <c r="G65" s="42">
        <v>1461830.1</v>
      </c>
      <c r="H65" s="42">
        <v>0</v>
      </c>
      <c r="I65" s="42">
        <v>0</v>
      </c>
      <c r="J65" s="49">
        <f t="shared" si="2"/>
        <v>1461830.1</v>
      </c>
      <c r="K65" s="68">
        <f>Tabla31466[[#This Row],[Columna11]]/Tabla31466[[#This Row],[Columna5]]*100</f>
        <v>99.988036976617735</v>
      </c>
      <c r="L65" s="1048" t="s">
        <v>1567</v>
      </c>
    </row>
    <row r="66" spans="1:12" ht="75" x14ac:dyDescent="0.25">
      <c r="A66" s="1050" t="s">
        <v>1680</v>
      </c>
      <c r="B66" s="1049" t="s">
        <v>1681</v>
      </c>
      <c r="C66" s="42">
        <v>0</v>
      </c>
      <c r="D66" s="42">
        <v>1537345</v>
      </c>
      <c r="E66" s="42">
        <v>1537345</v>
      </c>
      <c r="F66" s="42">
        <v>0</v>
      </c>
      <c r="G66" s="42">
        <v>1537112.76</v>
      </c>
      <c r="H66" s="42">
        <v>0</v>
      </c>
      <c r="I66" s="42">
        <v>0</v>
      </c>
      <c r="J66" s="49">
        <f t="shared" si="2"/>
        <v>1537112.76</v>
      </c>
      <c r="K66" s="68">
        <f>Tabla31466[[#This Row],[Columna11]]/Tabla31466[[#This Row],[Columna5]]*100</f>
        <v>99.984893436411483</v>
      </c>
      <c r="L66" s="1048" t="s">
        <v>1567</v>
      </c>
    </row>
    <row r="67" spans="1:12" ht="75" x14ac:dyDescent="0.25">
      <c r="A67" s="1050" t="s">
        <v>1682</v>
      </c>
      <c r="B67" s="1049" t="s">
        <v>1683</v>
      </c>
      <c r="C67" s="42">
        <v>0</v>
      </c>
      <c r="D67" s="42">
        <v>1458448</v>
      </c>
      <c r="E67" s="42">
        <v>1458448</v>
      </c>
      <c r="F67" s="42">
        <v>0</v>
      </c>
      <c r="G67" s="42">
        <v>1458325.36</v>
      </c>
      <c r="H67" s="42">
        <v>0</v>
      </c>
      <c r="I67" s="42">
        <v>0</v>
      </c>
      <c r="J67" s="49">
        <f t="shared" si="2"/>
        <v>1458325.36</v>
      </c>
      <c r="K67" s="68">
        <f>Tabla31466[[#This Row],[Columna11]]/Tabla31466[[#This Row],[Columna5]]*100</f>
        <v>99.991591061182845</v>
      </c>
      <c r="L67" s="1048" t="s">
        <v>1567</v>
      </c>
    </row>
    <row r="68" spans="1:12" ht="105" x14ac:dyDescent="0.25">
      <c r="A68" s="1050" t="s">
        <v>1684</v>
      </c>
      <c r="B68" s="1049" t="s">
        <v>1685</v>
      </c>
      <c r="C68" s="42">
        <v>0</v>
      </c>
      <c r="D68" s="42">
        <v>1766169</v>
      </c>
      <c r="E68" s="42">
        <v>1766169</v>
      </c>
      <c r="F68" s="42">
        <v>0</v>
      </c>
      <c r="G68" s="42">
        <v>1765993.85</v>
      </c>
      <c r="H68" s="42">
        <v>0</v>
      </c>
      <c r="I68" s="42">
        <v>0</v>
      </c>
      <c r="J68" s="49">
        <f t="shared" si="2"/>
        <v>1765993.85</v>
      </c>
      <c r="K68" s="68">
        <f>Tabla31466[[#This Row],[Columna11]]/Tabla31466[[#This Row],[Columna5]]*100</f>
        <v>99.990083055472041</v>
      </c>
      <c r="L68" s="1048" t="s">
        <v>1567</v>
      </c>
    </row>
    <row r="69" spans="1:12" ht="90" x14ac:dyDescent="0.25">
      <c r="A69" s="1050" t="s">
        <v>1686</v>
      </c>
      <c r="B69" s="1049" t="s">
        <v>1687</v>
      </c>
      <c r="C69" s="42">
        <v>0</v>
      </c>
      <c r="D69" s="42">
        <v>1273625</v>
      </c>
      <c r="E69" s="42">
        <v>1273625</v>
      </c>
      <c r="F69" s="42">
        <v>0</v>
      </c>
      <c r="G69" s="42">
        <v>1273485.1499999999</v>
      </c>
      <c r="H69" s="42">
        <v>0</v>
      </c>
      <c r="I69" s="42">
        <v>0</v>
      </c>
      <c r="J69" s="49">
        <f t="shared" si="2"/>
        <v>1273485.1499999999</v>
      </c>
      <c r="K69" s="68">
        <f>Tabla31466[[#This Row],[Columna11]]/Tabla31466[[#This Row],[Columna5]]*100</f>
        <v>99.989019530866614</v>
      </c>
      <c r="L69" s="1048" t="s">
        <v>1567</v>
      </c>
    </row>
    <row r="70" spans="1:12" ht="90" x14ac:dyDescent="0.25">
      <c r="A70" s="1050" t="s">
        <v>1688</v>
      </c>
      <c r="B70" s="1049" t="s">
        <v>1689</v>
      </c>
      <c r="C70" s="42">
        <v>0</v>
      </c>
      <c r="D70" s="42">
        <v>1679693</v>
      </c>
      <c r="E70" s="42">
        <v>1679693</v>
      </c>
      <c r="F70" s="42">
        <v>0</v>
      </c>
      <c r="G70" s="42">
        <v>1679494.8</v>
      </c>
      <c r="H70" s="42">
        <v>0</v>
      </c>
      <c r="I70" s="42">
        <v>0</v>
      </c>
      <c r="J70" s="49">
        <f t="shared" si="2"/>
        <v>1679494.8</v>
      </c>
      <c r="K70" s="68">
        <f>Tabla31466[[#This Row],[Columna11]]/Tabla31466[[#This Row],[Columna5]]*100</f>
        <v>99.988200224683922</v>
      </c>
      <c r="L70" s="1048" t="s">
        <v>1567</v>
      </c>
    </row>
    <row r="71" spans="1:12" ht="75" x14ac:dyDescent="0.25">
      <c r="A71" s="1050" t="s">
        <v>1690</v>
      </c>
      <c r="B71" s="1049" t="s">
        <v>1691</v>
      </c>
      <c r="C71" s="42">
        <v>0</v>
      </c>
      <c r="D71" s="42">
        <v>1261803</v>
      </c>
      <c r="E71" s="42">
        <v>1261803</v>
      </c>
      <c r="F71" s="42">
        <v>0</v>
      </c>
      <c r="G71" s="42">
        <v>1261575.1599999999</v>
      </c>
      <c r="H71" s="42">
        <v>0</v>
      </c>
      <c r="I71" s="42">
        <v>0</v>
      </c>
      <c r="J71" s="49">
        <f t="shared" si="2"/>
        <v>1261575.1599999999</v>
      </c>
      <c r="K71" s="68">
        <f>Tabla31466[[#This Row],[Columna11]]/Tabla31466[[#This Row],[Columna5]]*100</f>
        <v>99.981943298597315</v>
      </c>
      <c r="L71" s="1048" t="s">
        <v>1567</v>
      </c>
    </row>
    <row r="72" spans="1:12" ht="90" x14ac:dyDescent="0.25">
      <c r="A72" s="1050" t="s">
        <v>1692</v>
      </c>
      <c r="B72" s="1049" t="s">
        <v>1693</v>
      </c>
      <c r="C72" s="42">
        <v>0</v>
      </c>
      <c r="D72" s="42">
        <v>2106217</v>
      </c>
      <c r="E72" s="42">
        <v>2106217</v>
      </c>
      <c r="F72" s="42">
        <v>0</v>
      </c>
      <c r="G72" s="42">
        <v>2105993.56</v>
      </c>
      <c r="H72" s="42">
        <v>0</v>
      </c>
      <c r="I72" s="42">
        <v>0</v>
      </c>
      <c r="J72" s="49">
        <f t="shared" si="2"/>
        <v>2105993.56</v>
      </c>
      <c r="K72" s="68">
        <f>Tabla31466[[#This Row],[Columna11]]/Tabla31466[[#This Row],[Columna5]]*100</f>
        <v>99.989391406488508</v>
      </c>
      <c r="L72" s="1048" t="s">
        <v>1567</v>
      </c>
    </row>
    <row r="73" spans="1:12" ht="90" x14ac:dyDescent="0.25">
      <c r="A73" s="1050" t="s">
        <v>1694</v>
      </c>
      <c r="B73" s="1049" t="s">
        <v>1695</v>
      </c>
      <c r="C73" s="42">
        <v>0</v>
      </c>
      <c r="D73" s="42">
        <v>2361128</v>
      </c>
      <c r="E73" s="42">
        <v>2361128</v>
      </c>
      <c r="F73" s="42">
        <v>0</v>
      </c>
      <c r="G73" s="42">
        <v>2360949.5</v>
      </c>
      <c r="H73" s="42">
        <v>0</v>
      </c>
      <c r="I73" s="42">
        <v>0</v>
      </c>
      <c r="J73" s="49">
        <f t="shared" si="2"/>
        <v>2360949.5</v>
      </c>
      <c r="K73" s="68">
        <f>Tabla31466[[#This Row],[Columna11]]/Tabla31466[[#This Row],[Columna5]]*100</f>
        <v>99.992440054075843</v>
      </c>
      <c r="L73" s="1048" t="s">
        <v>1567</v>
      </c>
    </row>
    <row r="74" spans="1:12" ht="90" x14ac:dyDescent="0.25">
      <c r="A74" s="1050" t="s">
        <v>1696</v>
      </c>
      <c r="B74" s="1049" t="s">
        <v>1697</v>
      </c>
      <c r="C74" s="42">
        <v>0</v>
      </c>
      <c r="D74" s="42">
        <v>1775133</v>
      </c>
      <c r="E74" s="42">
        <v>1775133</v>
      </c>
      <c r="F74" s="42">
        <v>0</v>
      </c>
      <c r="G74" s="42">
        <v>1774953.17</v>
      </c>
      <c r="H74" s="42">
        <v>0</v>
      </c>
      <c r="I74" s="42">
        <v>0</v>
      </c>
      <c r="J74" s="49">
        <f t="shared" si="2"/>
        <v>1774953.17</v>
      </c>
      <c r="K74" s="68">
        <f>Tabla31466[[#This Row],[Columna11]]/Tabla31466[[#This Row],[Columna5]]*100</f>
        <v>99.989869491469079</v>
      </c>
      <c r="L74" s="1048" t="s">
        <v>1567</v>
      </c>
    </row>
    <row r="75" spans="1:12" ht="90" x14ac:dyDescent="0.25">
      <c r="A75" s="1050" t="s">
        <v>1698</v>
      </c>
      <c r="B75" s="1049" t="s">
        <v>1699</v>
      </c>
      <c r="C75" s="42">
        <v>0</v>
      </c>
      <c r="D75" s="42">
        <v>2865811</v>
      </c>
      <c r="E75" s="42">
        <v>2865811</v>
      </c>
      <c r="F75" s="42">
        <v>0</v>
      </c>
      <c r="G75" s="42">
        <v>2865536.58</v>
      </c>
      <c r="H75" s="42">
        <v>0</v>
      </c>
      <c r="I75" s="42">
        <v>0</v>
      </c>
      <c r="J75" s="49">
        <f t="shared" si="2"/>
        <v>2865536.58</v>
      </c>
      <c r="K75" s="68">
        <f>Tabla31466[[#This Row],[Columna11]]/Tabla31466[[#This Row],[Columna5]]*100</f>
        <v>99.990424351082481</v>
      </c>
      <c r="L75" s="1048" t="s">
        <v>1567</v>
      </c>
    </row>
    <row r="76" spans="1:12" ht="75" x14ac:dyDescent="0.25">
      <c r="A76" s="1050" t="s">
        <v>1700</v>
      </c>
      <c r="B76" s="1049" t="s">
        <v>1701</v>
      </c>
      <c r="C76" s="42">
        <v>0</v>
      </c>
      <c r="D76" s="42">
        <v>5730271</v>
      </c>
      <c r="E76" s="42">
        <v>5730271</v>
      </c>
      <c r="F76" s="42">
        <v>0</v>
      </c>
      <c r="G76" s="42">
        <v>5730013.4500000002</v>
      </c>
      <c r="H76" s="42">
        <v>0</v>
      </c>
      <c r="I76" s="42">
        <v>0</v>
      </c>
      <c r="J76" s="49">
        <f t="shared" si="2"/>
        <v>5730013.4500000002</v>
      </c>
      <c r="K76" s="68">
        <f>Tabla31466[[#This Row],[Columna11]]/Tabla31466[[#This Row],[Columna5]]*100</f>
        <v>99.995505448171656</v>
      </c>
      <c r="L76" s="1048" t="s">
        <v>1567</v>
      </c>
    </row>
    <row r="77" spans="1:12" ht="75" x14ac:dyDescent="0.25">
      <c r="A77" s="1050" t="s">
        <v>1702</v>
      </c>
      <c r="B77" s="1049" t="s">
        <v>1703</v>
      </c>
      <c r="C77" s="42">
        <v>0</v>
      </c>
      <c r="D77" s="42">
        <v>1788567</v>
      </c>
      <c r="E77" s="42">
        <v>1788567</v>
      </c>
      <c r="F77" s="42">
        <v>0</v>
      </c>
      <c r="G77" s="42">
        <v>1788373.01</v>
      </c>
      <c r="H77" s="42">
        <v>0</v>
      </c>
      <c r="I77" s="42">
        <v>0</v>
      </c>
      <c r="J77" s="49">
        <f t="shared" si="2"/>
        <v>1788373.01</v>
      </c>
      <c r="K77" s="68">
        <f>Tabla31466[[#This Row],[Columna11]]/Tabla31466[[#This Row],[Columna5]]*100</f>
        <v>99.989153886882633</v>
      </c>
      <c r="L77" s="1048" t="s">
        <v>1567</v>
      </c>
    </row>
    <row r="78" spans="1:12" ht="60" x14ac:dyDescent="0.25">
      <c r="A78" s="1050" t="s">
        <v>1704</v>
      </c>
      <c r="B78" s="1049" t="s">
        <v>1705</v>
      </c>
      <c r="C78" s="42">
        <v>0</v>
      </c>
      <c r="D78" s="42">
        <v>1786576</v>
      </c>
      <c r="E78" s="42">
        <v>1786576</v>
      </c>
      <c r="F78" s="42">
        <v>0</v>
      </c>
      <c r="G78" s="42">
        <v>1786346.25</v>
      </c>
      <c r="H78" s="42">
        <v>0</v>
      </c>
      <c r="I78" s="42">
        <v>0</v>
      </c>
      <c r="J78" s="49">
        <f t="shared" si="2"/>
        <v>1786346.25</v>
      </c>
      <c r="K78" s="68">
        <f>Tabla31466[[#This Row],[Columna11]]/Tabla31466[[#This Row],[Columna5]]*100</f>
        <v>99.987140205622367</v>
      </c>
      <c r="L78" s="1048" t="s">
        <v>1567</v>
      </c>
    </row>
    <row r="79" spans="1:12" ht="75" x14ac:dyDescent="0.25">
      <c r="A79" s="1050" t="s">
        <v>1706</v>
      </c>
      <c r="B79" s="1049" t="s">
        <v>1707</v>
      </c>
      <c r="C79" s="42">
        <v>0</v>
      </c>
      <c r="D79" s="42">
        <v>1285822</v>
      </c>
      <c r="E79" s="42">
        <v>1285822</v>
      </c>
      <c r="F79" s="42">
        <v>0</v>
      </c>
      <c r="G79" s="42">
        <v>1285715.1599999999</v>
      </c>
      <c r="H79" s="42">
        <v>0</v>
      </c>
      <c r="I79" s="42">
        <v>0</v>
      </c>
      <c r="J79" s="49">
        <f t="shared" si="2"/>
        <v>1285715.1599999999</v>
      </c>
      <c r="K79" s="68">
        <f>Tabla31466[[#This Row],[Columna11]]/Tabla31466[[#This Row],[Columna5]]*100</f>
        <v>99.99169091833862</v>
      </c>
      <c r="L79" s="1048" t="s">
        <v>1567</v>
      </c>
    </row>
    <row r="80" spans="1:12" ht="90" x14ac:dyDescent="0.25">
      <c r="A80" s="1050" t="s">
        <v>1708</v>
      </c>
      <c r="B80" s="1049" t="s">
        <v>1709</v>
      </c>
      <c r="C80" s="42">
        <v>0</v>
      </c>
      <c r="D80" s="42">
        <v>1729076</v>
      </c>
      <c r="E80" s="42">
        <v>1729076</v>
      </c>
      <c r="F80" s="42">
        <v>0</v>
      </c>
      <c r="G80" s="42">
        <v>1728580.13</v>
      </c>
      <c r="H80" s="42">
        <v>0</v>
      </c>
      <c r="I80" s="42">
        <v>0</v>
      </c>
      <c r="J80" s="49">
        <f t="shared" si="2"/>
        <v>1728580.13</v>
      </c>
      <c r="K80" s="68">
        <f>Tabla31466[[#This Row],[Columna11]]/Tabla31466[[#This Row],[Columna5]]*100</f>
        <v>99.971321677011304</v>
      </c>
      <c r="L80" s="1048" t="s">
        <v>1567</v>
      </c>
    </row>
    <row r="81" spans="1:13" ht="105" x14ac:dyDescent="0.25">
      <c r="A81" s="1050" t="s">
        <v>1710</v>
      </c>
      <c r="B81" s="1049" t="s">
        <v>1711</v>
      </c>
      <c r="C81" s="42">
        <v>0</v>
      </c>
      <c r="D81" s="42">
        <v>6217929</v>
      </c>
      <c r="E81" s="42">
        <v>6217929</v>
      </c>
      <c r="F81" s="42">
        <v>0</v>
      </c>
      <c r="G81" s="42">
        <v>6216565.2000000002</v>
      </c>
      <c r="H81" s="42">
        <v>0</v>
      </c>
      <c r="I81" s="42">
        <v>0</v>
      </c>
      <c r="J81" s="49">
        <f t="shared" si="2"/>
        <v>6216565.2000000002</v>
      </c>
      <c r="K81" s="68">
        <f>Tabla31466[[#This Row],[Columna11]]/Tabla31466[[#This Row],[Columna5]]*100</f>
        <v>99.978066652095904</v>
      </c>
      <c r="L81" s="1048" t="s">
        <v>1567</v>
      </c>
    </row>
    <row r="82" spans="1:13" ht="75" x14ac:dyDescent="0.25">
      <c r="A82" s="1050" t="s">
        <v>1712</v>
      </c>
      <c r="B82" s="1049" t="s">
        <v>1713</v>
      </c>
      <c r="C82" s="42">
        <v>0</v>
      </c>
      <c r="D82" s="42">
        <v>2424824</v>
      </c>
      <c r="E82" s="42">
        <v>2424824</v>
      </c>
      <c r="F82" s="42">
        <v>0</v>
      </c>
      <c r="G82" s="42">
        <v>2424667.42</v>
      </c>
      <c r="H82" s="42">
        <v>0</v>
      </c>
      <c r="I82" s="42">
        <v>0</v>
      </c>
      <c r="J82" s="49">
        <f t="shared" si="2"/>
        <v>2424667.42</v>
      </c>
      <c r="K82" s="68">
        <f>Tabla31466[[#This Row],[Columna11]]/Tabla31466[[#This Row],[Columna5]]*100</f>
        <v>99.993542624124458</v>
      </c>
      <c r="L82" s="1048" t="s">
        <v>1567</v>
      </c>
    </row>
    <row r="83" spans="1:13" ht="90" x14ac:dyDescent="0.25">
      <c r="A83" s="1050" t="s">
        <v>1714</v>
      </c>
      <c r="B83" s="1049" t="s">
        <v>1715</v>
      </c>
      <c r="C83" s="42">
        <v>0</v>
      </c>
      <c r="D83" s="42">
        <v>2872678</v>
      </c>
      <c r="E83" s="42">
        <v>2872678</v>
      </c>
      <c r="F83" s="42">
        <v>0</v>
      </c>
      <c r="G83" s="42">
        <v>2872480.67</v>
      </c>
      <c r="H83" s="42">
        <v>0</v>
      </c>
      <c r="I83" s="42">
        <v>0</v>
      </c>
      <c r="J83" s="49">
        <f t="shared" si="2"/>
        <v>2872480.67</v>
      </c>
      <c r="K83" s="68">
        <f>Tabla31466[[#This Row],[Columna11]]/Tabla31466[[#This Row],[Columna5]]*100</f>
        <v>99.993130799901692</v>
      </c>
      <c r="L83" s="1048" t="s">
        <v>1567</v>
      </c>
    </row>
    <row r="84" spans="1:13" ht="105" x14ac:dyDescent="0.25">
      <c r="A84" s="1050" t="s">
        <v>1716</v>
      </c>
      <c r="B84" s="1049" t="s">
        <v>1717</v>
      </c>
      <c r="C84" s="42">
        <v>0</v>
      </c>
      <c r="D84" s="42">
        <v>1577000</v>
      </c>
      <c r="E84" s="42">
        <v>1577000</v>
      </c>
      <c r="F84" s="42">
        <v>0</v>
      </c>
      <c r="G84" s="42">
        <v>1576804.75</v>
      </c>
      <c r="H84" s="42">
        <v>0</v>
      </c>
      <c r="I84" s="42">
        <v>0</v>
      </c>
      <c r="J84" s="49">
        <f t="shared" si="2"/>
        <v>1576804.75</v>
      </c>
      <c r="K84" s="68">
        <f>Tabla31466[[#This Row],[Columna11]]/Tabla31466[[#This Row],[Columna5]]*100</f>
        <v>99.987618896639191</v>
      </c>
      <c r="L84" s="1048" t="s">
        <v>1567</v>
      </c>
    </row>
    <row r="85" spans="1:13" ht="15.75" x14ac:dyDescent="0.25">
      <c r="A85" s="1047"/>
      <c r="B85" s="1046"/>
      <c r="C85" s="59"/>
      <c r="D85" s="59"/>
      <c r="E85" s="59"/>
      <c r="F85" s="59"/>
      <c r="G85" s="59"/>
      <c r="H85" s="59"/>
      <c r="I85" s="59"/>
      <c r="J85" s="60">
        <f t="shared" si="2"/>
        <v>0</v>
      </c>
      <c r="K85" s="61" t="str">
        <f>IFERROR((([49]!Tabla3[[#This Row],[Columna11]]/[49]!Tabla3[[#This Row],[Columna5]])*100), "-")</f>
        <v>-</v>
      </c>
      <c r="L85" s="62"/>
    </row>
    <row r="86" spans="1:13" x14ac:dyDescent="0.25">
      <c r="C86" s="4"/>
    </row>
    <row r="87" spans="1:13" x14ac:dyDescent="0.25">
      <c r="A87" s="64"/>
      <c r="B87" s="64"/>
      <c r="C87" s="4"/>
      <c r="D87" s="65"/>
      <c r="E87" s="65"/>
      <c r="F87" s="65"/>
      <c r="G87" s="65"/>
      <c r="H87" s="65"/>
      <c r="I87" s="65"/>
      <c r="J87" s="65"/>
      <c r="K87" s="65"/>
      <c r="L87" s="64"/>
    </row>
    <row r="88" spans="1:13" x14ac:dyDescent="0.25">
      <c r="A88" s="64"/>
      <c r="B88" s="64"/>
      <c r="C88" s="4"/>
      <c r="D88" s="65"/>
      <c r="E88" s="65"/>
      <c r="F88" s="65"/>
      <c r="G88" s="65"/>
      <c r="H88" s="65"/>
      <c r="I88" s="65"/>
      <c r="J88" s="65"/>
      <c r="K88" s="65"/>
      <c r="L88" s="64"/>
      <c r="M88" s="64"/>
    </row>
    <row r="89" spans="1:13" x14ac:dyDescent="0.25">
      <c r="A89" s="64"/>
      <c r="B89" s="64"/>
      <c r="C89" s="4"/>
      <c r="D89" s="65"/>
      <c r="E89" s="65"/>
      <c r="F89" s="65"/>
      <c r="G89" s="65"/>
      <c r="H89" s="65"/>
      <c r="I89" s="65"/>
      <c r="J89" s="65"/>
      <c r="K89" s="65"/>
      <c r="L89" s="64"/>
      <c r="M89" s="64"/>
    </row>
    <row r="90" spans="1:13" x14ac:dyDescent="0.25">
      <c r="A90" s="64"/>
      <c r="B90" s="64"/>
      <c r="C90" s="4"/>
      <c r="D90" s="65"/>
      <c r="E90" s="65"/>
      <c r="F90" s="65"/>
      <c r="G90" s="65"/>
      <c r="H90" s="65"/>
      <c r="I90" s="65"/>
      <c r="J90" s="65"/>
      <c r="K90" s="65"/>
      <c r="L90" s="64"/>
      <c r="M90" s="64"/>
    </row>
    <row r="91" spans="1:13" x14ac:dyDescent="0.25">
      <c r="A91" s="64"/>
      <c r="B91" s="64"/>
      <c r="C91" s="4"/>
      <c r="D91" s="65"/>
      <c r="E91" s="65"/>
      <c r="F91" s="65"/>
      <c r="G91" s="65"/>
      <c r="H91" s="65"/>
      <c r="I91" s="65"/>
      <c r="J91" s="65"/>
      <c r="K91" s="65"/>
      <c r="L91" s="64"/>
      <c r="M91" s="64"/>
    </row>
    <row r="92" spans="1:13" x14ac:dyDescent="0.25">
      <c r="A92" s="64"/>
      <c r="B92" s="64"/>
      <c r="C92" s="4"/>
      <c r="D92" s="65"/>
      <c r="E92" s="65"/>
      <c r="F92" s="65"/>
      <c r="G92" s="65"/>
      <c r="H92" s="65"/>
      <c r="I92" s="65"/>
      <c r="J92" s="65"/>
      <c r="K92" s="65"/>
      <c r="L92" s="64"/>
      <c r="M92" s="64"/>
    </row>
    <row r="93" spans="1:13" x14ac:dyDescent="0.25">
      <c r="A93" s="64"/>
      <c r="B93" s="64"/>
      <c r="C93" s="4"/>
      <c r="D93" s="65"/>
      <c r="E93" s="65"/>
      <c r="F93" s="65"/>
      <c r="G93" s="65"/>
      <c r="H93" s="65"/>
      <c r="I93" s="65"/>
      <c r="J93" s="65"/>
      <c r="K93" s="65"/>
      <c r="L93" s="64"/>
      <c r="M93" s="64"/>
    </row>
    <row r="94" spans="1:13" x14ac:dyDescent="0.25">
      <c r="A94" s="64"/>
      <c r="B94" s="64"/>
      <c r="C94" s="4"/>
      <c r="D94" s="65"/>
      <c r="E94" s="65"/>
      <c r="F94" s="65"/>
      <c r="G94" s="65"/>
      <c r="H94" s="65"/>
      <c r="I94" s="65"/>
      <c r="J94" s="65"/>
      <c r="K94" s="65"/>
      <c r="L94" s="64"/>
      <c r="M94" s="64"/>
    </row>
    <row r="95" spans="1:13" x14ac:dyDescent="0.25">
      <c r="A95" s="64"/>
      <c r="B95" s="64"/>
      <c r="C95" s="4"/>
      <c r="D95" s="65"/>
      <c r="E95" s="65"/>
      <c r="F95" s="65"/>
      <c r="G95" s="65"/>
      <c r="H95" s="65"/>
      <c r="I95" s="65"/>
      <c r="J95" s="65"/>
      <c r="K95" s="65"/>
      <c r="L95" s="64"/>
      <c r="M95" s="64"/>
    </row>
    <row r="96" spans="1:13" x14ac:dyDescent="0.25">
      <c r="C96"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85">
      <formula1>0</formula1>
    </dataValidation>
    <dataValidation operator="greaterThanOrEqual" allowBlank="1" showInputMessage="1" showErrorMessage="1" error="Deberá ingresar el formato de NÚMERO correcto." sqref="K8 J9:K85"/>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pageSetUpPr fitToPage="1"/>
  </sheetPr>
  <dimension ref="A1:N57"/>
  <sheetViews>
    <sheetView view="pageBreakPreview" zoomScale="75" zoomScaleNormal="52" zoomScaleSheetLayoutView="7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66.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1718</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f>IF(SUBTOTAL(9, '02CD06_CUAUH'!$C$9:$C$46)=0, "", SUBTOTAL(9, '02CD06_CUAUH'!$C$9:$C$46))</f>
        <v>395622353</v>
      </c>
      <c r="D8" s="736">
        <f>IF(SUBTOTAL(9, '02CD06_CUAUH'!$D$9:$D$46)=0, "", SUBTOTAL(9, '02CD06_CUAUH'!$D$9:$D$46))</f>
        <v>351252159.21000004</v>
      </c>
      <c r="E8" s="736">
        <f>IF(SUBTOTAL(9, '02CD06_CUAUH'!$E$9:$E$46)=0, "", SUBTOTAL(9, '02CD06_CUAUH'!$E$9:$E$46))</f>
        <v>351252159.21000004</v>
      </c>
      <c r="F8" s="736">
        <f>IF(SUBTOTAL(9, '02CD06_CUAUH'!$F$9:$F$46)=0, "", SUBTOTAL(9, '02CD06_CUAUH'!$F$9:$F$46))</f>
        <v>281645503.59999996</v>
      </c>
      <c r="G8" s="736">
        <f>IF(SUBTOTAL(9, '02CD06_CUAUH'!$G$9:$G$46)=0, "", SUBTOTAL(9, '02CD06_CUAUH'!$G$9:$G$46))</f>
        <v>63097311.009999998</v>
      </c>
      <c r="H8" s="736">
        <f>IF(SUBTOTAL(9, '02CD06_CUAUH'!$H$9:$H$46)=0, "", SUBTOTAL(9, '02CD06_CUAUH'!$H$9:$H$46))</f>
        <v>344742814.61000001</v>
      </c>
      <c r="I8" s="736">
        <f>IF(SUBTOTAL(9, '02CD06_CUAUH'!$I$9:$I$46)=0, "", SUBTOTAL(9, '02CD06_CUAUH'!$I$9:$I$46))</f>
        <v>281645503.59999996</v>
      </c>
      <c r="J8" s="736">
        <f>IF(SUBTOTAL(9, '02CD06_CUAUH'!$J$9:$J$46)=0, "", SUBTOTAL(9, '02CD06_CUAUH'!$J$9:$J$46))</f>
        <v>344742814.61000001</v>
      </c>
      <c r="K8" s="105" t="str">
        <f>IFERROR(((Tabla3421[[#This Row],[Columna11]]/Tabla3421[[#This Row],[Columna5]])*100), "-")</f>
        <v>-</v>
      </c>
      <c r="L8" s="106"/>
    </row>
    <row r="9" spans="1:12" ht="94.5" x14ac:dyDescent="0.25">
      <c r="A9" s="743" t="s">
        <v>1719</v>
      </c>
      <c r="B9" s="744" t="s">
        <v>1720</v>
      </c>
      <c r="C9" s="697">
        <v>2000000</v>
      </c>
      <c r="D9" s="697">
        <v>2000000</v>
      </c>
      <c r="E9" s="697">
        <v>2000000</v>
      </c>
      <c r="F9" s="697">
        <v>1999744.82</v>
      </c>
      <c r="G9" s="697">
        <v>255.18</v>
      </c>
      <c r="H9" s="697">
        <v>2000000</v>
      </c>
      <c r="I9" s="697">
        <v>1999744.82</v>
      </c>
      <c r="J9" s="698">
        <f t="shared" ref="J9:J21" si="0">SUM(F9:G9)</f>
        <v>2000000</v>
      </c>
      <c r="K9" s="898">
        <f>IFERROR(((Tabla3421[[#This Row],[Columna11]]/Tabla3421[[#This Row],[Columna5]])), "-")</f>
        <v>1</v>
      </c>
      <c r="L9" s="899" t="s">
        <v>1721</v>
      </c>
    </row>
    <row r="10" spans="1:12" ht="204.75" x14ac:dyDescent="0.25">
      <c r="A10" s="743" t="s">
        <v>1722</v>
      </c>
      <c r="B10" s="744" t="s">
        <v>1723</v>
      </c>
      <c r="C10" s="793">
        <v>3000000</v>
      </c>
      <c r="D10" s="793">
        <v>2999329.41</v>
      </c>
      <c r="E10" s="793">
        <v>2999329.41</v>
      </c>
      <c r="F10" s="793">
        <v>2911937.94</v>
      </c>
      <c r="G10" s="793">
        <v>0</v>
      </c>
      <c r="H10" s="793">
        <v>2911937.94</v>
      </c>
      <c r="I10" s="793">
        <v>2911937.94</v>
      </c>
      <c r="J10" s="794">
        <f t="shared" si="0"/>
        <v>2911937.94</v>
      </c>
      <c r="K10" s="791">
        <f>IFERROR(((Tabla3421[[#This Row],[Columna11]]/Tabla3421[[#This Row],[Columna5]])), "-")</f>
        <v>0.97086299700572065</v>
      </c>
      <c r="L10" s="899" t="s">
        <v>1724</v>
      </c>
    </row>
    <row r="11" spans="1:12" ht="94.5" x14ac:dyDescent="0.25">
      <c r="A11" s="743" t="s">
        <v>1725</v>
      </c>
      <c r="B11" s="744" t="s">
        <v>1726</v>
      </c>
      <c r="C11" s="793">
        <v>300000</v>
      </c>
      <c r="D11" s="793">
        <v>299985.28000000003</v>
      </c>
      <c r="E11" s="793">
        <v>299985.28000000003</v>
      </c>
      <c r="F11" s="793">
        <v>299985.28000000003</v>
      </c>
      <c r="G11" s="793">
        <v>0</v>
      </c>
      <c r="H11" s="793">
        <v>299985.28000000003</v>
      </c>
      <c r="I11" s="793">
        <v>299985.28000000003</v>
      </c>
      <c r="J11" s="794">
        <f t="shared" si="0"/>
        <v>299985.28000000003</v>
      </c>
      <c r="K11" s="791">
        <f>IFERROR(((Tabla3421[[#This Row],[Columna11]]/Tabla3421[[#This Row],[Columna5]])), "-")</f>
        <v>1</v>
      </c>
      <c r="L11" s="899" t="s">
        <v>1727</v>
      </c>
    </row>
    <row r="12" spans="1:12" ht="47.25" x14ac:dyDescent="0.25">
      <c r="A12" s="743" t="s">
        <v>1728</v>
      </c>
      <c r="B12" s="744" t="s">
        <v>1729</v>
      </c>
      <c r="C12" s="793">
        <v>600000</v>
      </c>
      <c r="D12" s="793">
        <v>496646.46</v>
      </c>
      <c r="E12" s="793">
        <v>496646.46</v>
      </c>
      <c r="F12" s="793">
        <v>0</v>
      </c>
      <c r="G12" s="793">
        <v>0</v>
      </c>
      <c r="H12" s="793">
        <v>0</v>
      </c>
      <c r="I12" s="793">
        <v>0</v>
      </c>
      <c r="J12" s="794">
        <f t="shared" si="0"/>
        <v>0</v>
      </c>
      <c r="K12" s="791">
        <f>IFERROR(((Tabla3421[[#This Row],[Columna11]]/Tabla3421[[#This Row],[Columna5]])), "-")</f>
        <v>0</v>
      </c>
      <c r="L12" s="899" t="s">
        <v>1730</v>
      </c>
    </row>
    <row r="13" spans="1:12" ht="110.25" x14ac:dyDescent="0.25">
      <c r="A13" s="743" t="s">
        <v>1731</v>
      </c>
      <c r="B13" s="744" t="s">
        <v>1732</v>
      </c>
      <c r="C13" s="793">
        <v>300000</v>
      </c>
      <c r="D13" s="793">
        <v>300000</v>
      </c>
      <c r="E13" s="793">
        <v>300000</v>
      </c>
      <c r="F13" s="793">
        <v>300000</v>
      </c>
      <c r="G13" s="793">
        <v>0</v>
      </c>
      <c r="H13" s="793">
        <v>300000</v>
      </c>
      <c r="I13" s="793">
        <v>300000</v>
      </c>
      <c r="J13" s="794">
        <f t="shared" si="0"/>
        <v>300000</v>
      </c>
      <c r="K13" s="791">
        <f>IFERROR(((Tabla3421[[#This Row],[Columna11]]/Tabla3421[[#This Row],[Columna5]])), "-")</f>
        <v>1</v>
      </c>
      <c r="L13" s="899" t="s">
        <v>1733</v>
      </c>
    </row>
    <row r="14" spans="1:12" ht="283.5" x14ac:dyDescent="0.25">
      <c r="A14" s="743" t="s">
        <v>1734</v>
      </c>
      <c r="B14" s="744" t="s">
        <v>1735</v>
      </c>
      <c r="C14" s="793">
        <v>0</v>
      </c>
      <c r="D14" s="793">
        <v>5999804</v>
      </c>
      <c r="E14" s="793">
        <v>5999804</v>
      </c>
      <c r="F14" s="793">
        <v>0</v>
      </c>
      <c r="G14" s="793">
        <v>5999752</v>
      </c>
      <c r="H14" s="793">
        <v>5999752</v>
      </c>
      <c r="I14" s="793">
        <v>0</v>
      </c>
      <c r="J14" s="794">
        <f t="shared" si="0"/>
        <v>5999752</v>
      </c>
      <c r="K14" s="791">
        <f>IFERROR(((Tabla3421[[#This Row],[Columna11]]/Tabla3421[[#This Row],[Columna5]])), "-")</f>
        <v>0.99999133305021293</v>
      </c>
      <c r="L14" s="899" t="s">
        <v>1736</v>
      </c>
    </row>
    <row r="15" spans="1:12" ht="173.25" x14ac:dyDescent="0.25">
      <c r="A15" s="743" t="s">
        <v>1737</v>
      </c>
      <c r="B15" s="744" t="s">
        <v>1738</v>
      </c>
      <c r="C15" s="793">
        <v>166089617</v>
      </c>
      <c r="D15" s="793">
        <v>0</v>
      </c>
      <c r="E15" s="793">
        <v>0</v>
      </c>
      <c r="F15" s="793">
        <v>0</v>
      </c>
      <c r="G15" s="793">
        <v>0</v>
      </c>
      <c r="H15" s="793">
        <v>0</v>
      </c>
      <c r="I15" s="793">
        <v>0</v>
      </c>
      <c r="J15" s="794">
        <f t="shared" si="0"/>
        <v>0</v>
      </c>
      <c r="K15" s="791" t="str">
        <f>IFERROR(((Tabla3421[[#This Row],[Columna11]]/Tabla3421[[#This Row],[Columna5]])), "-")</f>
        <v>-</v>
      </c>
      <c r="L15" s="899" t="s">
        <v>1739</v>
      </c>
    </row>
    <row r="16" spans="1:12" ht="141.75" x14ac:dyDescent="0.25">
      <c r="A16" s="743" t="s">
        <v>1740</v>
      </c>
      <c r="B16" s="744" t="s">
        <v>1741</v>
      </c>
      <c r="C16" s="793">
        <v>93786954</v>
      </c>
      <c r="D16" s="793">
        <v>5786954.9000000004</v>
      </c>
      <c r="E16" s="793">
        <v>5786954.9000000004</v>
      </c>
      <c r="F16" s="793">
        <v>5611958.3899999997</v>
      </c>
      <c r="G16" s="793">
        <v>173565.73</v>
      </c>
      <c r="H16" s="793">
        <v>5785524.1200000001</v>
      </c>
      <c r="I16" s="793">
        <v>5611958.3899999997</v>
      </c>
      <c r="J16" s="794">
        <f t="shared" si="0"/>
        <v>5785524.1200000001</v>
      </c>
      <c r="K16" s="791">
        <f>IFERROR(((Tabla3421[[#This Row],[Columna11]]/Tabla3421[[#This Row],[Columna5]])), "-")</f>
        <v>0.99975275770682082</v>
      </c>
      <c r="L16" s="899" t="s">
        <v>1742</v>
      </c>
    </row>
    <row r="17" spans="1:12" ht="157.5" x14ac:dyDescent="0.25">
      <c r="A17" s="743" t="s">
        <v>1743</v>
      </c>
      <c r="B17" s="744" t="s">
        <v>1744</v>
      </c>
      <c r="C17" s="793">
        <v>33000000</v>
      </c>
      <c r="D17" s="793">
        <v>32976249.07</v>
      </c>
      <c r="E17" s="793">
        <v>32976249.07</v>
      </c>
      <c r="F17" s="793">
        <v>32880106.420000002</v>
      </c>
      <c r="G17" s="793">
        <v>96142.65</v>
      </c>
      <c r="H17" s="793">
        <v>32976249.07</v>
      </c>
      <c r="I17" s="793">
        <v>32880106.420000002</v>
      </c>
      <c r="J17" s="794">
        <f t="shared" si="0"/>
        <v>32976249.07</v>
      </c>
      <c r="K17" s="791">
        <f>IFERROR(((Tabla3421[[#This Row],[Columna11]]/Tabla3421[[#This Row],[Columna5]])), "-")</f>
        <v>1</v>
      </c>
      <c r="L17" s="899" t="s">
        <v>1745</v>
      </c>
    </row>
    <row r="18" spans="1:12" ht="141.75" x14ac:dyDescent="0.25">
      <c r="A18" s="743" t="s">
        <v>1746</v>
      </c>
      <c r="B18" s="744" t="s">
        <v>1747</v>
      </c>
      <c r="C18" s="697">
        <v>9341221</v>
      </c>
      <c r="D18" s="697">
        <v>0</v>
      </c>
      <c r="E18" s="697">
        <v>0</v>
      </c>
      <c r="F18" s="697">
        <v>0</v>
      </c>
      <c r="G18" s="697">
        <v>0</v>
      </c>
      <c r="H18" s="697">
        <v>0</v>
      </c>
      <c r="I18" s="697">
        <v>0</v>
      </c>
      <c r="J18" s="698">
        <f t="shared" si="0"/>
        <v>0</v>
      </c>
      <c r="K18" s="699" t="str">
        <f>IFERROR(((Tabla3421[[#This Row],[Columna11]]/Tabla3421[[#This Row],[Columna5]])), "-")</f>
        <v>-</v>
      </c>
      <c r="L18" s="899" t="s">
        <v>1730</v>
      </c>
    </row>
    <row r="19" spans="1:12" ht="110.25" x14ac:dyDescent="0.25">
      <c r="A19" s="743" t="s">
        <v>1748</v>
      </c>
      <c r="B19" s="744" t="s">
        <v>1749</v>
      </c>
      <c r="C19" s="697">
        <v>7000000</v>
      </c>
      <c r="D19" s="697">
        <v>4158024.07</v>
      </c>
      <c r="E19" s="697">
        <v>4158024.07</v>
      </c>
      <c r="F19" s="697">
        <v>4158021.88</v>
      </c>
      <c r="G19" s="697">
        <v>2.19</v>
      </c>
      <c r="H19" s="697">
        <v>4158024.07</v>
      </c>
      <c r="I19" s="697">
        <v>4158021.88</v>
      </c>
      <c r="J19" s="698">
        <f>SUM(F19:G19)</f>
        <v>4158024.07</v>
      </c>
      <c r="K19" s="699">
        <f>IFERROR(((Tabla3421[[#This Row],[Columna11]]/Tabla3421[[#This Row],[Columna5]])), "-")</f>
        <v>1</v>
      </c>
      <c r="L19" s="899" t="s">
        <v>1750</v>
      </c>
    </row>
    <row r="20" spans="1:12" ht="94.5" x14ac:dyDescent="0.25">
      <c r="A20" s="743" t="s">
        <v>1751</v>
      </c>
      <c r="B20" s="744" t="s">
        <v>1752</v>
      </c>
      <c r="C20" s="697">
        <v>10000000</v>
      </c>
      <c r="D20" s="697">
        <v>9998015.2599999998</v>
      </c>
      <c r="E20" s="697">
        <v>9998015.2599999998</v>
      </c>
      <c r="F20" s="697">
        <v>9976790.3699999992</v>
      </c>
      <c r="G20" s="697">
        <v>21224.89</v>
      </c>
      <c r="H20" s="697">
        <v>9998015.2599999998</v>
      </c>
      <c r="I20" s="697">
        <v>9976790.3699999992</v>
      </c>
      <c r="J20" s="698">
        <f t="shared" si="0"/>
        <v>9998015.2599999998</v>
      </c>
      <c r="K20" s="699">
        <f>IFERROR(((Tabla3421[[#This Row],[Columna11]]/Tabla3421[[#This Row],[Columna5]])), "-")</f>
        <v>1</v>
      </c>
      <c r="L20" s="899" t="s">
        <v>1753</v>
      </c>
    </row>
    <row r="21" spans="1:12" ht="94.5" x14ac:dyDescent="0.25">
      <c r="A21" s="743" t="s">
        <v>1754</v>
      </c>
      <c r="B21" s="744" t="s">
        <v>1755</v>
      </c>
      <c r="C21" s="697">
        <v>10000000</v>
      </c>
      <c r="D21" s="697">
        <v>9962499.9600000009</v>
      </c>
      <c r="E21" s="697">
        <v>9962499.9600000009</v>
      </c>
      <c r="F21" s="697">
        <v>9962499.8100000005</v>
      </c>
      <c r="G21" s="697">
        <v>0.15</v>
      </c>
      <c r="H21" s="697">
        <v>9962499.9600000009</v>
      </c>
      <c r="I21" s="697">
        <v>9962499.8100000005</v>
      </c>
      <c r="J21" s="698">
        <f t="shared" si="0"/>
        <v>9962499.9600000009</v>
      </c>
      <c r="K21" s="699">
        <f>IFERROR(((Tabla3421[[#This Row],[Columna11]]/Tabla3421[[#This Row],[Columna5]])), "-")</f>
        <v>1</v>
      </c>
      <c r="L21" s="899" t="s">
        <v>1756</v>
      </c>
    </row>
    <row r="22" spans="1:12" ht="126" x14ac:dyDescent="0.25">
      <c r="A22" s="743" t="s">
        <v>1757</v>
      </c>
      <c r="B22" s="744" t="s">
        <v>1758</v>
      </c>
      <c r="C22" s="697">
        <v>5000000</v>
      </c>
      <c r="D22" s="697">
        <v>4995191.17</v>
      </c>
      <c r="E22" s="697">
        <v>4995191.17</v>
      </c>
      <c r="F22" s="697">
        <v>4995185.3</v>
      </c>
      <c r="G22" s="697">
        <v>5.87</v>
      </c>
      <c r="H22" s="697">
        <v>4995191.17</v>
      </c>
      <c r="I22" s="697">
        <v>4995185.3</v>
      </c>
      <c r="J22" s="698">
        <f>SUM(F22:G22)</f>
        <v>4995191.17</v>
      </c>
      <c r="K22" s="699">
        <f>IFERROR(((Tabla3421[[#This Row],[Columna11]]/Tabla3421[[#This Row],[Columna5]])), "-")</f>
        <v>1</v>
      </c>
      <c r="L22" s="899" t="s">
        <v>1759</v>
      </c>
    </row>
    <row r="23" spans="1:12" ht="110.25" x14ac:dyDescent="0.25">
      <c r="A23" s="743" t="s">
        <v>1760</v>
      </c>
      <c r="B23" s="744" t="s">
        <v>1761</v>
      </c>
      <c r="C23" s="697">
        <v>7204561</v>
      </c>
      <c r="D23" s="697">
        <v>0</v>
      </c>
      <c r="E23" s="697">
        <v>0</v>
      </c>
      <c r="F23" s="697">
        <v>0</v>
      </c>
      <c r="G23" s="697">
        <v>0</v>
      </c>
      <c r="H23" s="697">
        <v>0</v>
      </c>
      <c r="I23" s="697">
        <v>0</v>
      </c>
      <c r="J23" s="698">
        <f t="shared" ref="J23:J46" si="1">SUM(F23:G23)</f>
        <v>0</v>
      </c>
      <c r="K23" s="699" t="str">
        <f>IFERROR(((Tabla3421[[#This Row],[Columna11]]/Tabla3421[[#This Row],[Columna5]])), "-")</f>
        <v>-</v>
      </c>
      <c r="L23" s="899" t="s">
        <v>1730</v>
      </c>
    </row>
    <row r="24" spans="1:12" ht="299.25" x14ac:dyDescent="0.25">
      <c r="A24" s="743" t="s">
        <v>1762</v>
      </c>
      <c r="B24" s="744" t="s">
        <v>1763</v>
      </c>
      <c r="C24" s="697">
        <v>48000000</v>
      </c>
      <c r="D24" s="697">
        <v>47979248.75</v>
      </c>
      <c r="E24" s="697">
        <v>47979248.75</v>
      </c>
      <c r="F24" s="697">
        <v>47979248.710000001</v>
      </c>
      <c r="G24" s="697">
        <v>0.04</v>
      </c>
      <c r="H24" s="697">
        <v>47979248.75</v>
      </c>
      <c r="I24" s="697">
        <v>47979248.710000001</v>
      </c>
      <c r="J24" s="698">
        <f t="shared" si="1"/>
        <v>47979248.75</v>
      </c>
      <c r="K24" s="699">
        <f>IFERROR(((Tabla3421[[#This Row],[Columna11]]/Tabla3421[[#This Row],[Columna5]])), "-")</f>
        <v>1</v>
      </c>
      <c r="L24" s="899" t="s">
        <v>1764</v>
      </c>
    </row>
    <row r="25" spans="1:12" ht="299.25" x14ac:dyDescent="0.25">
      <c r="A25" s="743" t="s">
        <v>1765</v>
      </c>
      <c r="B25" s="744" t="s">
        <v>1766</v>
      </c>
      <c r="C25" s="697">
        <v>0</v>
      </c>
      <c r="D25" s="697">
        <v>6536978.6600000001</v>
      </c>
      <c r="E25" s="697">
        <v>6536978.6600000001</v>
      </c>
      <c r="F25" s="697">
        <v>6070962.3700000001</v>
      </c>
      <c r="G25" s="697">
        <v>466016.29</v>
      </c>
      <c r="H25" s="697">
        <v>6536978.6600000001</v>
      </c>
      <c r="I25" s="697">
        <v>6070962.3700000001</v>
      </c>
      <c r="J25" s="698">
        <f t="shared" si="1"/>
        <v>6536978.6600000001</v>
      </c>
      <c r="K25" s="699">
        <f>IFERROR(((Tabla3421[[#This Row],[Columna11]]/Tabla3421[[#This Row],[Columna5]])), "-")</f>
        <v>1</v>
      </c>
      <c r="L25" s="899" t="s">
        <v>1767</v>
      </c>
    </row>
    <row r="26" spans="1:12" ht="157.5" x14ac:dyDescent="0.25">
      <c r="A26" s="743" t="s">
        <v>1768</v>
      </c>
      <c r="B26" s="744" t="s">
        <v>1769</v>
      </c>
      <c r="C26" s="697">
        <v>0</v>
      </c>
      <c r="D26" s="697">
        <v>4123932.56</v>
      </c>
      <c r="E26" s="697">
        <v>4123932.56</v>
      </c>
      <c r="F26" s="697">
        <v>3465125.73</v>
      </c>
      <c r="G26" s="697">
        <v>658806.82999999996</v>
      </c>
      <c r="H26" s="697">
        <v>4123932.5599999996</v>
      </c>
      <c r="I26" s="697">
        <v>3465125.73</v>
      </c>
      <c r="J26" s="698">
        <f t="shared" si="1"/>
        <v>4123932.56</v>
      </c>
      <c r="K26" s="699">
        <f>IFERROR(((Tabla3421[[#This Row],[Columna11]]/Tabla3421[[#This Row],[Columna5]])), "-")</f>
        <v>1</v>
      </c>
      <c r="L26" s="899" t="s">
        <v>1770</v>
      </c>
    </row>
    <row r="27" spans="1:12" ht="267.75" x14ac:dyDescent="0.25">
      <c r="A27" s="743" t="s">
        <v>1771</v>
      </c>
      <c r="B27" s="744" t="s">
        <v>1772</v>
      </c>
      <c r="C27" s="697">
        <v>0</v>
      </c>
      <c r="D27" s="697">
        <v>20000000</v>
      </c>
      <c r="E27" s="697">
        <v>20000000</v>
      </c>
      <c r="F27" s="697">
        <v>19977554.030000001</v>
      </c>
      <c r="G27" s="697">
        <v>9467.33</v>
      </c>
      <c r="H27" s="697">
        <v>19987021.359999999</v>
      </c>
      <c r="I27" s="697">
        <v>19977554.030000001</v>
      </c>
      <c r="J27" s="698">
        <f t="shared" si="1"/>
        <v>19987021.359999999</v>
      </c>
      <c r="K27" s="699">
        <f>IFERROR(((Tabla3421[[#This Row],[Columna11]]/Tabla3421[[#This Row],[Columna5]])), "-")</f>
        <v>0.99935106799999995</v>
      </c>
      <c r="L27" s="899" t="s">
        <v>1773</v>
      </c>
    </row>
    <row r="28" spans="1:12" ht="283.5" x14ac:dyDescent="0.25">
      <c r="A28" s="743" t="s">
        <v>1774</v>
      </c>
      <c r="B28" s="744" t="s">
        <v>1775</v>
      </c>
      <c r="C28" s="697">
        <v>0</v>
      </c>
      <c r="D28" s="697">
        <v>20000000</v>
      </c>
      <c r="E28" s="697">
        <v>20000000</v>
      </c>
      <c r="F28" s="697">
        <v>18125535.48</v>
      </c>
      <c r="G28" s="697">
        <v>1758042.04</v>
      </c>
      <c r="H28" s="697">
        <v>19883577.52</v>
      </c>
      <c r="I28" s="697">
        <v>18125535.48</v>
      </c>
      <c r="J28" s="698">
        <f t="shared" si="1"/>
        <v>19883577.52</v>
      </c>
      <c r="K28" s="699">
        <f>IFERROR(((Tabla3421[[#This Row],[Columna11]]/Tabla3421[[#This Row],[Columna5]])), "-")</f>
        <v>0.99417887599999999</v>
      </c>
      <c r="L28" s="899" t="s">
        <v>1776</v>
      </c>
    </row>
    <row r="29" spans="1:12" ht="173.25" x14ac:dyDescent="0.25">
      <c r="A29" s="743" t="s">
        <v>1777</v>
      </c>
      <c r="B29" s="744" t="s">
        <v>1778</v>
      </c>
      <c r="C29" s="697">
        <v>0</v>
      </c>
      <c r="D29" s="697">
        <v>20000000</v>
      </c>
      <c r="E29" s="697">
        <v>20000000</v>
      </c>
      <c r="F29" s="697">
        <v>5998800.0099999998</v>
      </c>
      <c r="G29" s="697">
        <v>13997200.029999999</v>
      </c>
      <c r="H29" s="697">
        <v>19996000.039999999</v>
      </c>
      <c r="I29" s="697">
        <v>5998800.0099999998</v>
      </c>
      <c r="J29" s="698">
        <f t="shared" si="1"/>
        <v>19996000.039999999</v>
      </c>
      <c r="K29" s="699">
        <f>IFERROR(((Tabla3421[[#This Row],[Columna11]]/Tabla3421[[#This Row],[Columna5]])), "-")</f>
        <v>0.99980000199999997</v>
      </c>
      <c r="L29" s="899" t="s">
        <v>1779</v>
      </c>
    </row>
    <row r="30" spans="1:12" ht="173.25" x14ac:dyDescent="0.25">
      <c r="A30" s="743" t="s">
        <v>1780</v>
      </c>
      <c r="B30" s="744" t="s">
        <v>1781</v>
      </c>
      <c r="C30" s="697">
        <v>0</v>
      </c>
      <c r="D30" s="697">
        <v>46939813</v>
      </c>
      <c r="E30" s="697">
        <v>46939813</v>
      </c>
      <c r="F30" s="697">
        <v>46693694.600000001</v>
      </c>
      <c r="G30" s="697">
        <v>235932.46</v>
      </c>
      <c r="H30" s="697">
        <v>46929627.060000002</v>
      </c>
      <c r="I30" s="697">
        <v>46693694.600000001</v>
      </c>
      <c r="J30" s="698">
        <f t="shared" si="1"/>
        <v>46929627.060000002</v>
      </c>
      <c r="K30" s="699">
        <f>IFERROR(((Tabla3421[[#This Row],[Columna11]]/Tabla3421[[#This Row],[Columna5]])), "-")</f>
        <v>0.99978299998766507</v>
      </c>
      <c r="L30" s="899" t="s">
        <v>1782</v>
      </c>
    </row>
    <row r="31" spans="1:12" ht="173.25" x14ac:dyDescent="0.25">
      <c r="A31" s="743" t="s">
        <v>1783</v>
      </c>
      <c r="B31" s="744" t="s">
        <v>1784</v>
      </c>
      <c r="C31" s="697">
        <v>0</v>
      </c>
      <c r="D31" s="697">
        <v>16568743.530000001</v>
      </c>
      <c r="E31" s="697">
        <v>16568743.530000001</v>
      </c>
      <c r="F31" s="697">
        <v>13916001.789999999</v>
      </c>
      <c r="G31" s="697">
        <v>69827.42</v>
      </c>
      <c r="H31" s="697">
        <v>13985829.209999999</v>
      </c>
      <c r="I31" s="697">
        <v>13916001.789999999</v>
      </c>
      <c r="J31" s="698">
        <f t="shared" si="1"/>
        <v>13985829.209999999</v>
      </c>
      <c r="K31" s="699">
        <f>IFERROR(((Tabla3421[[#This Row],[Columna11]]/Tabla3421[[#This Row],[Columna5]])), "-")</f>
        <v>0.84410922196222793</v>
      </c>
      <c r="L31" s="899" t="s">
        <v>1785</v>
      </c>
    </row>
    <row r="32" spans="1:12" ht="267.75" x14ac:dyDescent="0.25">
      <c r="A32" s="743" t="s">
        <v>1786</v>
      </c>
      <c r="B32" s="744" t="s">
        <v>1787</v>
      </c>
      <c r="C32" s="697">
        <v>0</v>
      </c>
      <c r="D32" s="697">
        <v>15383585</v>
      </c>
      <c r="E32" s="697">
        <v>15383585</v>
      </c>
      <c r="F32" s="697">
        <v>15336925.439999999</v>
      </c>
      <c r="G32" s="697">
        <v>7332.07</v>
      </c>
      <c r="H32" s="697">
        <v>15344257.51</v>
      </c>
      <c r="I32" s="697">
        <v>15336925.439999999</v>
      </c>
      <c r="J32" s="698">
        <f t="shared" si="1"/>
        <v>15344257.51</v>
      </c>
      <c r="K32" s="699">
        <f>IFERROR(((Tabla3421[[#This Row],[Columna11]]/Tabla3421[[#This Row],[Columna5]])), "-")</f>
        <v>0.99744354193122087</v>
      </c>
      <c r="L32" s="899" t="s">
        <v>1788</v>
      </c>
    </row>
    <row r="33" spans="1:12" ht="110.25" x14ac:dyDescent="0.25">
      <c r="A33" s="743" t="s">
        <v>1789</v>
      </c>
      <c r="B33" s="744" t="s">
        <v>1790</v>
      </c>
      <c r="C33" s="697">
        <v>0</v>
      </c>
      <c r="D33" s="697">
        <v>21788422.129999999</v>
      </c>
      <c r="E33" s="697">
        <v>21788422.129999999</v>
      </c>
      <c r="F33" s="697">
        <v>6476804.0199999996</v>
      </c>
      <c r="G33" s="697">
        <v>15112542.720000001</v>
      </c>
      <c r="H33" s="697">
        <v>21589346.740000002</v>
      </c>
      <c r="I33" s="697">
        <v>6476804.0199999996</v>
      </c>
      <c r="J33" s="698">
        <f t="shared" si="1"/>
        <v>21589346.740000002</v>
      </c>
      <c r="K33" s="699">
        <f>IFERROR(((Tabla3421[[#This Row],[Columna11]]/Tabla3421[[#This Row],[Columna5]])), "-")</f>
        <v>0.99086324889373723</v>
      </c>
      <c r="L33" s="899" t="s">
        <v>1791</v>
      </c>
    </row>
    <row r="34" spans="1:12" ht="173.25" x14ac:dyDescent="0.25">
      <c r="A34" s="743" t="s">
        <v>1792</v>
      </c>
      <c r="B34" s="744" t="s">
        <v>1793</v>
      </c>
      <c r="C34" s="697">
        <v>0</v>
      </c>
      <c r="D34" s="697">
        <v>2421118</v>
      </c>
      <c r="E34" s="697">
        <v>2421118</v>
      </c>
      <c r="F34" s="697">
        <v>0</v>
      </c>
      <c r="G34" s="697">
        <v>2421118</v>
      </c>
      <c r="H34" s="697">
        <v>2421118</v>
      </c>
      <c r="I34" s="697">
        <v>0</v>
      </c>
      <c r="J34" s="698">
        <f t="shared" si="1"/>
        <v>2421118</v>
      </c>
      <c r="K34" s="699">
        <f>IFERROR(((Tabla3421[[#This Row],[Columna11]]/Tabla3421[[#This Row],[Columna5]])), "-")</f>
        <v>1</v>
      </c>
      <c r="L34" s="899" t="s">
        <v>1730</v>
      </c>
    </row>
    <row r="35" spans="1:12" ht="173.25" x14ac:dyDescent="0.25">
      <c r="A35" s="743" t="s">
        <v>1794</v>
      </c>
      <c r="B35" s="744" t="s">
        <v>1795</v>
      </c>
      <c r="C35" s="697">
        <v>0</v>
      </c>
      <c r="D35" s="697">
        <v>2922985</v>
      </c>
      <c r="E35" s="697">
        <v>2922985</v>
      </c>
      <c r="F35" s="697">
        <v>0</v>
      </c>
      <c r="G35" s="697">
        <v>0</v>
      </c>
      <c r="H35" s="697">
        <v>0</v>
      </c>
      <c r="I35" s="697">
        <v>0</v>
      </c>
      <c r="J35" s="698">
        <f t="shared" si="1"/>
        <v>0</v>
      </c>
      <c r="K35" s="699">
        <f>IFERROR(((Tabla3421[[#This Row],[Columna11]]/Tabla3421[[#This Row],[Columna5]])), "-")</f>
        <v>0</v>
      </c>
      <c r="L35" s="899" t="s">
        <v>1730</v>
      </c>
    </row>
    <row r="36" spans="1:12" ht="173.25" x14ac:dyDescent="0.25">
      <c r="A36" s="743" t="s">
        <v>1796</v>
      </c>
      <c r="B36" s="744" t="s">
        <v>1797</v>
      </c>
      <c r="C36" s="697">
        <v>0</v>
      </c>
      <c r="D36" s="697">
        <v>1752673</v>
      </c>
      <c r="E36" s="697">
        <v>1752673</v>
      </c>
      <c r="F36" s="697">
        <v>0</v>
      </c>
      <c r="G36" s="697">
        <v>1752672.98</v>
      </c>
      <c r="H36" s="697">
        <v>1752672.98</v>
      </c>
      <c r="I36" s="697">
        <v>0</v>
      </c>
      <c r="J36" s="698">
        <f t="shared" si="1"/>
        <v>1752672.98</v>
      </c>
      <c r="K36" s="699">
        <f>IFERROR(((Tabla3421[[#This Row],[Columna11]]/Tabla3421[[#This Row],[Columna5]])), "-")</f>
        <v>0.9999999885888583</v>
      </c>
      <c r="L36" s="899" t="s">
        <v>1730</v>
      </c>
    </row>
    <row r="37" spans="1:12" ht="157.5" x14ac:dyDescent="0.25">
      <c r="A37" s="743" t="s">
        <v>1798</v>
      </c>
      <c r="B37" s="744" t="s">
        <v>1799</v>
      </c>
      <c r="C37" s="697">
        <v>0</v>
      </c>
      <c r="D37" s="697">
        <v>1887105</v>
      </c>
      <c r="E37" s="697">
        <v>1887105</v>
      </c>
      <c r="F37" s="697">
        <v>0</v>
      </c>
      <c r="G37" s="697">
        <v>1887104.67</v>
      </c>
      <c r="H37" s="697">
        <v>1887104.67</v>
      </c>
      <c r="I37" s="697">
        <v>0</v>
      </c>
      <c r="J37" s="698">
        <f t="shared" si="1"/>
        <v>1887104.67</v>
      </c>
      <c r="K37" s="699">
        <f>IFERROR(((Tabla3421[[#This Row],[Columna11]]/Tabla3421[[#This Row],[Columna5]])), "-")</f>
        <v>0.99999982512896735</v>
      </c>
      <c r="L37" s="899" t="s">
        <v>1800</v>
      </c>
    </row>
    <row r="38" spans="1:12" ht="141.75" x14ac:dyDescent="0.25">
      <c r="A38" s="743" t="s">
        <v>1801</v>
      </c>
      <c r="B38" s="744" t="s">
        <v>1802</v>
      </c>
      <c r="C38" s="697">
        <v>0</v>
      </c>
      <c r="D38" s="697">
        <v>1838656</v>
      </c>
      <c r="E38" s="697">
        <v>1838656</v>
      </c>
      <c r="F38" s="697">
        <v>367731.21</v>
      </c>
      <c r="G38" s="697">
        <v>1470924.79</v>
      </c>
      <c r="H38" s="697">
        <v>1838656</v>
      </c>
      <c r="I38" s="697">
        <v>367731.21</v>
      </c>
      <c r="J38" s="698">
        <f t="shared" si="1"/>
        <v>1838656</v>
      </c>
      <c r="K38" s="699">
        <f>IFERROR(((Tabla3421[[#This Row],[Columna11]]/Tabla3421[[#This Row],[Columna5]])), "-")</f>
        <v>1</v>
      </c>
      <c r="L38" s="899" t="s">
        <v>1803</v>
      </c>
    </row>
    <row r="39" spans="1:12" ht="173.25" x14ac:dyDescent="0.25">
      <c r="A39" s="743" t="s">
        <v>1804</v>
      </c>
      <c r="B39" s="744" t="s">
        <v>1805</v>
      </c>
      <c r="C39" s="697">
        <v>0</v>
      </c>
      <c r="D39" s="697">
        <v>2701902</v>
      </c>
      <c r="E39" s="697">
        <v>2701902</v>
      </c>
      <c r="F39" s="697">
        <v>0</v>
      </c>
      <c r="G39" s="697">
        <v>2701901.83</v>
      </c>
      <c r="H39" s="697">
        <v>2701901.83</v>
      </c>
      <c r="I39" s="697">
        <v>0</v>
      </c>
      <c r="J39" s="698">
        <f t="shared" si="1"/>
        <v>2701901.83</v>
      </c>
      <c r="K39" s="699">
        <f>IFERROR(((Tabla3421[[#This Row],[Columna11]]/Tabla3421[[#This Row],[Columna5]])), "-")</f>
        <v>0.9999999370813597</v>
      </c>
      <c r="L39" s="899" t="s">
        <v>1806</v>
      </c>
    </row>
    <row r="40" spans="1:12" ht="393.75" x14ac:dyDescent="0.25">
      <c r="A40" s="743" t="s">
        <v>1807</v>
      </c>
      <c r="B40" s="744" t="s">
        <v>1808</v>
      </c>
      <c r="C40" s="697">
        <v>0</v>
      </c>
      <c r="D40" s="697">
        <v>2291424</v>
      </c>
      <c r="E40" s="697">
        <v>2291424</v>
      </c>
      <c r="F40" s="697">
        <v>2167228.64</v>
      </c>
      <c r="G40" s="697">
        <v>114128.5</v>
      </c>
      <c r="H40" s="697">
        <v>2281357.14</v>
      </c>
      <c r="I40" s="697">
        <v>2167228.64</v>
      </c>
      <c r="J40" s="698">
        <f t="shared" si="1"/>
        <v>2281357.14</v>
      </c>
      <c r="K40" s="699">
        <f>IFERROR(((Tabla3421[[#This Row],[Columna11]]/Tabla3421[[#This Row],[Columna5]])), "-")</f>
        <v>0.99560672315555743</v>
      </c>
      <c r="L40" s="899" t="s">
        <v>1809</v>
      </c>
    </row>
    <row r="41" spans="1:12" ht="173.25" x14ac:dyDescent="0.25">
      <c r="A41" s="743" t="s">
        <v>1810</v>
      </c>
      <c r="B41" s="744" t="s">
        <v>1811</v>
      </c>
      <c r="C41" s="697">
        <v>0</v>
      </c>
      <c r="D41" s="697">
        <v>2396709</v>
      </c>
      <c r="E41" s="697">
        <v>2396709</v>
      </c>
      <c r="F41" s="697">
        <v>0</v>
      </c>
      <c r="G41" s="697">
        <v>2396709</v>
      </c>
      <c r="H41" s="697">
        <v>2396709</v>
      </c>
      <c r="I41" s="697">
        <v>0</v>
      </c>
      <c r="J41" s="698">
        <f t="shared" si="1"/>
        <v>2396709</v>
      </c>
      <c r="K41" s="699">
        <f>IFERROR(((Tabla3421[[#This Row],[Columna11]]/Tabla3421[[#This Row],[Columna5]])), "-")</f>
        <v>1</v>
      </c>
      <c r="L41" s="899" t="s">
        <v>1730</v>
      </c>
    </row>
    <row r="42" spans="1:12" ht="189" x14ac:dyDescent="0.25">
      <c r="A42" s="743" t="s">
        <v>1812</v>
      </c>
      <c r="B42" s="744" t="s">
        <v>1813</v>
      </c>
      <c r="C42" s="697">
        <v>0</v>
      </c>
      <c r="D42" s="697">
        <v>2551124</v>
      </c>
      <c r="E42" s="697">
        <v>2551124</v>
      </c>
      <c r="F42" s="697">
        <v>0</v>
      </c>
      <c r="G42" s="697">
        <v>2551124</v>
      </c>
      <c r="H42" s="697">
        <v>2551124</v>
      </c>
      <c r="I42" s="697">
        <v>0</v>
      </c>
      <c r="J42" s="698">
        <f t="shared" si="1"/>
        <v>2551124</v>
      </c>
      <c r="K42" s="699">
        <f>IFERROR(((Tabla3421[[#This Row],[Columna11]]/Tabla3421[[#This Row],[Columna5]])), "-")</f>
        <v>1</v>
      </c>
      <c r="L42" s="899" t="s">
        <v>1800</v>
      </c>
    </row>
    <row r="43" spans="1:12" ht="236.25" x14ac:dyDescent="0.25">
      <c r="A43" s="744" t="s">
        <v>1814</v>
      </c>
      <c r="B43" s="744" t="s">
        <v>1815</v>
      </c>
      <c r="C43" s="697">
        <v>0</v>
      </c>
      <c r="D43" s="697">
        <v>19000000</v>
      </c>
      <c r="E43" s="697">
        <v>19000000</v>
      </c>
      <c r="F43" s="697">
        <v>18977800.870000001</v>
      </c>
      <c r="G43" s="697">
        <v>10130.280000000001</v>
      </c>
      <c r="H43" s="697">
        <v>18987931.150000002</v>
      </c>
      <c r="I43" s="697">
        <v>18977800.870000001</v>
      </c>
      <c r="J43" s="698">
        <f t="shared" si="1"/>
        <v>18987931.150000002</v>
      </c>
      <c r="K43" s="900">
        <f>IFERROR(((Tabla3421[[#This Row],[Columna11]]/Tabla3421[[#This Row],[Columna5]])), "-")</f>
        <v>0.99936479736842121</v>
      </c>
      <c r="L43" s="899" t="s">
        <v>1816</v>
      </c>
    </row>
    <row r="44" spans="1:12" ht="126" x14ac:dyDescent="0.25">
      <c r="A44" s="744" t="s">
        <v>1817</v>
      </c>
      <c r="B44" s="744" t="s">
        <v>1818</v>
      </c>
      <c r="C44" s="697">
        <v>0</v>
      </c>
      <c r="D44" s="697">
        <v>10000000</v>
      </c>
      <c r="E44" s="697">
        <v>10000000</v>
      </c>
      <c r="F44" s="697">
        <v>2995860.49</v>
      </c>
      <c r="G44" s="697">
        <v>6990341.0700000003</v>
      </c>
      <c r="H44" s="697">
        <v>9986201.5600000005</v>
      </c>
      <c r="I44" s="697">
        <v>2995860.49</v>
      </c>
      <c r="J44" s="698">
        <f>SUM(F44:G44)</f>
        <v>9986201.5600000005</v>
      </c>
      <c r="K44" s="900">
        <f>IFERROR(((Tabla3421[[#This Row],[Columna11]]/Tabla3421[[#This Row],[Columna5]])), "-")</f>
        <v>0.99862015600000009</v>
      </c>
      <c r="L44" s="899" t="s">
        <v>1819</v>
      </c>
    </row>
    <row r="45" spans="1:12" ht="141.75" x14ac:dyDescent="0.25">
      <c r="A45" s="901" t="s">
        <v>1820</v>
      </c>
      <c r="B45" s="744" t="s">
        <v>1821</v>
      </c>
      <c r="C45" s="793">
        <v>0</v>
      </c>
      <c r="D45" s="793">
        <v>2195040</v>
      </c>
      <c r="E45" s="793">
        <v>2195040</v>
      </c>
      <c r="F45" s="793">
        <v>0</v>
      </c>
      <c r="G45" s="793">
        <v>2195040</v>
      </c>
      <c r="H45" s="793">
        <v>2195040</v>
      </c>
      <c r="I45" s="793">
        <v>0</v>
      </c>
      <c r="J45" s="698">
        <f t="shared" si="1"/>
        <v>2195040</v>
      </c>
      <c r="K45" s="699">
        <f>IFERROR(((Tabla3421[[#This Row],[Columna11]]/Tabla3421[[#This Row],[Columna5]])), "-")</f>
        <v>1</v>
      </c>
      <c r="L45" s="899" t="s">
        <v>1730</v>
      </c>
    </row>
    <row r="46" spans="1:12" s="63" customFormat="1" ht="15.75" x14ac:dyDescent="0.25">
      <c r="A46" s="895"/>
      <c r="B46" s="175"/>
      <c r="C46" s="176"/>
      <c r="D46" s="176"/>
      <c r="E46" s="176"/>
      <c r="F46" s="176"/>
      <c r="G46" s="176"/>
      <c r="H46" s="176"/>
      <c r="I46" s="176"/>
      <c r="J46" s="177">
        <f t="shared" si="1"/>
        <v>0</v>
      </c>
      <c r="K46" s="896" t="str">
        <f>IFERROR(((Tabla3421[[#This Row],[Columna11]]/Tabla3421[[#This Row],[Columna5]])), "-")</f>
        <v>-</v>
      </c>
      <c r="L46" s="897"/>
    </row>
    <row r="47" spans="1:12" x14ac:dyDescent="0.25">
      <c r="C47" s="4"/>
    </row>
    <row r="48" spans="1:12" x14ac:dyDescent="0.25">
      <c r="A48" s="64"/>
      <c r="B48" s="64"/>
      <c r="C48" s="4"/>
      <c r="D48" s="65"/>
      <c r="E48" s="65"/>
      <c r="F48" s="65"/>
      <c r="G48" s="65"/>
      <c r="H48" s="65"/>
      <c r="I48" s="65"/>
      <c r="J48" s="65"/>
      <c r="K48" s="65"/>
      <c r="L48" s="64"/>
    </row>
    <row r="49" spans="1:13" x14ac:dyDescent="0.25">
      <c r="A49" s="64"/>
      <c r="B49" s="64"/>
      <c r="C49" s="4"/>
      <c r="D49" s="65"/>
      <c r="E49" s="65"/>
      <c r="F49" s="65"/>
      <c r="G49" s="65"/>
      <c r="H49" s="65"/>
      <c r="I49" s="65"/>
      <c r="J49" s="65"/>
      <c r="K49" s="65"/>
      <c r="L49" s="64"/>
      <c r="M49" s="64"/>
    </row>
    <row r="50" spans="1:13" x14ac:dyDescent="0.25">
      <c r="A50" s="64"/>
      <c r="B50" s="64"/>
      <c r="C50" s="4"/>
      <c r="D50" s="65"/>
      <c r="E50" s="65"/>
      <c r="F50" s="65"/>
      <c r="G50" s="65"/>
      <c r="H50" s="65"/>
      <c r="I50" s="65"/>
      <c r="J50" s="65"/>
      <c r="K50" s="65"/>
      <c r="L50" s="64"/>
      <c r="M50" s="64"/>
    </row>
    <row r="51" spans="1:13" x14ac:dyDescent="0.25">
      <c r="A51" s="64"/>
      <c r="B51" s="64"/>
      <c r="C51" s="4"/>
      <c r="D51" s="65"/>
      <c r="E51" s="65"/>
      <c r="F51" s="65"/>
      <c r="G51" s="65"/>
      <c r="H51" s="65"/>
      <c r="I51" s="65"/>
      <c r="J51" s="65"/>
      <c r="K51" s="65"/>
      <c r="L51" s="64"/>
      <c r="M51" s="64"/>
    </row>
    <row r="52" spans="1:13" x14ac:dyDescent="0.25">
      <c r="A52" s="64"/>
      <c r="B52" s="64"/>
      <c r="C52" s="4"/>
      <c r="D52" s="65"/>
      <c r="E52" s="65"/>
      <c r="F52" s="65"/>
      <c r="G52" s="65"/>
      <c r="H52" s="65"/>
      <c r="I52" s="65"/>
      <c r="J52" s="65"/>
      <c r="K52" s="65"/>
      <c r="L52" s="64"/>
      <c r="M52" s="64"/>
    </row>
    <row r="53" spans="1:13" x14ac:dyDescent="0.25">
      <c r="A53" s="64"/>
      <c r="B53" s="64"/>
      <c r="C53" s="4"/>
      <c r="D53" s="65"/>
      <c r="E53" s="65"/>
      <c r="F53" s="65"/>
      <c r="G53" s="65"/>
      <c r="H53" s="65"/>
      <c r="I53" s="65"/>
      <c r="J53" s="65"/>
      <c r="K53" s="65"/>
      <c r="L53" s="64"/>
      <c r="M53" s="64"/>
    </row>
    <row r="54" spans="1:13" x14ac:dyDescent="0.25">
      <c r="A54" s="64"/>
      <c r="B54" s="64"/>
      <c r="C54" s="4"/>
      <c r="D54" s="65"/>
      <c r="E54" s="65"/>
      <c r="F54" s="65"/>
      <c r="G54" s="65"/>
      <c r="H54" s="65"/>
      <c r="I54" s="65"/>
      <c r="J54" s="65"/>
      <c r="K54" s="65"/>
      <c r="L54" s="64"/>
      <c r="M54" s="64"/>
    </row>
    <row r="55" spans="1:13" x14ac:dyDescent="0.25">
      <c r="A55" s="64"/>
      <c r="B55" s="64"/>
      <c r="C55" s="4"/>
      <c r="D55" s="65"/>
      <c r="E55" s="65"/>
      <c r="F55" s="65"/>
      <c r="G55" s="65"/>
      <c r="H55" s="65"/>
      <c r="I55" s="65"/>
      <c r="J55" s="65"/>
      <c r="K55" s="65"/>
      <c r="L55" s="64"/>
      <c r="M55" s="64"/>
    </row>
    <row r="56" spans="1:13" x14ac:dyDescent="0.25">
      <c r="A56" s="64"/>
      <c r="B56" s="64"/>
      <c r="C56" s="4"/>
      <c r="D56" s="65"/>
      <c r="E56" s="65"/>
      <c r="F56" s="65"/>
      <c r="G56" s="65"/>
      <c r="H56" s="65"/>
      <c r="I56" s="65"/>
      <c r="J56" s="65"/>
      <c r="K56" s="65"/>
      <c r="L56" s="64"/>
      <c r="M56" s="64"/>
    </row>
    <row r="57" spans="1:13" x14ac:dyDescent="0.25">
      <c r="C57"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46 C8:J8">
      <formula1>0</formula1>
    </dataValidation>
    <dataValidation operator="greaterThanOrEqual" allowBlank="1" showInputMessage="1" showErrorMessage="1" error="Deberá ingresar el formato de NÚMERO correcto." sqref="J9:K46 K8"/>
  </dataValidations>
  <printOptions horizontalCentered="1"/>
  <pageMargins left="0.51181102362204722" right="0.51181102362204722"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2" manualBreakCount="12">
    <brk id="12" max="11" man="1"/>
    <brk id="15" max="11" man="1"/>
    <brk id="20" max="11" man="1"/>
    <brk id="23" max="11" man="1"/>
    <brk id="25" max="11" man="1"/>
    <brk id="27" max="11" man="1"/>
    <brk id="30" max="11" man="1"/>
    <brk id="33" max="11" man="1"/>
    <brk id="36" max="11" man="1"/>
    <brk id="38" max="11" man="1"/>
    <brk id="40" max="11" man="1"/>
    <brk id="43" max="11" man="1"/>
  </rowBreaks>
  <legacyDrawingHF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A1:N51"/>
  <sheetViews>
    <sheetView zoomScale="55" zoomScaleNormal="55" workbookViewId="0">
      <selection activeCell="A3" sqref="A3"/>
    </sheetView>
  </sheetViews>
  <sheetFormatPr baseColWidth="10" defaultColWidth="11.42578125" defaultRowHeight="15" x14ac:dyDescent="0.25"/>
  <cols>
    <col min="1" max="1" width="17.28515625" style="4" customWidth="1"/>
    <col min="2" max="2" width="22.5703125" style="4" customWidth="1"/>
    <col min="3" max="3" width="22.5703125" customWidth="1"/>
    <col min="4" max="5" width="22.5703125" style="6" customWidth="1"/>
    <col min="6" max="6" width="24" style="6" bestFit="1" customWidth="1"/>
    <col min="7" max="7" width="22.5703125" style="6" customWidth="1"/>
    <col min="8" max="9" width="24" style="6" bestFit="1" customWidth="1"/>
    <col min="10" max="10" width="31.85546875" style="6" bestFit="1" customWidth="1"/>
    <col min="11" max="11" width="22.5703125" style="6" customWidth="1"/>
    <col min="12" max="12" width="52.71093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1822</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3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f>IF(SUBTOTAL(9, '02CD07_GAM'!$C$9:$C$40)=0, "", SUBTOTAL(9, '02CD07_GAM'!$C$9:$C$40))</f>
        <v>614511287</v>
      </c>
      <c r="D8" s="37">
        <f>IF(SUBTOTAL(9, '02CD07_GAM'!$D$9:$D$40)=0, "", SUBTOTAL(9, '02CD07_GAM'!$D$9:$D$40))</f>
        <v>773215624.39999998</v>
      </c>
      <c r="E8" s="37">
        <f>IF(SUBTOTAL(9, '02CD07_GAM'!$E$9:$E$40)=0, "", SUBTOTAL(9, '02CD07_GAM'!$E$9:$E$40))</f>
        <v>773215624.39999998</v>
      </c>
      <c r="F8" s="37">
        <f>IF(SUBTOTAL(9, '02CD07_GAM'!$F$9:$F$40)=0, "", SUBTOTAL(9, '02CD07_GAM'!$F$9:$F$40))</f>
        <v>439844863.48000002</v>
      </c>
      <c r="G8" s="37">
        <f>IF(SUBTOTAL(9, '02CD07_GAM'!$G$9:$G$40)=0, "", SUBTOTAL(9, '02CD07_GAM'!$G$9:$G$40))</f>
        <v>333100095.27000004</v>
      </c>
      <c r="H8" s="37">
        <f>IF(SUBTOTAL(9, '02CD07_GAM'!$H$9:$H$40)=0, "", SUBTOTAL(9, '02CD07_GAM'!$H$9:$H$40))</f>
        <v>439844863.48000002</v>
      </c>
      <c r="I8" s="37">
        <f>IF(SUBTOTAL(9, '02CD07_GAM'!$I$9:$I$40)=0, "", SUBTOTAL(9, '02CD07_GAM'!$I$9:$I$40))</f>
        <v>439844863.48000002</v>
      </c>
      <c r="J8" s="37">
        <f>IF(SUBTOTAL(9, '02CD07_GAM'!$J$9:$J$40)=0, "", SUBTOTAL(9, '02CD07_GAM'!$J$9:$J$40))</f>
        <v>767448607.83999991</v>
      </c>
      <c r="K8" s="99" t="str">
        <f>IFERROR(((Tabla3522[[#This Row],[Columna11]]/Tabla3522[[#This Row],[Columna5]])*100), "-")</f>
        <v>-</v>
      </c>
      <c r="L8" s="39"/>
    </row>
    <row r="9" spans="1:12" ht="273.75" customHeight="1" thickTop="1" x14ac:dyDescent="0.25">
      <c r="A9" s="883" t="s">
        <v>1823</v>
      </c>
      <c r="B9" s="884" t="s">
        <v>1824</v>
      </c>
      <c r="C9" s="885">
        <v>3000000</v>
      </c>
      <c r="D9" s="885">
        <v>8058659.5199999996</v>
      </c>
      <c r="E9" s="885">
        <v>8058659.5199999996</v>
      </c>
      <c r="F9" s="885">
        <v>3404525.76</v>
      </c>
      <c r="G9" s="885">
        <v>4654133.76</v>
      </c>
      <c r="H9" s="885">
        <v>3404525.76</v>
      </c>
      <c r="I9" s="885">
        <v>3404525.76</v>
      </c>
      <c r="J9" s="886">
        <f t="shared" ref="J9:J13" si="0">SUM(F9:G9)</f>
        <v>8058659.5199999996</v>
      </c>
      <c r="K9" s="887">
        <f>IFERROR(((Tabla3522[[#This Row],[Columna11]]/Tabla3522[[#This Row],[Columna5]])*100), "-")</f>
        <v>100</v>
      </c>
      <c r="L9" s="888" t="s">
        <v>1825</v>
      </c>
    </row>
    <row r="10" spans="1:12" ht="306" customHeight="1" x14ac:dyDescent="0.25">
      <c r="A10" s="710" t="s">
        <v>1826</v>
      </c>
      <c r="B10" s="705" t="s">
        <v>1827</v>
      </c>
      <c r="C10" s="661">
        <v>11300000</v>
      </c>
      <c r="D10" s="661">
        <v>2662569.5299999998</v>
      </c>
      <c r="E10" s="661">
        <v>2662569.5299999998</v>
      </c>
      <c r="F10" s="661">
        <v>2662568.79</v>
      </c>
      <c r="G10" s="661">
        <v>0.74</v>
      </c>
      <c r="H10" s="661">
        <v>2662568.79</v>
      </c>
      <c r="I10" s="661">
        <v>2662568.79</v>
      </c>
      <c r="J10" s="662">
        <f t="shared" si="0"/>
        <v>2662569.5300000003</v>
      </c>
      <c r="K10" s="663">
        <f>IFERROR(((Tabla3522[[#This Row],[Columna11]]/Tabla3522[[#This Row],[Columna5]])*100), "-")</f>
        <v>100.00000000000003</v>
      </c>
      <c r="L10" s="889" t="s">
        <v>1828</v>
      </c>
    </row>
    <row r="11" spans="1:12" ht="299.25" x14ac:dyDescent="0.25">
      <c r="A11" s="710" t="s">
        <v>1829</v>
      </c>
      <c r="B11" s="705" t="s">
        <v>1830</v>
      </c>
      <c r="C11" s="661">
        <v>40000000</v>
      </c>
      <c r="D11" s="661">
        <v>32626003.399999999</v>
      </c>
      <c r="E11" s="661">
        <v>32626003.399999999</v>
      </c>
      <c r="F11" s="661">
        <v>32626003.399999999</v>
      </c>
      <c r="G11" s="661">
        <v>0</v>
      </c>
      <c r="H11" s="661">
        <v>32626003.399999999</v>
      </c>
      <c r="I11" s="661">
        <v>32626003.399999999</v>
      </c>
      <c r="J11" s="662">
        <f>SUM(F11:G11)</f>
        <v>32626003.399999999</v>
      </c>
      <c r="K11" s="663">
        <f>IFERROR(((Tabla3522[[#This Row],[Columna11]]/Tabla3522[[#This Row],[Columna5]])*100), "-")</f>
        <v>100</v>
      </c>
      <c r="L11" s="889" t="s">
        <v>1831</v>
      </c>
    </row>
    <row r="12" spans="1:12" ht="191.25" customHeight="1" x14ac:dyDescent="0.25">
      <c r="A12" s="710" t="s">
        <v>1832</v>
      </c>
      <c r="B12" s="705" t="s">
        <v>1833</v>
      </c>
      <c r="C12" s="661">
        <v>2000000</v>
      </c>
      <c r="D12" s="661">
        <v>784329.37</v>
      </c>
      <c r="E12" s="661">
        <v>784329.37</v>
      </c>
      <c r="F12" s="661">
        <v>784328.92</v>
      </c>
      <c r="G12" s="661">
        <v>0.45</v>
      </c>
      <c r="H12" s="661">
        <v>784328.92</v>
      </c>
      <c r="I12" s="661">
        <v>784328.92</v>
      </c>
      <c r="J12" s="662">
        <f t="shared" si="0"/>
        <v>784329.37</v>
      </c>
      <c r="K12" s="663">
        <f>IFERROR(((Tabla3522[[#This Row],[Columna11]]/Tabla3522[[#This Row],[Columna5]])*100), "-")</f>
        <v>100</v>
      </c>
      <c r="L12" s="889" t="s">
        <v>1834</v>
      </c>
    </row>
    <row r="13" spans="1:12" ht="222" customHeight="1" x14ac:dyDescent="0.25">
      <c r="A13" s="710" t="s">
        <v>1835</v>
      </c>
      <c r="B13" s="705" t="s">
        <v>1836</v>
      </c>
      <c r="C13" s="661">
        <v>20000000</v>
      </c>
      <c r="D13" s="661">
        <v>16697347.1</v>
      </c>
      <c r="E13" s="661">
        <v>16697347.1</v>
      </c>
      <c r="F13" s="661">
        <v>16697347.1</v>
      </c>
      <c r="G13" s="661">
        <v>0</v>
      </c>
      <c r="H13" s="661">
        <v>16697347.1</v>
      </c>
      <c r="I13" s="661">
        <v>16697347.1</v>
      </c>
      <c r="J13" s="662">
        <f t="shared" si="0"/>
        <v>16697347.1</v>
      </c>
      <c r="K13" s="663">
        <f>IFERROR(((Tabla3522[[#This Row],[Columna11]]/Tabla3522[[#This Row],[Columna5]])*100), "-")</f>
        <v>100</v>
      </c>
      <c r="L13" s="889" t="s">
        <v>1837</v>
      </c>
    </row>
    <row r="14" spans="1:12" ht="151.5" customHeight="1" x14ac:dyDescent="0.25">
      <c r="A14" s="710" t="s">
        <v>1838</v>
      </c>
      <c r="B14" s="705" t="s">
        <v>1839</v>
      </c>
      <c r="C14" s="661">
        <v>214571313</v>
      </c>
      <c r="D14" s="661">
        <v>0</v>
      </c>
      <c r="E14" s="661">
        <v>0</v>
      </c>
      <c r="F14" s="661">
        <v>0</v>
      </c>
      <c r="G14" s="661">
        <v>0</v>
      </c>
      <c r="H14" s="661">
        <v>0</v>
      </c>
      <c r="I14" s="661">
        <v>0</v>
      </c>
      <c r="J14" s="662">
        <f>SUM(F14:G14)</f>
        <v>0</v>
      </c>
      <c r="K14" s="663" t="str">
        <f>IFERROR(((Tabla3522[[#This Row],[Columna11]]/Tabla3522[[#This Row],[Columna5]])*100), "-")</f>
        <v>-</v>
      </c>
      <c r="L14" s="889" t="s">
        <v>1840</v>
      </c>
    </row>
    <row r="15" spans="1:12" ht="312.75" customHeight="1" x14ac:dyDescent="0.25">
      <c r="A15" s="710" t="s">
        <v>1841</v>
      </c>
      <c r="B15" s="705" t="s">
        <v>1842</v>
      </c>
      <c r="C15" s="661">
        <v>20000000</v>
      </c>
      <c r="D15" s="661">
        <v>32826482.91</v>
      </c>
      <c r="E15" s="661">
        <v>32826482.91</v>
      </c>
      <c r="F15" s="661">
        <v>27652853.16</v>
      </c>
      <c r="G15" s="661">
        <v>5173629.75</v>
      </c>
      <c r="H15" s="661">
        <v>27652853.16</v>
      </c>
      <c r="I15" s="661">
        <v>27652853.16</v>
      </c>
      <c r="J15" s="662">
        <f t="shared" ref="J15:J40" si="1">SUM(F15:G15)</f>
        <v>32826482.91</v>
      </c>
      <c r="K15" s="663">
        <f>IFERROR(((Tabla3522[[#This Row],[Columna11]]/Tabla3522[[#This Row],[Columna5]])*100), "-")</f>
        <v>100</v>
      </c>
      <c r="L15" s="889" t="s">
        <v>1843</v>
      </c>
    </row>
    <row r="16" spans="1:12" ht="217.5" customHeight="1" x14ac:dyDescent="0.25">
      <c r="A16" s="710" t="s">
        <v>1844</v>
      </c>
      <c r="B16" s="705" t="s">
        <v>1845</v>
      </c>
      <c r="C16" s="661">
        <v>9000000</v>
      </c>
      <c r="D16" s="661">
        <v>25989346.690000001</v>
      </c>
      <c r="E16" s="661">
        <v>25989346.690000001</v>
      </c>
      <c r="F16" s="661">
        <v>25989346.670000002</v>
      </c>
      <c r="G16" s="661">
        <v>0.02</v>
      </c>
      <c r="H16" s="661">
        <v>25989346.670000002</v>
      </c>
      <c r="I16" s="661">
        <v>25989346.670000002</v>
      </c>
      <c r="J16" s="662">
        <f t="shared" si="1"/>
        <v>25989346.690000001</v>
      </c>
      <c r="K16" s="663">
        <f>IFERROR(((Tabla3522[[#This Row],[Columna11]]/Tabla3522[[#This Row],[Columna5]])*100), "-")</f>
        <v>100</v>
      </c>
      <c r="L16" s="889" t="s">
        <v>1846</v>
      </c>
    </row>
    <row r="17" spans="1:12" ht="132" customHeight="1" x14ac:dyDescent="0.25">
      <c r="A17" s="710" t="s">
        <v>1847</v>
      </c>
      <c r="B17" s="705" t="s">
        <v>1848</v>
      </c>
      <c r="C17" s="661">
        <v>6000000</v>
      </c>
      <c r="D17" s="661">
        <v>0</v>
      </c>
      <c r="E17" s="661">
        <v>0</v>
      </c>
      <c r="F17" s="661">
        <v>0</v>
      </c>
      <c r="G17" s="661">
        <v>0</v>
      </c>
      <c r="H17" s="661">
        <v>0</v>
      </c>
      <c r="I17" s="661">
        <v>0</v>
      </c>
      <c r="J17" s="662">
        <f t="shared" si="1"/>
        <v>0</v>
      </c>
      <c r="K17" s="663" t="str">
        <f>IFERROR(((Tabla3522[[#This Row],[Columna11]]/Tabla3522[[#This Row],[Columna5]])*100), "-")</f>
        <v>-</v>
      </c>
      <c r="L17" s="889" t="s">
        <v>1849</v>
      </c>
    </row>
    <row r="18" spans="1:12" ht="116.25" customHeight="1" x14ac:dyDescent="0.25">
      <c r="A18" s="710" t="s">
        <v>1850</v>
      </c>
      <c r="B18" s="705" t="s">
        <v>1851</v>
      </c>
      <c r="C18" s="661">
        <v>20000000</v>
      </c>
      <c r="D18" s="661">
        <v>0</v>
      </c>
      <c r="E18" s="661">
        <v>0</v>
      </c>
      <c r="F18" s="661">
        <v>0</v>
      </c>
      <c r="G18" s="661">
        <v>0</v>
      </c>
      <c r="H18" s="661">
        <v>0</v>
      </c>
      <c r="I18" s="661">
        <v>0</v>
      </c>
      <c r="J18" s="662">
        <f t="shared" si="1"/>
        <v>0</v>
      </c>
      <c r="K18" s="663" t="str">
        <f>IFERROR(((Tabla3522[[#This Row],[Columna11]]/Tabla3522[[#This Row],[Columna5]])*100), "-")</f>
        <v>-</v>
      </c>
      <c r="L18" s="889" t="s">
        <v>1852</v>
      </c>
    </row>
    <row r="19" spans="1:12" ht="374.25" customHeight="1" x14ac:dyDescent="0.25">
      <c r="A19" s="710" t="s">
        <v>1853</v>
      </c>
      <c r="B19" s="705" t="s">
        <v>1854</v>
      </c>
      <c r="C19" s="661">
        <v>25000000</v>
      </c>
      <c r="D19" s="661">
        <v>25413069.620000001</v>
      </c>
      <c r="E19" s="661">
        <v>25413069.620000001</v>
      </c>
      <c r="F19" s="661">
        <v>16136316.02</v>
      </c>
      <c r="G19" s="661">
        <v>9276753.5999999996</v>
      </c>
      <c r="H19" s="661">
        <v>16136316.02</v>
      </c>
      <c r="I19" s="661">
        <v>16136316.02</v>
      </c>
      <c r="J19" s="662">
        <f t="shared" si="1"/>
        <v>25413069.619999997</v>
      </c>
      <c r="K19" s="663">
        <f>IFERROR(((Tabla3522[[#This Row],[Columna11]]/Tabla3522[[#This Row],[Columna5]])*100), "-")</f>
        <v>99.999999999999986</v>
      </c>
      <c r="L19" s="889" t="s">
        <v>1855</v>
      </c>
    </row>
    <row r="20" spans="1:12" ht="295.5" customHeight="1" x14ac:dyDescent="0.25">
      <c r="A20" s="710" t="s">
        <v>1856</v>
      </c>
      <c r="B20" s="705" t="s">
        <v>1857</v>
      </c>
      <c r="C20" s="661">
        <v>5000000</v>
      </c>
      <c r="D20" s="661">
        <v>5000000</v>
      </c>
      <c r="E20" s="661">
        <v>5000000</v>
      </c>
      <c r="F20" s="661">
        <v>0</v>
      </c>
      <c r="G20" s="661">
        <v>5000000</v>
      </c>
      <c r="H20" s="661">
        <v>0</v>
      </c>
      <c r="I20" s="661">
        <v>0</v>
      </c>
      <c r="J20" s="662">
        <f t="shared" si="1"/>
        <v>5000000</v>
      </c>
      <c r="K20" s="663">
        <f>IFERROR(((Tabla3522[[#This Row],[Columna11]]/Tabla3522[[#This Row],[Columna5]])*100), "-")</f>
        <v>100</v>
      </c>
      <c r="L20" s="889" t="s">
        <v>4955</v>
      </c>
    </row>
    <row r="21" spans="1:12" ht="393.75" x14ac:dyDescent="0.25">
      <c r="A21" s="710" t="s">
        <v>1858</v>
      </c>
      <c r="B21" s="705" t="s">
        <v>1859</v>
      </c>
      <c r="C21" s="661">
        <v>8719269</v>
      </c>
      <c r="D21" s="661">
        <v>9019268.9900000002</v>
      </c>
      <c r="E21" s="661">
        <v>9019268.9900000002</v>
      </c>
      <c r="F21" s="661">
        <v>0</v>
      </c>
      <c r="G21" s="661">
        <v>9019268.9900000002</v>
      </c>
      <c r="H21" s="661">
        <v>0</v>
      </c>
      <c r="I21" s="661">
        <v>0</v>
      </c>
      <c r="J21" s="662">
        <f t="shared" si="1"/>
        <v>9019268.9900000002</v>
      </c>
      <c r="K21" s="663">
        <f>IFERROR(((Tabla3522[[#This Row],[Columna11]]/Tabla3522[[#This Row],[Columna5]])*100), "-")</f>
        <v>100</v>
      </c>
      <c r="L21" s="890" t="s">
        <v>1860</v>
      </c>
    </row>
    <row r="22" spans="1:12" ht="172.5" customHeight="1" x14ac:dyDescent="0.25">
      <c r="A22" s="710" t="s">
        <v>1861</v>
      </c>
      <c r="B22" s="705" t="s">
        <v>1862</v>
      </c>
      <c r="C22" s="661">
        <v>209920705</v>
      </c>
      <c r="D22" s="661">
        <v>17601550.82</v>
      </c>
      <c r="E22" s="661">
        <v>17601550.82</v>
      </c>
      <c r="F22" s="661">
        <v>11605517.93</v>
      </c>
      <c r="G22" s="661">
        <v>5994014.6299999999</v>
      </c>
      <c r="H22" s="661">
        <v>11605517.93</v>
      </c>
      <c r="I22" s="661">
        <v>11605517.93</v>
      </c>
      <c r="J22" s="662">
        <f t="shared" si="1"/>
        <v>17599532.559999999</v>
      </c>
      <c r="K22" s="663">
        <f>IFERROR(((Tabla3522[[#This Row],[Columna11]]/Tabla3522[[#This Row],[Columna5]])*100), "-")</f>
        <v>99.988533623993476</v>
      </c>
      <c r="L22" s="889" t="s">
        <v>1863</v>
      </c>
    </row>
    <row r="23" spans="1:12" ht="192" customHeight="1" x14ac:dyDescent="0.25">
      <c r="A23" s="710" t="s">
        <v>1864</v>
      </c>
      <c r="B23" s="705" t="s">
        <v>1865</v>
      </c>
      <c r="C23" s="661">
        <v>5000000</v>
      </c>
      <c r="D23" s="661">
        <v>3227826.85</v>
      </c>
      <c r="E23" s="661">
        <v>3227826.85</v>
      </c>
      <c r="F23" s="661">
        <v>1951610.06</v>
      </c>
      <c r="G23" s="661">
        <v>1276216.79</v>
      </c>
      <c r="H23" s="661">
        <v>1951610.06</v>
      </c>
      <c r="I23" s="661">
        <v>1951610.06</v>
      </c>
      <c r="J23" s="662">
        <f t="shared" si="1"/>
        <v>3227826.85</v>
      </c>
      <c r="K23" s="663">
        <f>IFERROR(((Tabla3522[[#This Row],[Columna11]]/Tabla3522[[#This Row],[Columna5]])*100), "-")</f>
        <v>100</v>
      </c>
      <c r="L23" s="889" t="s">
        <v>1866</v>
      </c>
    </row>
    <row r="24" spans="1:12" ht="161.25" customHeight="1" x14ac:dyDescent="0.25">
      <c r="A24" s="710" t="s">
        <v>1867</v>
      </c>
      <c r="B24" s="705" t="s">
        <v>1868</v>
      </c>
      <c r="C24" s="661">
        <v>10000000</v>
      </c>
      <c r="D24" s="661">
        <v>10300000</v>
      </c>
      <c r="E24" s="661">
        <v>10300000</v>
      </c>
      <c r="F24" s="661">
        <v>6173999.9699999997</v>
      </c>
      <c r="G24" s="661">
        <v>4126000.03</v>
      </c>
      <c r="H24" s="661">
        <v>6173999.9699999997</v>
      </c>
      <c r="I24" s="661">
        <v>6173999.9699999997</v>
      </c>
      <c r="J24" s="662">
        <f t="shared" si="1"/>
        <v>10300000</v>
      </c>
      <c r="K24" s="663">
        <f>IFERROR(((Tabla3522[[#This Row],[Columna11]]/Tabla3522[[#This Row],[Columna5]])*100), "-")</f>
        <v>100</v>
      </c>
      <c r="L24" s="889" t="s">
        <v>1869</v>
      </c>
    </row>
    <row r="25" spans="1:12" ht="215.25" customHeight="1" x14ac:dyDescent="0.25">
      <c r="A25" s="710" t="s">
        <v>1870</v>
      </c>
      <c r="B25" s="705" t="s">
        <v>1871</v>
      </c>
      <c r="C25" s="661">
        <v>5000000</v>
      </c>
      <c r="D25" s="661">
        <v>4999947.09</v>
      </c>
      <c r="E25" s="661">
        <v>4999947.09</v>
      </c>
      <c r="F25" s="661">
        <v>4767203.8899999997</v>
      </c>
      <c r="G25" s="661">
        <v>232743.2</v>
      </c>
      <c r="H25" s="661">
        <v>4767203.8899999997</v>
      </c>
      <c r="I25" s="661">
        <v>4767203.8899999997</v>
      </c>
      <c r="J25" s="662">
        <f t="shared" si="1"/>
        <v>4999947.09</v>
      </c>
      <c r="K25" s="663">
        <f>IFERROR(((Tabla3522[[#This Row],[Columna11]]/Tabla3522[[#This Row],[Columna5]])*100), "-")</f>
        <v>100</v>
      </c>
      <c r="L25" s="889" t="s">
        <v>1872</v>
      </c>
    </row>
    <row r="26" spans="1:12" ht="145.5" customHeight="1" x14ac:dyDescent="0.25">
      <c r="A26" s="710" t="s">
        <v>1873</v>
      </c>
      <c r="B26" s="705" t="s">
        <v>1874</v>
      </c>
      <c r="C26" s="661">
        <v>0</v>
      </c>
      <c r="D26" s="661">
        <v>102403333.64</v>
      </c>
      <c r="E26" s="661">
        <v>102403333.64</v>
      </c>
      <c r="F26" s="661">
        <v>102366039.19</v>
      </c>
      <c r="G26" s="661">
        <v>37294.449999999997</v>
      </c>
      <c r="H26" s="661">
        <v>102366039.19</v>
      </c>
      <c r="I26" s="661">
        <v>102366039.19</v>
      </c>
      <c r="J26" s="662">
        <f t="shared" si="1"/>
        <v>102403333.64</v>
      </c>
      <c r="K26" s="663">
        <f>IFERROR(((Tabla3522[[#This Row],[Columna11]]/Tabla3522[[#This Row],[Columna5]])*100), "-")</f>
        <v>100</v>
      </c>
      <c r="L26" s="889" t="s">
        <v>1875</v>
      </c>
    </row>
    <row r="27" spans="1:12" ht="171" customHeight="1" x14ac:dyDescent="0.25">
      <c r="A27" s="710" t="s">
        <v>1876</v>
      </c>
      <c r="B27" s="705" t="s">
        <v>1877</v>
      </c>
      <c r="C27" s="661">
        <v>0</v>
      </c>
      <c r="D27" s="661">
        <v>60157828.25</v>
      </c>
      <c r="E27" s="661">
        <v>60157828.25</v>
      </c>
      <c r="F27" s="661">
        <v>60139482.329999998</v>
      </c>
      <c r="G27" s="661">
        <v>4.6399999999999997</v>
      </c>
      <c r="H27" s="661">
        <v>60139482.329999998</v>
      </c>
      <c r="I27" s="661">
        <v>60139482.329999998</v>
      </c>
      <c r="J27" s="662">
        <f t="shared" si="1"/>
        <v>60139486.969999999</v>
      </c>
      <c r="K27" s="663">
        <f>IFERROR(((Tabla3522[[#This Row],[Columna11]]/Tabla3522[[#This Row],[Columna5]])*100), "-")</f>
        <v>99.969511399374682</v>
      </c>
      <c r="L27" s="889" t="s">
        <v>1878</v>
      </c>
    </row>
    <row r="28" spans="1:12" ht="226.5" customHeight="1" x14ac:dyDescent="0.25">
      <c r="A28" s="710" t="s">
        <v>1879</v>
      </c>
      <c r="B28" s="705" t="s">
        <v>1880</v>
      </c>
      <c r="C28" s="661">
        <v>0</v>
      </c>
      <c r="D28" s="661">
        <v>28560000</v>
      </c>
      <c r="E28" s="661">
        <v>28560000</v>
      </c>
      <c r="F28" s="661">
        <v>9806469.5399999991</v>
      </c>
      <c r="G28" s="661">
        <v>18704372.27</v>
      </c>
      <c r="H28" s="661">
        <v>9806469.5399999991</v>
      </c>
      <c r="I28" s="661">
        <v>9806469.5399999991</v>
      </c>
      <c r="J28" s="662">
        <f t="shared" si="1"/>
        <v>28510841.809999999</v>
      </c>
      <c r="K28" s="663">
        <f>IFERROR(((Tabla3522[[#This Row],[Columna11]]/Tabla3522[[#This Row],[Columna5]])*100), "-")</f>
        <v>99.827877485994392</v>
      </c>
      <c r="L28" s="889" t="s">
        <v>1881</v>
      </c>
    </row>
    <row r="29" spans="1:12" ht="189" customHeight="1" x14ac:dyDescent="0.25">
      <c r="A29" s="710" t="s">
        <v>1882</v>
      </c>
      <c r="B29" s="705" t="s">
        <v>1883</v>
      </c>
      <c r="C29" s="661">
        <v>0</v>
      </c>
      <c r="D29" s="661">
        <v>100938030.23</v>
      </c>
      <c r="E29" s="661">
        <v>100938030.23</v>
      </c>
      <c r="F29" s="661">
        <v>65320457.960000001</v>
      </c>
      <c r="G29" s="661">
        <v>35574191.270000003</v>
      </c>
      <c r="H29" s="661">
        <v>65320457.960000001</v>
      </c>
      <c r="I29" s="661">
        <v>65320457.960000001</v>
      </c>
      <c r="J29" s="662">
        <f t="shared" si="1"/>
        <v>100894649.23</v>
      </c>
      <c r="K29" s="663">
        <f>IFERROR(((Tabla3522[[#This Row],[Columna11]]/Tabla3522[[#This Row],[Columna5]])*100), "-")</f>
        <v>99.957022145269576</v>
      </c>
      <c r="L29" s="889" t="s">
        <v>1884</v>
      </c>
    </row>
    <row r="30" spans="1:12" ht="146.25" customHeight="1" x14ac:dyDescent="0.25">
      <c r="A30" s="710" t="s">
        <v>1885</v>
      </c>
      <c r="B30" s="705" t="s">
        <v>1886</v>
      </c>
      <c r="C30" s="661">
        <v>0</v>
      </c>
      <c r="D30" s="661">
        <v>22932640</v>
      </c>
      <c r="E30" s="661">
        <v>22932640</v>
      </c>
      <c r="F30" s="661">
        <v>19492643.32</v>
      </c>
      <c r="G30" s="661">
        <v>3323565.45</v>
      </c>
      <c r="H30" s="661">
        <v>19492643.32</v>
      </c>
      <c r="I30" s="661">
        <v>19492643.32</v>
      </c>
      <c r="J30" s="662">
        <f t="shared" si="1"/>
        <v>22816208.77</v>
      </c>
      <c r="K30" s="663">
        <f>IFERROR(((Tabla3522[[#This Row],[Columna11]]/Tabla3522[[#This Row],[Columna5]])*100), "-")</f>
        <v>99.492290333777532</v>
      </c>
      <c r="L30" s="889" t="s">
        <v>1887</v>
      </c>
    </row>
    <row r="31" spans="1:12" ht="180.75" customHeight="1" x14ac:dyDescent="0.25">
      <c r="A31" s="710" t="s">
        <v>1888</v>
      </c>
      <c r="B31" s="705" t="s">
        <v>1886</v>
      </c>
      <c r="C31" s="661">
        <v>0</v>
      </c>
      <c r="D31" s="661">
        <v>34024918.439999998</v>
      </c>
      <c r="E31" s="661">
        <v>34024918.439999998</v>
      </c>
      <c r="F31" s="661">
        <v>30585433.82</v>
      </c>
      <c r="G31" s="661">
        <v>3438308.41</v>
      </c>
      <c r="H31" s="661">
        <v>30585433.82</v>
      </c>
      <c r="I31" s="661">
        <v>30585433.82</v>
      </c>
      <c r="J31" s="662">
        <f t="shared" si="1"/>
        <v>34023742.230000004</v>
      </c>
      <c r="K31" s="663">
        <f>IFERROR(((Tabla3522[[#This Row],[Columna11]]/Tabla3522[[#This Row],[Columna5]])*100), "-")</f>
        <v>99.996543092374878</v>
      </c>
      <c r="L31" s="889" t="s">
        <v>1889</v>
      </c>
    </row>
    <row r="32" spans="1:12" ht="232.5" customHeight="1" x14ac:dyDescent="0.25">
      <c r="A32" s="891" t="s">
        <v>1890</v>
      </c>
      <c r="B32" s="666" t="s">
        <v>1891</v>
      </c>
      <c r="C32" s="661">
        <v>0</v>
      </c>
      <c r="D32" s="661">
        <v>6241897</v>
      </c>
      <c r="E32" s="661">
        <v>6241897</v>
      </c>
      <c r="F32" s="661">
        <v>0</v>
      </c>
      <c r="G32" s="661">
        <v>6241897</v>
      </c>
      <c r="H32" s="661">
        <v>0</v>
      </c>
      <c r="I32" s="661">
        <v>0</v>
      </c>
      <c r="J32" s="662">
        <f t="shared" si="1"/>
        <v>6241897</v>
      </c>
      <c r="K32" s="663">
        <f>IFERROR(((Tabla3522[[#This Row],[Columna11]]/Tabla3522[[#This Row],[Columna5]])*100), "-")</f>
        <v>100</v>
      </c>
      <c r="L32" s="889" t="s">
        <v>4956</v>
      </c>
    </row>
    <row r="33" spans="1:13" ht="236.25" customHeight="1" x14ac:dyDescent="0.25">
      <c r="A33" s="891" t="s">
        <v>1892</v>
      </c>
      <c r="B33" s="666" t="s">
        <v>1893</v>
      </c>
      <c r="C33" s="661">
        <v>0</v>
      </c>
      <c r="D33" s="661">
        <v>2878103</v>
      </c>
      <c r="E33" s="661">
        <v>2878103</v>
      </c>
      <c r="F33" s="661">
        <v>0</v>
      </c>
      <c r="G33" s="661">
        <v>2877071.94</v>
      </c>
      <c r="H33" s="661">
        <v>0</v>
      </c>
      <c r="I33" s="661">
        <v>0</v>
      </c>
      <c r="J33" s="662">
        <f t="shared" si="1"/>
        <v>2877071.94</v>
      </c>
      <c r="K33" s="663">
        <f>IFERROR(((Tabla3522[[#This Row],[Columna11]]/Tabla3522[[#This Row],[Columna5]])*100), "-")</f>
        <v>99.964175708791515</v>
      </c>
      <c r="L33" s="889" t="s">
        <v>4957</v>
      </c>
    </row>
    <row r="34" spans="1:13" ht="204.75" x14ac:dyDescent="0.25">
      <c r="A34" s="891" t="s">
        <v>1894</v>
      </c>
      <c r="B34" s="666" t="s">
        <v>1895</v>
      </c>
      <c r="C34" s="661">
        <v>0</v>
      </c>
      <c r="D34" s="661">
        <v>3359807</v>
      </c>
      <c r="E34" s="661">
        <v>3359807</v>
      </c>
      <c r="F34" s="661">
        <v>0</v>
      </c>
      <c r="G34" s="661">
        <v>3359806.99</v>
      </c>
      <c r="H34" s="661">
        <v>0</v>
      </c>
      <c r="I34" s="661">
        <v>0</v>
      </c>
      <c r="J34" s="892"/>
      <c r="K34" s="893"/>
      <c r="L34" s="889" t="s">
        <v>4958</v>
      </c>
    </row>
    <row r="35" spans="1:13" ht="210.75" customHeight="1" x14ac:dyDescent="0.25">
      <c r="A35" s="891" t="s">
        <v>1896</v>
      </c>
      <c r="B35" s="666" t="s">
        <v>1897</v>
      </c>
      <c r="C35" s="661">
        <v>0</v>
      </c>
      <c r="D35" s="661">
        <v>2138229</v>
      </c>
      <c r="E35" s="661">
        <v>2138229</v>
      </c>
      <c r="F35" s="661">
        <v>0</v>
      </c>
      <c r="G35" s="661">
        <v>2136543.92</v>
      </c>
      <c r="H35" s="661">
        <v>0</v>
      </c>
      <c r="I35" s="661">
        <v>0</v>
      </c>
      <c r="J35" s="892"/>
      <c r="K35" s="893"/>
      <c r="L35" s="889" t="s">
        <v>4959</v>
      </c>
    </row>
    <row r="36" spans="1:13" ht="234" customHeight="1" x14ac:dyDescent="0.25">
      <c r="A36" s="891" t="s">
        <v>1898</v>
      </c>
      <c r="B36" s="666" t="s">
        <v>1899</v>
      </c>
      <c r="C36" s="661">
        <v>0</v>
      </c>
      <c r="D36" s="661">
        <v>8338203</v>
      </c>
      <c r="E36" s="661">
        <v>8338203</v>
      </c>
      <c r="F36" s="661">
        <v>0</v>
      </c>
      <c r="G36" s="661">
        <v>8300763.6500000004</v>
      </c>
      <c r="H36" s="661">
        <v>0</v>
      </c>
      <c r="I36" s="661">
        <v>0</v>
      </c>
      <c r="J36" s="662">
        <f t="shared" si="1"/>
        <v>8300763.6500000004</v>
      </c>
      <c r="K36" s="663">
        <f>IFERROR(((Tabla3522[[#This Row],[Columna11]]/Tabla3522[[#This Row],[Columna5]])*100), "-")</f>
        <v>99.550990183376442</v>
      </c>
      <c r="L36" s="889" t="s">
        <v>4960</v>
      </c>
    </row>
    <row r="37" spans="1:13" ht="286.5" customHeight="1" x14ac:dyDescent="0.25">
      <c r="A37" s="891" t="s">
        <v>1900</v>
      </c>
      <c r="B37" s="666" t="s">
        <v>1901</v>
      </c>
      <c r="C37" s="667">
        <v>0</v>
      </c>
      <c r="D37" s="667">
        <v>196990165</v>
      </c>
      <c r="E37" s="667">
        <v>196990165</v>
      </c>
      <c r="F37" s="667">
        <v>0</v>
      </c>
      <c r="G37" s="667">
        <v>196990161.02000001</v>
      </c>
      <c r="H37" s="667">
        <v>0</v>
      </c>
      <c r="I37" s="667">
        <v>0</v>
      </c>
      <c r="J37" s="662">
        <f t="shared" si="1"/>
        <v>196990161.02000001</v>
      </c>
      <c r="K37" s="665">
        <f>IFERROR(((Tabla3522[[#This Row],[Columna11]]/Tabla3522[[#This Row],[Columna5]])*100), "-")</f>
        <v>99.999997979594568</v>
      </c>
      <c r="L37" s="889" t="s">
        <v>4961</v>
      </c>
    </row>
    <row r="38" spans="1:13" ht="234" customHeight="1" x14ac:dyDescent="0.25">
      <c r="A38" s="891" t="s">
        <v>1902</v>
      </c>
      <c r="B38" s="666" t="s">
        <v>1903</v>
      </c>
      <c r="C38" s="667">
        <v>0</v>
      </c>
      <c r="D38" s="667">
        <v>4170741</v>
      </c>
      <c r="E38" s="667">
        <v>4170741</v>
      </c>
      <c r="F38" s="667">
        <v>0</v>
      </c>
      <c r="G38" s="667">
        <v>4170741</v>
      </c>
      <c r="H38" s="667">
        <v>0</v>
      </c>
      <c r="I38" s="667">
        <v>0</v>
      </c>
      <c r="J38" s="662">
        <f>SUM(F38:G38)</f>
        <v>4170741</v>
      </c>
      <c r="K38" s="665">
        <f>IFERROR(((Tabla3522[[#This Row],[Columna11]]/Tabla3522[[#This Row],[Columna5]])*100), "-")</f>
        <v>100</v>
      </c>
      <c r="L38" s="889" t="s">
        <v>4962</v>
      </c>
    </row>
    <row r="39" spans="1:13" ht="143.25" customHeight="1" x14ac:dyDescent="0.25">
      <c r="A39" s="891" t="s">
        <v>1904</v>
      </c>
      <c r="B39" s="666" t="s">
        <v>1905</v>
      </c>
      <c r="C39" s="667">
        <v>0</v>
      </c>
      <c r="D39" s="667">
        <v>3070854.78</v>
      </c>
      <c r="E39" s="667">
        <v>3070854.78</v>
      </c>
      <c r="F39" s="667">
        <v>750209.85</v>
      </c>
      <c r="G39" s="667">
        <v>2320644.9300000002</v>
      </c>
      <c r="H39" s="667">
        <v>750209.85</v>
      </c>
      <c r="I39" s="667">
        <v>750209.85</v>
      </c>
      <c r="J39" s="662">
        <f t="shared" si="1"/>
        <v>3070854.7800000003</v>
      </c>
      <c r="K39" s="663">
        <f>IFERROR(((Tabla3522[[#This Row],[Columna11]]/Tabla3522[[#This Row],[Columna5]])*100), "-")</f>
        <v>100.00000000000003</v>
      </c>
      <c r="L39" s="889" t="s">
        <v>1906</v>
      </c>
    </row>
    <row r="40" spans="1:13" s="63" customFormat="1" ht="168" customHeight="1" x14ac:dyDescent="0.25">
      <c r="A40" s="891" t="s">
        <v>1907</v>
      </c>
      <c r="B40" s="666" t="s">
        <v>1908</v>
      </c>
      <c r="C40" s="661">
        <v>0</v>
      </c>
      <c r="D40" s="661">
        <v>1804472.17</v>
      </c>
      <c r="E40" s="661">
        <v>1804472.17</v>
      </c>
      <c r="F40" s="661">
        <v>932505.8</v>
      </c>
      <c r="G40" s="661">
        <v>871966.37</v>
      </c>
      <c r="H40" s="661">
        <v>932505.8</v>
      </c>
      <c r="I40" s="661">
        <v>932505.8</v>
      </c>
      <c r="J40" s="662">
        <f t="shared" si="1"/>
        <v>1804472.17</v>
      </c>
      <c r="K40" s="663">
        <f>IFERROR(((Tabla3522[[#This Row],[Columna11]]/Tabla3522[[#This Row],[Columna5]])*100), "-")</f>
        <v>100</v>
      </c>
      <c r="L40" s="889" t="s">
        <v>1909</v>
      </c>
    </row>
    <row r="41" spans="1:13" x14ac:dyDescent="0.25">
      <c r="C41" s="4"/>
    </row>
    <row r="42" spans="1:13" x14ac:dyDescent="0.25">
      <c r="A42" s="64"/>
      <c r="B42" s="64"/>
      <c r="C42" s="4"/>
      <c r="D42" s="65"/>
      <c r="E42" s="65"/>
      <c r="F42" s="65"/>
      <c r="G42" s="65"/>
      <c r="H42" s="65"/>
      <c r="I42" s="65"/>
      <c r="J42" s="65"/>
      <c r="K42" s="65"/>
      <c r="L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1:13" x14ac:dyDescent="0.25">
      <c r="A49" s="64"/>
      <c r="B49" s="64"/>
      <c r="C49" s="4"/>
      <c r="D49" s="65"/>
      <c r="E49" s="65"/>
      <c r="F49" s="65"/>
      <c r="G49" s="65"/>
      <c r="H49" s="65"/>
      <c r="I49" s="65"/>
      <c r="J49" s="65"/>
      <c r="K49" s="65"/>
      <c r="L49" s="64"/>
      <c r="M49" s="64"/>
    </row>
    <row r="50" spans="1:13" x14ac:dyDescent="0.25">
      <c r="A50" s="64"/>
      <c r="B50" s="64"/>
      <c r="C50" s="4"/>
      <c r="D50" s="65"/>
      <c r="E50" s="65"/>
      <c r="F50" s="65"/>
      <c r="G50" s="65"/>
      <c r="H50" s="65"/>
      <c r="I50" s="65"/>
      <c r="J50" s="65"/>
      <c r="K50" s="65"/>
      <c r="L50" s="64"/>
      <c r="M50" s="64"/>
    </row>
    <row r="51" spans="1:13" x14ac:dyDescent="0.25">
      <c r="C51"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40 C8:J8">
      <formula1>0</formula1>
    </dataValidation>
    <dataValidation operator="greaterThanOrEqual" allowBlank="1" showInputMessage="1" showErrorMessage="1" error="Deberá ingresar el formato de NÚMERO correcto." sqref="J9:K40 K8"/>
  </dataValidations>
  <printOptions horizontalCentered="1"/>
  <pageMargins left="0.98425196850393704" right="0.51181102362204722"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pageSetUpPr fitToPage="1"/>
  </sheetPr>
  <dimension ref="A1:L81"/>
  <sheetViews>
    <sheetView zoomScale="55" zoomScaleNormal="55" zoomScaleSheetLayoutView="10" workbookViewId="0">
      <selection activeCell="A3" sqref="A3"/>
    </sheetView>
  </sheetViews>
  <sheetFormatPr baseColWidth="10" defaultColWidth="58" defaultRowHeight="15" x14ac:dyDescent="0.25"/>
  <cols>
    <col min="1" max="1" width="31.85546875" customWidth="1"/>
    <col min="2" max="2" width="48" style="199" customWidth="1"/>
    <col min="3" max="3" width="20.5703125" bestFit="1" customWidth="1"/>
    <col min="4" max="4" width="22.7109375" bestFit="1" customWidth="1"/>
    <col min="5" max="5" width="25.5703125" bestFit="1" customWidth="1"/>
    <col min="6" max="6" width="18" bestFit="1" customWidth="1"/>
    <col min="7" max="7" width="24.85546875" bestFit="1" customWidth="1"/>
    <col min="8" max="8" width="21.5703125" bestFit="1" customWidth="1"/>
    <col min="9" max="9" width="17" bestFit="1" customWidth="1"/>
    <col min="10" max="10" width="50.5703125" bestFit="1" customWidth="1"/>
    <col min="11" max="11" width="15.140625" bestFit="1" customWidth="1"/>
    <col min="12" max="12" width="66.28515625" style="199" customWidth="1"/>
  </cols>
  <sheetData>
    <row r="1" spans="1:12" s="4" customFormat="1" x14ac:dyDescent="0.25">
      <c r="A1" s="5"/>
      <c r="B1" s="179"/>
      <c r="C1" s="6"/>
      <c r="D1" s="6"/>
      <c r="E1" s="6"/>
      <c r="F1" s="6"/>
      <c r="G1" s="6"/>
      <c r="H1" s="6"/>
      <c r="I1" s="6"/>
      <c r="J1" s="6"/>
      <c r="L1" s="179"/>
    </row>
    <row r="2" spans="1:12" s="4" customFormat="1" x14ac:dyDescent="0.25">
      <c r="A2" s="5"/>
      <c r="B2" s="179"/>
      <c r="C2" s="6"/>
      <c r="D2" s="6"/>
      <c r="E2" s="6"/>
      <c r="F2" s="6"/>
      <c r="G2" s="6"/>
      <c r="H2" s="6"/>
      <c r="I2" s="6"/>
      <c r="J2" s="6"/>
      <c r="L2" s="179"/>
    </row>
    <row r="3" spans="1:12" s="10" customFormat="1" ht="46.5" x14ac:dyDescent="0.25">
      <c r="A3" s="155" t="s">
        <v>0</v>
      </c>
      <c r="B3" s="180"/>
      <c r="C3" s="35"/>
      <c r="D3" s="35"/>
      <c r="E3" s="35"/>
      <c r="F3" s="35"/>
      <c r="G3" s="35"/>
      <c r="H3" s="35"/>
      <c r="I3" s="35"/>
      <c r="J3" s="35"/>
      <c r="K3" s="35"/>
      <c r="L3" s="180"/>
    </row>
    <row r="4" spans="1:12" s="12" customFormat="1" ht="18.75" x14ac:dyDescent="0.2">
      <c r="A4" s="36" t="s">
        <v>1</v>
      </c>
      <c r="B4" s="1054" t="s">
        <v>1910</v>
      </c>
      <c r="C4" s="1055"/>
      <c r="D4" s="1055"/>
      <c r="E4" s="1055"/>
      <c r="F4" s="1055"/>
      <c r="G4" s="1055"/>
      <c r="H4" s="1055"/>
      <c r="I4" s="1055"/>
      <c r="J4" s="1055"/>
      <c r="K4" s="1055"/>
      <c r="L4" s="1056"/>
    </row>
    <row r="5" spans="1:12" ht="18.75" x14ac:dyDescent="0.25">
      <c r="A5" s="1057" t="s">
        <v>3</v>
      </c>
      <c r="B5" s="1060" t="s">
        <v>4</v>
      </c>
      <c r="C5" s="13" t="s">
        <v>5</v>
      </c>
      <c r="D5" s="13"/>
      <c r="E5" s="13" t="s">
        <v>6</v>
      </c>
      <c r="F5" s="13"/>
      <c r="G5" s="13"/>
      <c r="H5" s="13"/>
      <c r="I5" s="13"/>
      <c r="J5" s="13"/>
      <c r="K5" s="1063" t="s">
        <v>7</v>
      </c>
      <c r="L5" s="1065" t="s">
        <v>8</v>
      </c>
    </row>
    <row r="6" spans="1:12" ht="37.5" x14ac:dyDescent="0.25">
      <c r="A6" s="1058"/>
      <c r="B6" s="1061"/>
      <c r="C6" s="15" t="s">
        <v>9</v>
      </c>
      <c r="D6" s="15" t="s">
        <v>10</v>
      </c>
      <c r="E6" s="15" t="s">
        <v>11</v>
      </c>
      <c r="F6" s="15" t="s">
        <v>12</v>
      </c>
      <c r="G6" s="15" t="s">
        <v>13</v>
      </c>
      <c r="H6" s="15" t="s">
        <v>14</v>
      </c>
      <c r="I6" s="15" t="s">
        <v>15</v>
      </c>
      <c r="J6" s="15" t="s">
        <v>16</v>
      </c>
      <c r="K6" s="1064"/>
      <c r="L6" s="1066"/>
    </row>
    <row r="7" spans="1:12"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19">
        <f>SUM(C9:C81)</f>
        <v>263344814</v>
      </c>
      <c r="D8" s="19">
        <f t="shared" ref="D8:J8" si="0">SUM(D9:D81)</f>
        <v>374159570.24000007</v>
      </c>
      <c r="E8" s="19">
        <f t="shared" si="0"/>
        <v>374159570.24000007</v>
      </c>
      <c r="F8" s="19">
        <f t="shared" si="0"/>
        <v>320598616.19</v>
      </c>
      <c r="G8" s="19">
        <f t="shared" si="0"/>
        <v>52353656.829999983</v>
      </c>
      <c r="H8" s="19">
        <f t="shared" si="0"/>
        <v>320598616.19</v>
      </c>
      <c r="I8" s="19">
        <f t="shared" si="0"/>
        <v>320598616.19</v>
      </c>
      <c r="J8" s="19">
        <f t="shared" si="0"/>
        <v>372952273.02000004</v>
      </c>
      <c r="K8" s="38" t="str">
        <f>IFERROR((('[6]IAT ver 10.0'!#REF!/'[6]IAT ver 10.0'!#REF!)*100), "-")</f>
        <v>-</v>
      </c>
      <c r="L8" s="181"/>
    </row>
    <row r="9" spans="1:12" ht="204" customHeight="1" thickTop="1" x14ac:dyDescent="0.25">
      <c r="A9" s="182" t="s">
        <v>1911</v>
      </c>
      <c r="B9" s="183" t="s">
        <v>1912</v>
      </c>
      <c r="C9" s="184">
        <v>2000000</v>
      </c>
      <c r="D9" s="184">
        <v>1960243.05</v>
      </c>
      <c r="E9" s="184">
        <v>1960243.05</v>
      </c>
      <c r="F9" s="184">
        <v>1960243.05</v>
      </c>
      <c r="G9" s="184">
        <v>0</v>
      </c>
      <c r="H9" s="184">
        <v>1960243.05</v>
      </c>
      <c r="I9" s="184">
        <v>1960243.05</v>
      </c>
      <c r="J9" s="185">
        <f>F9+G9</f>
        <v>1960243.05</v>
      </c>
      <c r="K9" s="186">
        <v>1</v>
      </c>
      <c r="L9" s="187" t="s">
        <v>1913</v>
      </c>
    </row>
    <row r="10" spans="1:12" ht="183.75" customHeight="1" x14ac:dyDescent="0.25">
      <c r="A10" s="90" t="s">
        <v>1914</v>
      </c>
      <c r="B10" s="91" t="s">
        <v>1915</v>
      </c>
      <c r="C10" s="92">
        <v>500000</v>
      </c>
      <c r="D10" s="92">
        <v>388713.22</v>
      </c>
      <c r="E10" s="92">
        <v>388713.22</v>
      </c>
      <c r="F10" s="92">
        <v>0</v>
      </c>
      <c r="G10" s="92">
        <v>388713.22</v>
      </c>
      <c r="H10" s="92">
        <v>0</v>
      </c>
      <c r="I10" s="92">
        <v>0</v>
      </c>
      <c r="J10" s="185">
        <f t="shared" ref="J10:J73" si="1">F10+G10</f>
        <v>388713.22</v>
      </c>
      <c r="K10" s="188">
        <v>1</v>
      </c>
      <c r="L10" s="187" t="s">
        <v>1916</v>
      </c>
    </row>
    <row r="11" spans="1:12" ht="166.5" customHeight="1" x14ac:dyDescent="0.25">
      <c r="A11" s="90" t="s">
        <v>1917</v>
      </c>
      <c r="B11" s="91" t="s">
        <v>1918</v>
      </c>
      <c r="C11" s="92">
        <v>20000</v>
      </c>
      <c r="D11" s="92">
        <v>0</v>
      </c>
      <c r="E11" s="92">
        <v>0</v>
      </c>
      <c r="F11" s="92">
        <v>0</v>
      </c>
      <c r="G11" s="92">
        <v>0</v>
      </c>
      <c r="H11" s="92">
        <v>0</v>
      </c>
      <c r="I11" s="92">
        <v>0</v>
      </c>
      <c r="J11" s="185">
        <f t="shared" si="1"/>
        <v>0</v>
      </c>
      <c r="K11" s="188" t="s">
        <v>400</v>
      </c>
      <c r="L11" s="187" t="s">
        <v>1919</v>
      </c>
    </row>
    <row r="12" spans="1:12" ht="183" customHeight="1" x14ac:dyDescent="0.25">
      <c r="A12" s="90" t="s">
        <v>1920</v>
      </c>
      <c r="B12" s="91" t="s">
        <v>1921</v>
      </c>
      <c r="C12" s="92">
        <v>139200</v>
      </c>
      <c r="D12" s="92">
        <v>0</v>
      </c>
      <c r="E12" s="92">
        <v>0</v>
      </c>
      <c r="F12" s="92">
        <v>0</v>
      </c>
      <c r="G12" s="92">
        <v>0</v>
      </c>
      <c r="H12" s="92">
        <v>0</v>
      </c>
      <c r="I12" s="92">
        <v>0</v>
      </c>
      <c r="J12" s="185">
        <f t="shared" si="1"/>
        <v>0</v>
      </c>
      <c r="K12" s="188" t="s">
        <v>400</v>
      </c>
      <c r="L12" s="187" t="s">
        <v>1922</v>
      </c>
    </row>
    <row r="13" spans="1:12" ht="163.5" customHeight="1" x14ac:dyDescent="0.25">
      <c r="A13" s="90" t="s">
        <v>1923</v>
      </c>
      <c r="B13" s="91" t="s">
        <v>1924</v>
      </c>
      <c r="C13" s="92">
        <v>600000</v>
      </c>
      <c r="D13" s="92">
        <v>0</v>
      </c>
      <c r="E13" s="92">
        <v>0</v>
      </c>
      <c r="F13" s="92">
        <v>0</v>
      </c>
      <c r="G13" s="92">
        <v>0</v>
      </c>
      <c r="H13" s="92">
        <v>0</v>
      </c>
      <c r="I13" s="92">
        <v>0</v>
      </c>
      <c r="J13" s="185">
        <f t="shared" si="1"/>
        <v>0</v>
      </c>
      <c r="K13" s="188" t="s">
        <v>400</v>
      </c>
      <c r="L13" s="187" t="s">
        <v>1925</v>
      </c>
    </row>
    <row r="14" spans="1:12" ht="160.5" customHeight="1" x14ac:dyDescent="0.25">
      <c r="A14" s="90" t="s">
        <v>1926</v>
      </c>
      <c r="B14" s="91" t="s">
        <v>1927</v>
      </c>
      <c r="C14" s="92">
        <v>150000</v>
      </c>
      <c r="D14" s="92">
        <v>0</v>
      </c>
      <c r="E14" s="92">
        <v>0</v>
      </c>
      <c r="F14" s="92">
        <v>0</v>
      </c>
      <c r="G14" s="92">
        <v>0</v>
      </c>
      <c r="H14" s="92">
        <v>0</v>
      </c>
      <c r="I14" s="92">
        <v>0</v>
      </c>
      <c r="J14" s="185">
        <f t="shared" si="1"/>
        <v>0</v>
      </c>
      <c r="K14" s="188" t="s">
        <v>400</v>
      </c>
      <c r="L14" s="187" t="s">
        <v>1928</v>
      </c>
    </row>
    <row r="15" spans="1:12" ht="160.5" customHeight="1" x14ac:dyDescent="0.25">
      <c r="A15" s="90" t="s">
        <v>1929</v>
      </c>
      <c r="B15" s="91" t="s">
        <v>1930</v>
      </c>
      <c r="C15" s="92">
        <v>300000</v>
      </c>
      <c r="D15" s="92">
        <v>0</v>
      </c>
      <c r="E15" s="92">
        <v>0</v>
      </c>
      <c r="F15" s="92">
        <v>0</v>
      </c>
      <c r="G15" s="92">
        <v>0</v>
      </c>
      <c r="H15" s="92">
        <v>0</v>
      </c>
      <c r="I15" s="92">
        <v>0</v>
      </c>
      <c r="J15" s="185">
        <f t="shared" si="1"/>
        <v>0</v>
      </c>
      <c r="K15" s="188" t="s">
        <v>400</v>
      </c>
      <c r="L15" s="187" t="s">
        <v>1931</v>
      </c>
    </row>
    <row r="16" spans="1:12" ht="160.5" customHeight="1" x14ac:dyDescent="0.25">
      <c r="A16" s="90" t="s">
        <v>1932</v>
      </c>
      <c r="B16" s="91" t="s">
        <v>1933</v>
      </c>
      <c r="C16" s="92">
        <v>2600000</v>
      </c>
      <c r="D16" s="92">
        <v>0</v>
      </c>
      <c r="E16" s="92">
        <v>0</v>
      </c>
      <c r="F16" s="92">
        <v>0</v>
      </c>
      <c r="G16" s="92">
        <v>0</v>
      </c>
      <c r="H16" s="92">
        <v>0</v>
      </c>
      <c r="I16" s="92">
        <v>0</v>
      </c>
      <c r="J16" s="185">
        <f t="shared" si="1"/>
        <v>0</v>
      </c>
      <c r="K16" s="188" t="s">
        <v>400</v>
      </c>
      <c r="L16" s="187" t="s">
        <v>1934</v>
      </c>
    </row>
    <row r="17" spans="1:12" ht="159.75" customHeight="1" x14ac:dyDescent="0.25">
      <c r="A17" s="90" t="s">
        <v>1935</v>
      </c>
      <c r="B17" s="91" t="s">
        <v>1936</v>
      </c>
      <c r="C17" s="92">
        <v>3000000</v>
      </c>
      <c r="D17" s="92">
        <v>2933108.66</v>
      </c>
      <c r="E17" s="92">
        <v>2933108.66</v>
      </c>
      <c r="F17" s="92">
        <v>2933108.66</v>
      </c>
      <c r="G17" s="92">
        <v>0</v>
      </c>
      <c r="H17" s="92">
        <v>2933108.66</v>
      </c>
      <c r="I17" s="92">
        <v>2933108.66</v>
      </c>
      <c r="J17" s="185">
        <f t="shared" si="1"/>
        <v>2933108.66</v>
      </c>
      <c r="K17" s="188">
        <v>1</v>
      </c>
      <c r="L17" s="187" t="s">
        <v>1937</v>
      </c>
    </row>
    <row r="18" spans="1:12" ht="159.75" customHeight="1" x14ac:dyDescent="0.25">
      <c r="A18" s="90" t="s">
        <v>1938</v>
      </c>
      <c r="B18" s="91" t="s">
        <v>1939</v>
      </c>
      <c r="C18" s="92">
        <v>600000</v>
      </c>
      <c r="D18" s="92">
        <v>0</v>
      </c>
      <c r="E18" s="92">
        <v>0</v>
      </c>
      <c r="F18" s="92">
        <v>0</v>
      </c>
      <c r="G18" s="92">
        <v>0</v>
      </c>
      <c r="H18" s="92">
        <v>0</v>
      </c>
      <c r="I18" s="92">
        <v>0</v>
      </c>
      <c r="J18" s="185">
        <f t="shared" si="1"/>
        <v>0</v>
      </c>
      <c r="K18" s="188" t="s">
        <v>400</v>
      </c>
      <c r="L18" s="187" t="s">
        <v>1940</v>
      </c>
    </row>
    <row r="19" spans="1:12" ht="159.75" customHeight="1" x14ac:dyDescent="0.25">
      <c r="A19" s="90" t="s">
        <v>1941</v>
      </c>
      <c r="B19" s="91" t="s">
        <v>1942</v>
      </c>
      <c r="C19" s="92">
        <v>2250000</v>
      </c>
      <c r="D19" s="92">
        <v>0</v>
      </c>
      <c r="E19" s="92">
        <v>0</v>
      </c>
      <c r="F19" s="92">
        <v>0</v>
      </c>
      <c r="G19" s="92">
        <v>0</v>
      </c>
      <c r="H19" s="92">
        <v>0</v>
      </c>
      <c r="I19" s="92">
        <v>0</v>
      </c>
      <c r="J19" s="185">
        <f t="shared" si="1"/>
        <v>0</v>
      </c>
      <c r="K19" s="188" t="s">
        <v>400</v>
      </c>
      <c r="L19" s="187" t="s">
        <v>1943</v>
      </c>
    </row>
    <row r="20" spans="1:12" ht="159.75" customHeight="1" x14ac:dyDescent="0.25">
      <c r="A20" s="90" t="s">
        <v>1944</v>
      </c>
      <c r="B20" s="91" t="s">
        <v>1945</v>
      </c>
      <c r="C20" s="92">
        <v>1150000</v>
      </c>
      <c r="D20" s="92">
        <v>498931.92</v>
      </c>
      <c r="E20" s="92">
        <v>498931.92</v>
      </c>
      <c r="F20" s="92">
        <v>498931.91</v>
      </c>
      <c r="G20" s="92">
        <v>0.01</v>
      </c>
      <c r="H20" s="92">
        <v>498931.91</v>
      </c>
      <c r="I20" s="92">
        <v>498931.91</v>
      </c>
      <c r="J20" s="185">
        <f t="shared" si="1"/>
        <v>498931.92</v>
      </c>
      <c r="K20" s="188">
        <v>1</v>
      </c>
      <c r="L20" s="187" t="s">
        <v>1946</v>
      </c>
    </row>
    <row r="21" spans="1:12" ht="159.75" customHeight="1" x14ac:dyDescent="0.25">
      <c r="A21" s="90" t="s">
        <v>1947</v>
      </c>
      <c r="B21" s="91" t="s">
        <v>1948</v>
      </c>
      <c r="C21" s="92">
        <v>300000</v>
      </c>
      <c r="D21" s="92">
        <v>134865.10999999999</v>
      </c>
      <c r="E21" s="92">
        <v>134865.10999999999</v>
      </c>
      <c r="F21" s="92">
        <v>134865.10999999999</v>
      </c>
      <c r="G21" s="92">
        <v>0</v>
      </c>
      <c r="H21" s="92">
        <v>134865.10999999999</v>
      </c>
      <c r="I21" s="92">
        <v>134865.10999999999</v>
      </c>
      <c r="J21" s="185">
        <f t="shared" si="1"/>
        <v>134865.10999999999</v>
      </c>
      <c r="K21" s="188">
        <v>1</v>
      </c>
      <c r="L21" s="187" t="s">
        <v>1949</v>
      </c>
    </row>
    <row r="22" spans="1:12" ht="159.75" customHeight="1" x14ac:dyDescent="0.25">
      <c r="A22" s="90" t="s">
        <v>1950</v>
      </c>
      <c r="B22" s="91" t="s">
        <v>1951</v>
      </c>
      <c r="C22" s="92">
        <v>2000000</v>
      </c>
      <c r="D22" s="92">
        <v>0</v>
      </c>
      <c r="E22" s="92">
        <v>0</v>
      </c>
      <c r="F22" s="92">
        <v>0</v>
      </c>
      <c r="G22" s="92">
        <v>0</v>
      </c>
      <c r="H22" s="92">
        <v>0</v>
      </c>
      <c r="I22" s="92">
        <v>0</v>
      </c>
      <c r="J22" s="185">
        <f t="shared" si="1"/>
        <v>0</v>
      </c>
      <c r="K22" s="188" t="s">
        <v>400</v>
      </c>
      <c r="L22" s="187" t="s">
        <v>1952</v>
      </c>
    </row>
    <row r="23" spans="1:12" ht="159.75" customHeight="1" x14ac:dyDescent="0.25">
      <c r="A23" s="90" t="s">
        <v>1953</v>
      </c>
      <c r="B23" s="91" t="s">
        <v>1954</v>
      </c>
      <c r="C23" s="92">
        <v>2000000</v>
      </c>
      <c r="D23" s="92">
        <v>293008.87</v>
      </c>
      <c r="E23" s="92">
        <v>293008.87</v>
      </c>
      <c r="F23" s="92">
        <v>0</v>
      </c>
      <c r="G23" s="92">
        <v>293008.87</v>
      </c>
      <c r="H23" s="92">
        <v>0</v>
      </c>
      <c r="I23" s="92">
        <v>0</v>
      </c>
      <c r="J23" s="185">
        <f t="shared" si="1"/>
        <v>293008.87</v>
      </c>
      <c r="K23" s="188">
        <v>1</v>
      </c>
      <c r="L23" s="187" t="s">
        <v>1955</v>
      </c>
    </row>
    <row r="24" spans="1:12" ht="159.75" customHeight="1" x14ac:dyDescent="0.25">
      <c r="A24" s="90" t="s">
        <v>1956</v>
      </c>
      <c r="B24" s="91" t="s">
        <v>1957</v>
      </c>
      <c r="C24" s="92">
        <v>10000</v>
      </c>
      <c r="D24" s="92">
        <v>0</v>
      </c>
      <c r="E24" s="92">
        <v>0</v>
      </c>
      <c r="F24" s="92">
        <v>0</v>
      </c>
      <c r="G24" s="92">
        <v>0</v>
      </c>
      <c r="H24" s="92">
        <v>0</v>
      </c>
      <c r="I24" s="92">
        <v>0</v>
      </c>
      <c r="J24" s="185">
        <f t="shared" si="1"/>
        <v>0</v>
      </c>
      <c r="K24" s="188" t="s">
        <v>400</v>
      </c>
      <c r="L24" s="187" t="s">
        <v>1958</v>
      </c>
    </row>
    <row r="25" spans="1:12" ht="159.75" customHeight="1" x14ac:dyDescent="0.25">
      <c r="A25" s="90" t="s">
        <v>1959</v>
      </c>
      <c r="B25" s="91" t="s">
        <v>1960</v>
      </c>
      <c r="C25" s="92">
        <v>400000</v>
      </c>
      <c r="D25" s="92">
        <v>0</v>
      </c>
      <c r="E25" s="92">
        <v>0</v>
      </c>
      <c r="F25" s="92">
        <v>0</v>
      </c>
      <c r="G25" s="92">
        <v>0</v>
      </c>
      <c r="H25" s="92">
        <v>0</v>
      </c>
      <c r="I25" s="92">
        <v>0</v>
      </c>
      <c r="J25" s="185">
        <f t="shared" si="1"/>
        <v>0</v>
      </c>
      <c r="K25" s="188" t="s">
        <v>400</v>
      </c>
      <c r="L25" s="187" t="s">
        <v>1961</v>
      </c>
    </row>
    <row r="26" spans="1:12" ht="159.75" customHeight="1" x14ac:dyDescent="0.25">
      <c r="A26" s="90" t="s">
        <v>1962</v>
      </c>
      <c r="B26" s="91" t="s">
        <v>1963</v>
      </c>
      <c r="C26" s="92">
        <v>38000</v>
      </c>
      <c r="D26" s="92">
        <v>37914.6</v>
      </c>
      <c r="E26" s="92">
        <v>37914.6</v>
      </c>
      <c r="F26" s="92">
        <v>0</v>
      </c>
      <c r="G26" s="92">
        <v>37914.6</v>
      </c>
      <c r="H26" s="92">
        <v>0</v>
      </c>
      <c r="I26" s="92">
        <v>0</v>
      </c>
      <c r="J26" s="185">
        <f t="shared" si="1"/>
        <v>37914.6</v>
      </c>
      <c r="K26" s="188">
        <v>1</v>
      </c>
      <c r="L26" s="187" t="s">
        <v>1964</v>
      </c>
    </row>
    <row r="27" spans="1:12" ht="159.75" customHeight="1" x14ac:dyDescent="0.25">
      <c r="A27" s="90" t="s">
        <v>1965</v>
      </c>
      <c r="B27" s="91" t="s">
        <v>1966</v>
      </c>
      <c r="C27" s="92">
        <v>20000</v>
      </c>
      <c r="D27" s="92">
        <v>0</v>
      </c>
      <c r="E27" s="92">
        <v>0</v>
      </c>
      <c r="F27" s="92">
        <v>0</v>
      </c>
      <c r="G27" s="92">
        <v>0</v>
      </c>
      <c r="H27" s="92">
        <v>0</v>
      </c>
      <c r="I27" s="92">
        <v>0</v>
      </c>
      <c r="J27" s="185">
        <f t="shared" si="1"/>
        <v>0</v>
      </c>
      <c r="K27" s="188" t="s">
        <v>400</v>
      </c>
      <c r="L27" s="187" t="s">
        <v>1967</v>
      </c>
    </row>
    <row r="28" spans="1:12" ht="159.75" customHeight="1" x14ac:dyDescent="0.25">
      <c r="A28" s="90" t="s">
        <v>1968</v>
      </c>
      <c r="B28" s="91" t="s">
        <v>1969</v>
      </c>
      <c r="C28" s="92">
        <v>150000</v>
      </c>
      <c r="D28" s="92">
        <v>148968.35999999999</v>
      </c>
      <c r="E28" s="92">
        <v>148968.35999999999</v>
      </c>
      <c r="F28" s="92">
        <v>148968.35999999999</v>
      </c>
      <c r="G28" s="92">
        <v>0</v>
      </c>
      <c r="H28" s="92">
        <v>148968.35999999999</v>
      </c>
      <c r="I28" s="92">
        <v>148968.35999999999</v>
      </c>
      <c r="J28" s="185">
        <f t="shared" si="1"/>
        <v>148968.35999999999</v>
      </c>
      <c r="K28" s="188">
        <v>1</v>
      </c>
      <c r="L28" s="187" t="s">
        <v>1970</v>
      </c>
    </row>
    <row r="29" spans="1:12" ht="159.75" customHeight="1" x14ac:dyDescent="0.25">
      <c r="A29" s="90" t="s">
        <v>1971</v>
      </c>
      <c r="B29" s="91" t="s">
        <v>1972</v>
      </c>
      <c r="C29" s="92">
        <v>15000</v>
      </c>
      <c r="D29" s="92">
        <v>2672.64</v>
      </c>
      <c r="E29" s="92">
        <v>2672.64</v>
      </c>
      <c r="F29" s="92">
        <v>0</v>
      </c>
      <c r="G29" s="92">
        <v>2672.64</v>
      </c>
      <c r="H29" s="92">
        <v>0</v>
      </c>
      <c r="I29" s="92">
        <v>0</v>
      </c>
      <c r="J29" s="185">
        <f t="shared" si="1"/>
        <v>2672.64</v>
      </c>
      <c r="K29" s="188">
        <v>1</v>
      </c>
      <c r="L29" s="187" t="s">
        <v>1973</v>
      </c>
    </row>
    <row r="30" spans="1:12" ht="159.75" customHeight="1" x14ac:dyDescent="0.25">
      <c r="A30" s="90" t="s">
        <v>1974</v>
      </c>
      <c r="B30" s="91" t="s">
        <v>1975</v>
      </c>
      <c r="C30" s="92">
        <v>5000</v>
      </c>
      <c r="D30" s="92">
        <v>0</v>
      </c>
      <c r="E30" s="92">
        <v>0</v>
      </c>
      <c r="F30" s="92">
        <v>0</v>
      </c>
      <c r="G30" s="92">
        <v>0</v>
      </c>
      <c r="H30" s="92">
        <v>0</v>
      </c>
      <c r="I30" s="92">
        <v>0</v>
      </c>
      <c r="J30" s="185">
        <f t="shared" si="1"/>
        <v>0</v>
      </c>
      <c r="K30" s="188" t="s">
        <v>400</v>
      </c>
      <c r="L30" s="187" t="s">
        <v>1976</v>
      </c>
    </row>
    <row r="31" spans="1:12" ht="159.75" customHeight="1" x14ac:dyDescent="0.25">
      <c r="A31" s="90" t="s">
        <v>1977</v>
      </c>
      <c r="B31" s="91" t="s">
        <v>1978</v>
      </c>
      <c r="C31" s="92">
        <v>100000</v>
      </c>
      <c r="D31" s="92">
        <v>36944.839999999997</v>
      </c>
      <c r="E31" s="92">
        <v>36944.839999999997</v>
      </c>
      <c r="F31" s="92">
        <v>0</v>
      </c>
      <c r="G31" s="92">
        <v>36944.839999999997</v>
      </c>
      <c r="H31" s="92">
        <v>0</v>
      </c>
      <c r="I31" s="92">
        <v>0</v>
      </c>
      <c r="J31" s="185">
        <f t="shared" si="1"/>
        <v>36944.839999999997</v>
      </c>
      <c r="K31" s="188">
        <v>1</v>
      </c>
      <c r="L31" s="187" t="s">
        <v>1979</v>
      </c>
    </row>
    <row r="32" spans="1:12" ht="159.75" customHeight="1" x14ac:dyDescent="0.25">
      <c r="A32" s="90" t="s">
        <v>1980</v>
      </c>
      <c r="B32" s="91" t="s">
        <v>1981</v>
      </c>
      <c r="C32" s="92">
        <v>150000</v>
      </c>
      <c r="D32" s="92">
        <v>0</v>
      </c>
      <c r="E32" s="92">
        <v>0</v>
      </c>
      <c r="F32" s="92">
        <v>0</v>
      </c>
      <c r="G32" s="92">
        <v>0</v>
      </c>
      <c r="H32" s="92">
        <v>0</v>
      </c>
      <c r="I32" s="92">
        <v>0</v>
      </c>
      <c r="J32" s="185">
        <f t="shared" si="1"/>
        <v>0</v>
      </c>
      <c r="K32" s="188" t="s">
        <v>400</v>
      </c>
      <c r="L32" s="187" t="s">
        <v>1982</v>
      </c>
    </row>
    <row r="33" spans="1:12" ht="159.75" customHeight="1" x14ac:dyDescent="0.25">
      <c r="A33" s="90" t="s">
        <v>1983</v>
      </c>
      <c r="B33" s="91" t="s">
        <v>1984</v>
      </c>
      <c r="C33" s="92">
        <v>800000</v>
      </c>
      <c r="D33" s="92">
        <v>0</v>
      </c>
      <c r="E33" s="92">
        <v>0</v>
      </c>
      <c r="F33" s="92">
        <v>0</v>
      </c>
      <c r="G33" s="92">
        <v>0</v>
      </c>
      <c r="H33" s="92">
        <v>0</v>
      </c>
      <c r="I33" s="92">
        <v>0</v>
      </c>
      <c r="J33" s="185">
        <f t="shared" si="1"/>
        <v>0</v>
      </c>
      <c r="K33" s="188" t="s">
        <v>400</v>
      </c>
      <c r="L33" s="187" t="s">
        <v>1985</v>
      </c>
    </row>
    <row r="34" spans="1:12" ht="159.75" customHeight="1" x14ac:dyDescent="0.25">
      <c r="A34" s="90" t="s">
        <v>1986</v>
      </c>
      <c r="B34" s="91" t="s">
        <v>1987</v>
      </c>
      <c r="C34" s="92">
        <v>20000000</v>
      </c>
      <c r="D34" s="92">
        <v>0</v>
      </c>
      <c r="E34" s="92">
        <v>0</v>
      </c>
      <c r="F34" s="92">
        <v>0</v>
      </c>
      <c r="G34" s="92">
        <v>0</v>
      </c>
      <c r="H34" s="92">
        <v>0</v>
      </c>
      <c r="I34" s="92">
        <v>0</v>
      </c>
      <c r="J34" s="185">
        <f t="shared" si="1"/>
        <v>0</v>
      </c>
      <c r="K34" s="188" t="s">
        <v>400</v>
      </c>
      <c r="L34" s="187" t="s">
        <v>1988</v>
      </c>
    </row>
    <row r="35" spans="1:12" ht="159.75" customHeight="1" x14ac:dyDescent="0.25">
      <c r="A35" s="189" t="s">
        <v>1989</v>
      </c>
      <c r="B35" s="91" t="s">
        <v>1990</v>
      </c>
      <c r="C35" s="92">
        <v>150000</v>
      </c>
      <c r="D35" s="92">
        <v>1200000</v>
      </c>
      <c r="E35" s="92">
        <v>1200000</v>
      </c>
      <c r="F35" s="92">
        <v>1177583.19</v>
      </c>
      <c r="G35" s="92">
        <v>0</v>
      </c>
      <c r="H35" s="92">
        <v>1177583.19</v>
      </c>
      <c r="I35" s="92">
        <v>1177583.19</v>
      </c>
      <c r="J35" s="185">
        <f t="shared" si="1"/>
        <v>1177583.19</v>
      </c>
      <c r="K35" s="190">
        <v>0.98129999999999995</v>
      </c>
      <c r="L35" s="187" t="s">
        <v>1991</v>
      </c>
    </row>
    <row r="36" spans="1:12" ht="159.75" customHeight="1" x14ac:dyDescent="0.25">
      <c r="A36" s="189" t="s">
        <v>1992</v>
      </c>
      <c r="B36" s="91" t="s">
        <v>1993</v>
      </c>
      <c r="C36" s="92">
        <v>300000</v>
      </c>
      <c r="D36" s="92">
        <v>600000</v>
      </c>
      <c r="E36" s="92">
        <v>600000</v>
      </c>
      <c r="F36" s="92">
        <v>578455.53</v>
      </c>
      <c r="G36" s="92">
        <v>0</v>
      </c>
      <c r="H36" s="92">
        <v>578455.53</v>
      </c>
      <c r="I36" s="92">
        <v>578455.53</v>
      </c>
      <c r="J36" s="185">
        <f t="shared" si="1"/>
        <v>578455.53</v>
      </c>
      <c r="K36" s="190" t="s">
        <v>1994</v>
      </c>
      <c r="L36" s="187" t="s">
        <v>1995</v>
      </c>
    </row>
    <row r="37" spans="1:12" ht="159.75" customHeight="1" x14ac:dyDescent="0.25">
      <c r="A37" s="191" t="s">
        <v>1996</v>
      </c>
      <c r="B37" s="91" t="s">
        <v>1997</v>
      </c>
      <c r="C37" s="192">
        <v>10000</v>
      </c>
      <c r="D37" s="192">
        <v>9129.2000000000007</v>
      </c>
      <c r="E37" s="192">
        <v>9129.2000000000007</v>
      </c>
      <c r="F37" s="192">
        <v>0</v>
      </c>
      <c r="G37" s="192">
        <v>9129.2000000000007</v>
      </c>
      <c r="H37" s="192">
        <v>0</v>
      </c>
      <c r="I37" s="192">
        <v>0</v>
      </c>
      <c r="J37" s="185">
        <f t="shared" si="1"/>
        <v>9129.2000000000007</v>
      </c>
      <c r="K37" s="188">
        <v>1</v>
      </c>
      <c r="L37" s="187" t="s">
        <v>1998</v>
      </c>
    </row>
    <row r="38" spans="1:12" ht="159.75" customHeight="1" x14ac:dyDescent="0.25">
      <c r="A38" s="193" t="s">
        <v>1999</v>
      </c>
      <c r="B38" s="194" t="s">
        <v>2000</v>
      </c>
      <c r="C38" s="195">
        <v>150000</v>
      </c>
      <c r="D38" s="195">
        <v>400000</v>
      </c>
      <c r="E38" s="195">
        <v>400000</v>
      </c>
      <c r="F38" s="195">
        <v>395978.76</v>
      </c>
      <c r="G38" s="195">
        <v>0</v>
      </c>
      <c r="H38" s="195">
        <v>395978.76</v>
      </c>
      <c r="I38" s="195">
        <v>395978.76</v>
      </c>
      <c r="J38" s="185">
        <f t="shared" si="1"/>
        <v>395978.76</v>
      </c>
      <c r="K38" s="196">
        <v>0.99</v>
      </c>
      <c r="L38" s="197" t="s">
        <v>2001</v>
      </c>
    </row>
    <row r="39" spans="1:12" ht="159.75" customHeight="1" x14ac:dyDescent="0.25">
      <c r="A39" s="191" t="s">
        <v>2002</v>
      </c>
      <c r="B39" s="91" t="s">
        <v>2003</v>
      </c>
      <c r="C39" s="192">
        <v>12257641</v>
      </c>
      <c r="D39" s="192">
        <v>0</v>
      </c>
      <c r="E39" s="192">
        <v>0</v>
      </c>
      <c r="F39" s="192">
        <v>0</v>
      </c>
      <c r="G39" s="192">
        <v>0</v>
      </c>
      <c r="H39" s="192">
        <v>0</v>
      </c>
      <c r="I39" s="192">
        <v>0</v>
      </c>
      <c r="J39" s="185">
        <f t="shared" si="1"/>
        <v>0</v>
      </c>
      <c r="K39" s="198" t="s">
        <v>400</v>
      </c>
      <c r="L39" s="187" t="s">
        <v>2004</v>
      </c>
    </row>
    <row r="40" spans="1:12" ht="159.75" customHeight="1" x14ac:dyDescent="0.25">
      <c r="A40" s="191" t="s">
        <v>2005</v>
      </c>
      <c r="B40" s="91" t="s">
        <v>2006</v>
      </c>
      <c r="C40" s="192">
        <v>4300000</v>
      </c>
      <c r="D40" s="192">
        <v>0</v>
      </c>
      <c r="E40" s="192">
        <v>0</v>
      </c>
      <c r="F40" s="192">
        <v>0</v>
      </c>
      <c r="G40" s="192">
        <v>0</v>
      </c>
      <c r="H40" s="192">
        <v>0</v>
      </c>
      <c r="I40" s="192">
        <v>0</v>
      </c>
      <c r="J40" s="185">
        <f t="shared" si="1"/>
        <v>0</v>
      </c>
      <c r="K40" s="198" t="s">
        <v>400</v>
      </c>
      <c r="L40" s="187" t="s">
        <v>2007</v>
      </c>
    </row>
    <row r="41" spans="1:12" ht="159.75" customHeight="1" x14ac:dyDescent="0.25">
      <c r="A41" s="191" t="s">
        <v>2008</v>
      </c>
      <c r="B41" s="91" t="s">
        <v>2009</v>
      </c>
      <c r="C41" s="192">
        <v>3000000</v>
      </c>
      <c r="D41" s="192">
        <v>0</v>
      </c>
      <c r="E41" s="192">
        <v>0</v>
      </c>
      <c r="F41" s="192">
        <v>0</v>
      </c>
      <c r="G41" s="192">
        <v>0</v>
      </c>
      <c r="H41" s="192">
        <v>0</v>
      </c>
      <c r="I41" s="192">
        <v>0</v>
      </c>
      <c r="J41" s="185">
        <f>F41+G41</f>
        <v>0</v>
      </c>
      <c r="K41" s="198" t="s">
        <v>400</v>
      </c>
      <c r="L41" s="187" t="s">
        <v>2010</v>
      </c>
    </row>
    <row r="42" spans="1:12" ht="159.75" customHeight="1" x14ac:dyDescent="0.25">
      <c r="A42" s="191" t="s">
        <v>2011</v>
      </c>
      <c r="B42" s="91" t="s">
        <v>2012</v>
      </c>
      <c r="C42" s="192">
        <v>6000000</v>
      </c>
      <c r="D42" s="192">
        <v>0</v>
      </c>
      <c r="E42" s="192">
        <v>0</v>
      </c>
      <c r="F42" s="192">
        <v>0</v>
      </c>
      <c r="G42" s="192">
        <v>0</v>
      </c>
      <c r="H42" s="192">
        <v>0</v>
      </c>
      <c r="I42" s="192">
        <v>0</v>
      </c>
      <c r="J42" s="185">
        <f t="shared" si="1"/>
        <v>0</v>
      </c>
      <c r="K42" s="198" t="s">
        <v>400</v>
      </c>
      <c r="L42" s="187" t="s">
        <v>2013</v>
      </c>
    </row>
    <row r="43" spans="1:12" ht="157.5" x14ac:dyDescent="0.25">
      <c r="A43" s="191" t="s">
        <v>2014</v>
      </c>
      <c r="B43" s="91" t="s">
        <v>2015</v>
      </c>
      <c r="C43" s="192">
        <v>4000000</v>
      </c>
      <c r="D43" s="192">
        <v>0</v>
      </c>
      <c r="E43" s="192">
        <v>0</v>
      </c>
      <c r="F43" s="192">
        <v>0</v>
      </c>
      <c r="G43" s="192">
        <v>0</v>
      </c>
      <c r="H43" s="192">
        <v>0</v>
      </c>
      <c r="I43" s="192">
        <v>0</v>
      </c>
      <c r="J43" s="185">
        <f t="shared" si="1"/>
        <v>0</v>
      </c>
      <c r="K43" s="198" t="s">
        <v>400</v>
      </c>
      <c r="L43" s="187" t="s">
        <v>2016</v>
      </c>
    </row>
    <row r="44" spans="1:12" ht="180.75" customHeight="1" x14ac:dyDescent="0.25">
      <c r="A44" s="191" t="s">
        <v>2017</v>
      </c>
      <c r="B44" s="91" t="s">
        <v>2018</v>
      </c>
      <c r="C44" s="192">
        <v>500000</v>
      </c>
      <c r="D44" s="192">
        <v>0</v>
      </c>
      <c r="E44" s="192">
        <v>0</v>
      </c>
      <c r="F44" s="192">
        <v>0</v>
      </c>
      <c r="G44" s="192">
        <v>0</v>
      </c>
      <c r="H44" s="192">
        <v>0</v>
      </c>
      <c r="I44" s="192">
        <v>0</v>
      </c>
      <c r="J44" s="185">
        <f t="shared" si="1"/>
        <v>0</v>
      </c>
      <c r="K44" s="198" t="s">
        <v>400</v>
      </c>
      <c r="L44" s="187" t="s">
        <v>2019</v>
      </c>
    </row>
    <row r="45" spans="1:12" ht="180.75" customHeight="1" x14ac:dyDescent="0.25">
      <c r="A45" s="191" t="s">
        <v>2020</v>
      </c>
      <c r="B45" s="91" t="s">
        <v>2021</v>
      </c>
      <c r="C45" s="192">
        <v>20000</v>
      </c>
      <c r="D45" s="192">
        <v>0</v>
      </c>
      <c r="E45" s="192">
        <v>0</v>
      </c>
      <c r="F45" s="192">
        <v>0</v>
      </c>
      <c r="G45" s="192">
        <v>0</v>
      </c>
      <c r="H45" s="192">
        <v>0</v>
      </c>
      <c r="I45" s="192">
        <v>0</v>
      </c>
      <c r="J45" s="185">
        <f t="shared" si="1"/>
        <v>0</v>
      </c>
      <c r="K45" s="198" t="s">
        <v>400</v>
      </c>
      <c r="L45" s="187" t="s">
        <v>2022</v>
      </c>
    </row>
    <row r="46" spans="1:12" ht="180.75" customHeight="1" x14ac:dyDescent="0.25">
      <c r="A46" s="191" t="s">
        <v>2023</v>
      </c>
      <c r="B46" s="91" t="s">
        <v>2024</v>
      </c>
      <c r="C46" s="192">
        <v>400000</v>
      </c>
      <c r="D46" s="192">
        <v>389222.92</v>
      </c>
      <c r="E46" s="192">
        <v>389222.92</v>
      </c>
      <c r="F46" s="192">
        <v>389222.92</v>
      </c>
      <c r="G46" s="192">
        <v>0</v>
      </c>
      <c r="H46" s="192">
        <v>389222.92</v>
      </c>
      <c r="I46" s="192">
        <v>389222.92</v>
      </c>
      <c r="J46" s="185">
        <f t="shared" si="1"/>
        <v>389222.92</v>
      </c>
      <c r="K46" s="198" t="s">
        <v>400</v>
      </c>
      <c r="L46" s="187" t="s">
        <v>2025</v>
      </c>
    </row>
    <row r="47" spans="1:12" ht="180.75" customHeight="1" x14ac:dyDescent="0.25">
      <c r="A47" s="191" t="s">
        <v>2026</v>
      </c>
      <c r="B47" s="91" t="s">
        <v>2027</v>
      </c>
      <c r="C47" s="192">
        <v>1200000</v>
      </c>
      <c r="D47" s="192">
        <v>600000</v>
      </c>
      <c r="E47" s="192">
        <v>600000</v>
      </c>
      <c r="F47" s="192">
        <v>0</v>
      </c>
      <c r="G47" s="192">
        <v>600000</v>
      </c>
      <c r="H47" s="192">
        <v>0</v>
      </c>
      <c r="I47" s="192">
        <v>0</v>
      </c>
      <c r="J47" s="185">
        <f t="shared" si="1"/>
        <v>600000</v>
      </c>
      <c r="K47" s="198" t="s">
        <v>400</v>
      </c>
      <c r="L47" s="187" t="s">
        <v>2028</v>
      </c>
    </row>
    <row r="48" spans="1:12" ht="180.75" customHeight="1" x14ac:dyDescent="0.25">
      <c r="A48" s="191" t="s">
        <v>2029</v>
      </c>
      <c r="B48" s="91" t="s">
        <v>2030</v>
      </c>
      <c r="C48" s="192">
        <v>900000</v>
      </c>
      <c r="D48" s="192">
        <v>0</v>
      </c>
      <c r="E48" s="192">
        <v>0</v>
      </c>
      <c r="F48" s="192">
        <v>0</v>
      </c>
      <c r="G48" s="192">
        <v>0</v>
      </c>
      <c r="H48" s="192">
        <v>0</v>
      </c>
      <c r="I48" s="192">
        <v>0</v>
      </c>
      <c r="J48" s="185">
        <f t="shared" si="1"/>
        <v>0</v>
      </c>
      <c r="K48" s="198" t="s">
        <v>400</v>
      </c>
      <c r="L48" s="187" t="s">
        <v>2031</v>
      </c>
    </row>
    <row r="49" spans="1:12" ht="180.75" customHeight="1" x14ac:dyDescent="0.25">
      <c r="A49" s="191" t="s">
        <v>2032</v>
      </c>
      <c r="B49" s="91" t="s">
        <v>2033</v>
      </c>
      <c r="C49" s="192">
        <v>0</v>
      </c>
      <c r="D49" s="192">
        <v>3500000</v>
      </c>
      <c r="E49" s="192">
        <v>3500000</v>
      </c>
      <c r="F49" s="192">
        <v>3444999.94</v>
      </c>
      <c r="G49" s="192">
        <v>0.02</v>
      </c>
      <c r="H49" s="192">
        <v>3444999.94</v>
      </c>
      <c r="I49" s="192">
        <v>3444999.94</v>
      </c>
      <c r="J49" s="185">
        <f t="shared" si="1"/>
        <v>3444999.96</v>
      </c>
      <c r="K49" s="198">
        <v>0</v>
      </c>
      <c r="L49" s="187" t="s">
        <v>2034</v>
      </c>
    </row>
    <row r="50" spans="1:12" ht="180.75" customHeight="1" x14ac:dyDescent="0.25">
      <c r="A50" s="191" t="s">
        <v>2035</v>
      </c>
      <c r="B50" s="91" t="s">
        <v>2036</v>
      </c>
      <c r="C50" s="192">
        <v>0</v>
      </c>
      <c r="D50" s="192">
        <v>2973313.12</v>
      </c>
      <c r="E50" s="192">
        <v>2973313.12</v>
      </c>
      <c r="F50" s="192">
        <v>2899363.12</v>
      </c>
      <c r="G50" s="192">
        <v>0</v>
      </c>
      <c r="H50" s="192">
        <v>2899363.12</v>
      </c>
      <c r="I50" s="192">
        <v>2899363.12</v>
      </c>
      <c r="J50" s="185">
        <f t="shared" si="1"/>
        <v>2899363.12</v>
      </c>
      <c r="K50" s="198">
        <v>0</v>
      </c>
      <c r="L50" s="187" t="s">
        <v>2037</v>
      </c>
    </row>
    <row r="51" spans="1:12" ht="180.75" customHeight="1" x14ac:dyDescent="0.25">
      <c r="A51" s="191" t="s">
        <v>2038</v>
      </c>
      <c r="B51" s="91" t="s">
        <v>2039</v>
      </c>
      <c r="C51" s="192">
        <v>0</v>
      </c>
      <c r="D51" s="192">
        <v>139177.28</v>
      </c>
      <c r="E51" s="192">
        <v>139177.28</v>
      </c>
      <c r="F51" s="192">
        <v>0</v>
      </c>
      <c r="G51" s="192">
        <v>139176.80000000002</v>
      </c>
      <c r="H51" s="192">
        <v>0</v>
      </c>
      <c r="I51" s="192">
        <v>0</v>
      </c>
      <c r="J51" s="185">
        <f>F51+G51</f>
        <v>139176.80000000002</v>
      </c>
      <c r="K51" s="198">
        <v>0.99</v>
      </c>
      <c r="L51" s="187" t="s">
        <v>2040</v>
      </c>
    </row>
    <row r="52" spans="1:12" ht="180.75" customHeight="1" x14ac:dyDescent="0.25">
      <c r="A52" s="191" t="s">
        <v>2041</v>
      </c>
      <c r="B52" s="91" t="s">
        <v>2042</v>
      </c>
      <c r="C52" s="192">
        <v>0</v>
      </c>
      <c r="D52" s="192">
        <v>0</v>
      </c>
      <c r="E52" s="192">
        <v>0</v>
      </c>
      <c r="F52" s="192">
        <v>0</v>
      </c>
      <c r="G52" s="192">
        <v>0</v>
      </c>
      <c r="H52" s="192">
        <v>0</v>
      </c>
      <c r="I52" s="192">
        <v>0</v>
      </c>
      <c r="J52" s="185">
        <f t="shared" si="1"/>
        <v>0</v>
      </c>
      <c r="K52" s="198" t="s">
        <v>400</v>
      </c>
      <c r="L52" s="187" t="s">
        <v>2043</v>
      </c>
    </row>
    <row r="53" spans="1:12" ht="180.75" customHeight="1" x14ac:dyDescent="0.25">
      <c r="A53" s="191" t="s">
        <v>2044</v>
      </c>
      <c r="B53" s="91" t="s">
        <v>2045</v>
      </c>
      <c r="C53" s="192">
        <v>0</v>
      </c>
      <c r="D53" s="192">
        <v>10030571.890000001</v>
      </c>
      <c r="E53" s="192">
        <v>10030571.890000001</v>
      </c>
      <c r="F53" s="192">
        <v>0</v>
      </c>
      <c r="G53" s="192">
        <v>10029384</v>
      </c>
      <c r="H53" s="192">
        <v>0</v>
      </c>
      <c r="I53" s="192">
        <v>0</v>
      </c>
      <c r="J53" s="185">
        <f t="shared" si="1"/>
        <v>10029384</v>
      </c>
      <c r="K53" s="198">
        <v>0.99</v>
      </c>
      <c r="L53" s="187" t="s">
        <v>2046</v>
      </c>
    </row>
    <row r="54" spans="1:12" ht="180.75" customHeight="1" x14ac:dyDescent="0.25">
      <c r="A54" s="191" t="s">
        <v>2047</v>
      </c>
      <c r="B54" s="91" t="s">
        <v>2048</v>
      </c>
      <c r="C54" s="192">
        <v>0</v>
      </c>
      <c r="D54" s="192">
        <v>1188000</v>
      </c>
      <c r="E54" s="192">
        <v>1188000</v>
      </c>
      <c r="F54" s="192">
        <v>0</v>
      </c>
      <c r="G54" s="192">
        <v>1188000</v>
      </c>
      <c r="H54" s="192">
        <v>0</v>
      </c>
      <c r="I54" s="192">
        <v>0</v>
      </c>
      <c r="J54" s="185">
        <f t="shared" si="1"/>
        <v>1188000</v>
      </c>
      <c r="K54" s="188">
        <v>1</v>
      </c>
      <c r="L54" s="187" t="s">
        <v>2049</v>
      </c>
    </row>
    <row r="55" spans="1:12" ht="180.75" customHeight="1" x14ac:dyDescent="0.25">
      <c r="A55" s="191" t="s">
        <v>2050</v>
      </c>
      <c r="B55" s="91" t="s">
        <v>2051</v>
      </c>
      <c r="C55" s="192">
        <v>2500000</v>
      </c>
      <c r="D55" s="192">
        <v>2500000</v>
      </c>
      <c r="E55" s="192">
        <v>2500000</v>
      </c>
      <c r="F55" s="192">
        <v>2427687.89</v>
      </c>
      <c r="G55" s="192">
        <v>66000.679999999993</v>
      </c>
      <c r="H55" s="192">
        <v>2427687.89</v>
      </c>
      <c r="I55" s="192">
        <v>2427687.89</v>
      </c>
      <c r="J55" s="185">
        <f t="shared" si="1"/>
        <v>2493688.5700000003</v>
      </c>
      <c r="K55" s="198">
        <v>0.99</v>
      </c>
      <c r="L55" s="187" t="s">
        <v>2052</v>
      </c>
    </row>
    <row r="56" spans="1:12" ht="180.75" customHeight="1" x14ac:dyDescent="0.25">
      <c r="A56" s="191" t="s">
        <v>2053</v>
      </c>
      <c r="B56" s="91" t="s">
        <v>2054</v>
      </c>
      <c r="C56" s="192">
        <v>22000000</v>
      </c>
      <c r="D56" s="192">
        <v>16176840.65</v>
      </c>
      <c r="E56" s="192">
        <v>16176840.65</v>
      </c>
      <c r="F56" s="192">
        <v>15792935.75</v>
      </c>
      <c r="G56" s="192">
        <v>14.43</v>
      </c>
      <c r="H56" s="192">
        <v>15792935.75</v>
      </c>
      <c r="I56" s="192">
        <v>15792935.75</v>
      </c>
      <c r="J56" s="185">
        <f t="shared" si="1"/>
        <v>15792950.18</v>
      </c>
      <c r="K56" s="198">
        <v>0.99</v>
      </c>
      <c r="L56" s="187" t="s">
        <v>2055</v>
      </c>
    </row>
    <row r="57" spans="1:12" ht="180.75" customHeight="1" x14ac:dyDescent="0.25">
      <c r="A57" s="191" t="s">
        <v>2056</v>
      </c>
      <c r="B57" s="91" t="s">
        <v>2057</v>
      </c>
      <c r="C57" s="192">
        <v>16000000</v>
      </c>
      <c r="D57" s="192">
        <v>16000000</v>
      </c>
      <c r="E57" s="192">
        <v>16000000</v>
      </c>
      <c r="F57" s="192">
        <v>15999999.970000001</v>
      </c>
      <c r="G57" s="192">
        <v>0.03</v>
      </c>
      <c r="H57" s="192">
        <v>15999999.970000001</v>
      </c>
      <c r="I57" s="192">
        <v>15999999.970000001</v>
      </c>
      <c r="J57" s="185">
        <f t="shared" si="1"/>
        <v>16000000</v>
      </c>
      <c r="K57" s="188">
        <v>1</v>
      </c>
      <c r="L57" s="187" t="s">
        <v>2058</v>
      </c>
    </row>
    <row r="58" spans="1:12" ht="180.75" customHeight="1" x14ac:dyDescent="0.25">
      <c r="A58" s="191" t="s">
        <v>2059</v>
      </c>
      <c r="B58" s="91" t="s">
        <v>2060</v>
      </c>
      <c r="C58" s="192">
        <v>8000000</v>
      </c>
      <c r="D58" s="192">
        <v>0</v>
      </c>
      <c r="E58" s="192">
        <v>0</v>
      </c>
      <c r="F58" s="192">
        <v>0</v>
      </c>
      <c r="G58" s="192">
        <v>0</v>
      </c>
      <c r="H58" s="192">
        <v>0</v>
      </c>
      <c r="I58" s="192">
        <v>0</v>
      </c>
      <c r="J58" s="185">
        <f t="shared" si="1"/>
        <v>0</v>
      </c>
      <c r="K58" s="198" t="s">
        <v>400</v>
      </c>
      <c r="L58" s="187" t="s">
        <v>2061</v>
      </c>
    </row>
    <row r="59" spans="1:12" ht="180.75" customHeight="1" x14ac:dyDescent="0.25">
      <c r="A59" s="191" t="s">
        <v>2062</v>
      </c>
      <c r="B59" s="91" t="s">
        <v>2063</v>
      </c>
      <c r="C59" s="192">
        <v>6000000</v>
      </c>
      <c r="D59" s="192">
        <v>6000000</v>
      </c>
      <c r="E59" s="192">
        <v>6000000</v>
      </c>
      <c r="F59" s="192">
        <v>5995999.8399999999</v>
      </c>
      <c r="G59" s="192">
        <v>0.16</v>
      </c>
      <c r="H59" s="192">
        <v>5995999.8399999999</v>
      </c>
      <c r="I59" s="192">
        <v>5995999.8399999999</v>
      </c>
      <c r="J59" s="185">
        <f t="shared" si="1"/>
        <v>5996000</v>
      </c>
      <c r="K59" s="198">
        <v>0.99</v>
      </c>
      <c r="L59" s="187" t="s">
        <v>2064</v>
      </c>
    </row>
    <row r="60" spans="1:12" ht="180.75" customHeight="1" x14ac:dyDescent="0.25">
      <c r="A60" s="191" t="s">
        <v>2065</v>
      </c>
      <c r="B60" s="91" t="s">
        <v>2066</v>
      </c>
      <c r="C60" s="192">
        <v>51359973</v>
      </c>
      <c r="D60" s="192">
        <v>0</v>
      </c>
      <c r="E60" s="192">
        <v>0</v>
      </c>
      <c r="F60" s="192">
        <v>0</v>
      </c>
      <c r="G60" s="192">
        <v>0</v>
      </c>
      <c r="H60" s="192">
        <v>0</v>
      </c>
      <c r="I60" s="192">
        <v>0</v>
      </c>
      <c r="J60" s="185">
        <f t="shared" si="1"/>
        <v>0</v>
      </c>
      <c r="K60" s="198" t="s">
        <v>400</v>
      </c>
      <c r="L60" s="187" t="s">
        <v>2067</v>
      </c>
    </row>
    <row r="61" spans="1:12" ht="186" customHeight="1" x14ac:dyDescent="0.25">
      <c r="A61" s="191" t="s">
        <v>2068</v>
      </c>
      <c r="B61" s="91" t="s">
        <v>2069</v>
      </c>
      <c r="C61" s="192">
        <v>50000000</v>
      </c>
      <c r="D61" s="192">
        <v>0</v>
      </c>
      <c r="E61" s="192">
        <v>0</v>
      </c>
      <c r="F61" s="192">
        <v>0</v>
      </c>
      <c r="G61" s="192">
        <v>0</v>
      </c>
      <c r="H61" s="192">
        <v>0</v>
      </c>
      <c r="I61" s="192">
        <v>0</v>
      </c>
      <c r="J61" s="185">
        <f t="shared" si="1"/>
        <v>0</v>
      </c>
      <c r="K61" s="198" t="s">
        <v>400</v>
      </c>
      <c r="L61" s="187" t="s">
        <v>2070</v>
      </c>
    </row>
    <row r="62" spans="1:12" ht="186" customHeight="1" x14ac:dyDescent="0.25">
      <c r="A62" s="191" t="s">
        <v>2071</v>
      </c>
      <c r="B62" s="91" t="s">
        <v>2072</v>
      </c>
      <c r="C62" s="192">
        <v>2000000</v>
      </c>
      <c r="D62" s="192">
        <v>0</v>
      </c>
      <c r="E62" s="192">
        <v>0</v>
      </c>
      <c r="F62" s="192">
        <v>0</v>
      </c>
      <c r="G62" s="192">
        <v>0</v>
      </c>
      <c r="H62" s="192">
        <v>0</v>
      </c>
      <c r="I62" s="192">
        <v>0</v>
      </c>
      <c r="J62" s="185">
        <f t="shared" si="1"/>
        <v>0</v>
      </c>
      <c r="K62" s="198" t="s">
        <v>400</v>
      </c>
      <c r="L62" s="187" t="s">
        <v>2073</v>
      </c>
    </row>
    <row r="63" spans="1:12" ht="186" customHeight="1" x14ac:dyDescent="0.25">
      <c r="A63" s="191" t="s">
        <v>2074</v>
      </c>
      <c r="B63" s="91" t="s">
        <v>2075</v>
      </c>
      <c r="C63" s="192">
        <v>3000000</v>
      </c>
      <c r="D63" s="192">
        <v>3000000</v>
      </c>
      <c r="E63" s="192">
        <v>3000000</v>
      </c>
      <c r="F63" s="192">
        <v>3000000</v>
      </c>
      <c r="G63" s="192">
        <v>0</v>
      </c>
      <c r="H63" s="192">
        <v>3000000</v>
      </c>
      <c r="I63" s="192">
        <v>3000000</v>
      </c>
      <c r="J63" s="185">
        <f t="shared" si="1"/>
        <v>3000000</v>
      </c>
      <c r="K63" s="188">
        <v>1</v>
      </c>
      <c r="L63" s="187" t="s">
        <v>2076</v>
      </c>
    </row>
    <row r="64" spans="1:12" ht="186" customHeight="1" x14ac:dyDescent="0.25">
      <c r="A64" s="191" t="s">
        <v>2077</v>
      </c>
      <c r="B64" s="91" t="s">
        <v>2078</v>
      </c>
      <c r="C64" s="192">
        <v>7000000</v>
      </c>
      <c r="D64" s="192">
        <v>1161647.3700000001</v>
      </c>
      <c r="E64" s="192">
        <v>1161647.3700000001</v>
      </c>
      <c r="F64" s="192">
        <v>1161647.3500000001</v>
      </c>
      <c r="G64" s="192">
        <v>0.02</v>
      </c>
      <c r="H64" s="192">
        <v>1161647.3500000001</v>
      </c>
      <c r="I64" s="192">
        <v>1161647.3500000001</v>
      </c>
      <c r="J64" s="185">
        <f t="shared" si="1"/>
        <v>1161647.3700000001</v>
      </c>
      <c r="K64" s="188">
        <v>1</v>
      </c>
      <c r="L64" s="187" t="s">
        <v>2079</v>
      </c>
    </row>
    <row r="65" spans="1:12" ht="186" customHeight="1" x14ac:dyDescent="0.25">
      <c r="A65" s="191" t="s">
        <v>2080</v>
      </c>
      <c r="B65" s="91" t="s">
        <v>2081</v>
      </c>
      <c r="C65" s="192">
        <v>8000000</v>
      </c>
      <c r="D65" s="192">
        <v>0</v>
      </c>
      <c r="E65" s="192">
        <v>0</v>
      </c>
      <c r="F65" s="192">
        <v>0</v>
      </c>
      <c r="G65" s="192">
        <v>0</v>
      </c>
      <c r="H65" s="192">
        <v>0</v>
      </c>
      <c r="I65" s="192">
        <v>0</v>
      </c>
      <c r="J65" s="185">
        <f t="shared" si="1"/>
        <v>0</v>
      </c>
      <c r="K65" s="198" t="s">
        <v>400</v>
      </c>
      <c r="L65" s="187" t="s">
        <v>2082</v>
      </c>
    </row>
    <row r="66" spans="1:12" ht="186" customHeight="1" x14ac:dyDescent="0.25">
      <c r="A66" s="191" t="s">
        <v>2083</v>
      </c>
      <c r="B66" s="91" t="s">
        <v>2084</v>
      </c>
      <c r="C66" s="192">
        <v>15000000</v>
      </c>
      <c r="D66" s="192">
        <v>8982384.0299999993</v>
      </c>
      <c r="E66" s="192">
        <v>8982384.0299999993</v>
      </c>
      <c r="F66" s="192">
        <v>8982384.0199999996</v>
      </c>
      <c r="G66" s="192">
        <v>0.01</v>
      </c>
      <c r="H66" s="192">
        <v>8982384.0199999996</v>
      </c>
      <c r="I66" s="192">
        <v>8982384.0199999996</v>
      </c>
      <c r="J66" s="185">
        <f t="shared" si="1"/>
        <v>8982384.0299999993</v>
      </c>
      <c r="K66" s="188">
        <v>1</v>
      </c>
      <c r="L66" s="187" t="s">
        <v>2085</v>
      </c>
    </row>
    <row r="67" spans="1:12" ht="186" customHeight="1" x14ac:dyDescent="0.25">
      <c r="A67" s="191" t="s">
        <v>2086</v>
      </c>
      <c r="B67" s="91" t="s">
        <v>2087</v>
      </c>
      <c r="C67" s="192">
        <v>0</v>
      </c>
      <c r="D67" s="192">
        <v>77904870.930000007</v>
      </c>
      <c r="E67" s="192">
        <v>77904870.930000007</v>
      </c>
      <c r="F67" s="192">
        <v>60623996.399999999</v>
      </c>
      <c r="G67" s="192">
        <v>16665923.439999999</v>
      </c>
      <c r="H67" s="192">
        <v>60623996.399999999</v>
      </c>
      <c r="I67" s="192">
        <v>60623996.399999999</v>
      </c>
      <c r="J67" s="185">
        <f t="shared" si="1"/>
        <v>77289919.840000004</v>
      </c>
      <c r="K67" s="198">
        <v>0.99</v>
      </c>
      <c r="L67" s="187" t="s">
        <v>2088</v>
      </c>
    </row>
    <row r="68" spans="1:12" ht="186" customHeight="1" x14ac:dyDescent="0.25">
      <c r="A68" s="191" t="s">
        <v>2089</v>
      </c>
      <c r="B68" s="91" t="s">
        <v>2090</v>
      </c>
      <c r="C68" s="192">
        <v>0</v>
      </c>
      <c r="D68" s="192">
        <v>25121881.34</v>
      </c>
      <c r="E68" s="192">
        <v>25121881.34</v>
      </c>
      <c r="F68" s="192">
        <v>25119065.59</v>
      </c>
      <c r="G68" s="192">
        <v>1.46</v>
      </c>
      <c r="H68" s="192">
        <v>25119065.59</v>
      </c>
      <c r="I68" s="192">
        <v>25119065.59</v>
      </c>
      <c r="J68" s="185">
        <f t="shared" si="1"/>
        <v>25119067.050000001</v>
      </c>
      <c r="K68" s="198">
        <v>0.99</v>
      </c>
      <c r="L68" s="187" t="s">
        <v>2091</v>
      </c>
    </row>
    <row r="69" spans="1:12" ht="186" customHeight="1" x14ac:dyDescent="0.25">
      <c r="A69" s="191" t="s">
        <v>2092</v>
      </c>
      <c r="B69" s="91" t="s">
        <v>2093</v>
      </c>
      <c r="C69" s="192">
        <v>0</v>
      </c>
      <c r="D69" s="192">
        <v>4335110.4800000004</v>
      </c>
      <c r="E69" s="192">
        <v>4335110.4800000004</v>
      </c>
      <c r="F69" s="192">
        <v>4330094.76</v>
      </c>
      <c r="G69" s="192">
        <v>6.53</v>
      </c>
      <c r="H69" s="192">
        <v>4330094.76</v>
      </c>
      <c r="I69" s="192">
        <v>4330094.76</v>
      </c>
      <c r="J69" s="185">
        <f t="shared" si="1"/>
        <v>4330101.29</v>
      </c>
      <c r="K69" s="198">
        <v>0.99</v>
      </c>
      <c r="L69" s="187" t="s">
        <v>2094</v>
      </c>
    </row>
    <row r="70" spans="1:12" ht="186" customHeight="1" x14ac:dyDescent="0.25">
      <c r="A70" s="191" t="s">
        <v>2095</v>
      </c>
      <c r="B70" s="91" t="s">
        <v>2096</v>
      </c>
      <c r="C70" s="192">
        <v>0</v>
      </c>
      <c r="D70" s="192">
        <v>18221111.07</v>
      </c>
      <c r="E70" s="192">
        <v>18221111.07</v>
      </c>
      <c r="F70" s="192">
        <v>14467152.310000001</v>
      </c>
      <c r="G70" s="192">
        <v>3741758.9400000004</v>
      </c>
      <c r="H70" s="192">
        <v>14467152.310000001</v>
      </c>
      <c r="I70" s="192">
        <v>14467152.310000001</v>
      </c>
      <c r="J70" s="185">
        <f t="shared" si="1"/>
        <v>18208911.25</v>
      </c>
      <c r="K70" s="198">
        <v>0.99</v>
      </c>
      <c r="L70" s="187" t="s">
        <v>2097</v>
      </c>
    </row>
    <row r="71" spans="1:12" ht="186" customHeight="1" x14ac:dyDescent="0.25">
      <c r="A71" s="191" t="s">
        <v>2098</v>
      </c>
      <c r="B71" s="91" t="s">
        <v>2099</v>
      </c>
      <c r="C71" s="192">
        <v>0</v>
      </c>
      <c r="D71" s="192">
        <v>19312262.199999999</v>
      </c>
      <c r="E71" s="192">
        <v>19312262.199999999</v>
      </c>
      <c r="F71" s="192">
        <v>18812266.93</v>
      </c>
      <c r="G71" s="192">
        <v>499995.27</v>
      </c>
      <c r="H71" s="192">
        <v>18812266.93</v>
      </c>
      <c r="I71" s="192">
        <v>18812266.93</v>
      </c>
      <c r="J71" s="185">
        <f t="shared" si="1"/>
        <v>19312262.199999999</v>
      </c>
      <c r="K71" s="188">
        <v>1</v>
      </c>
      <c r="L71" s="187" t="s">
        <v>2100</v>
      </c>
    </row>
    <row r="72" spans="1:12" ht="186" customHeight="1" x14ac:dyDescent="0.25">
      <c r="A72" s="191" t="s">
        <v>2101</v>
      </c>
      <c r="B72" s="91" t="s">
        <v>2102</v>
      </c>
      <c r="C72" s="192">
        <v>0</v>
      </c>
      <c r="D72" s="192">
        <v>10693987.09</v>
      </c>
      <c r="E72" s="192">
        <v>10693987.09</v>
      </c>
      <c r="F72" s="192">
        <v>10564127.279999999</v>
      </c>
      <c r="G72" s="192">
        <v>129859.81</v>
      </c>
      <c r="H72" s="192">
        <v>10564127.279999999</v>
      </c>
      <c r="I72" s="192">
        <v>10564127.279999999</v>
      </c>
      <c r="J72" s="185">
        <f t="shared" si="1"/>
        <v>10693987.09</v>
      </c>
      <c r="K72" s="188">
        <v>1</v>
      </c>
      <c r="L72" s="187" t="s">
        <v>2103</v>
      </c>
    </row>
    <row r="73" spans="1:12" ht="186" customHeight="1" x14ac:dyDescent="0.25">
      <c r="A73" s="191" t="s">
        <v>2104</v>
      </c>
      <c r="B73" s="91" t="s">
        <v>2105</v>
      </c>
      <c r="C73" s="192">
        <v>0</v>
      </c>
      <c r="D73" s="192">
        <v>19590697</v>
      </c>
      <c r="E73" s="192">
        <v>19590697</v>
      </c>
      <c r="F73" s="192">
        <v>14336252.59</v>
      </c>
      <c r="G73" s="192">
        <v>5254444.41</v>
      </c>
      <c r="H73" s="192">
        <v>14336252.59</v>
      </c>
      <c r="I73" s="192">
        <v>14336252.59</v>
      </c>
      <c r="J73" s="185">
        <f t="shared" si="1"/>
        <v>19590697</v>
      </c>
      <c r="K73" s="188">
        <v>1</v>
      </c>
      <c r="L73" s="187" t="s">
        <v>2106</v>
      </c>
    </row>
    <row r="74" spans="1:12" ht="186" customHeight="1" x14ac:dyDescent="0.25">
      <c r="A74" s="191" t="s">
        <v>2107</v>
      </c>
      <c r="B74" s="91" t="s">
        <v>2108</v>
      </c>
      <c r="C74" s="192">
        <v>0</v>
      </c>
      <c r="D74" s="192">
        <v>20797493</v>
      </c>
      <c r="E74" s="192">
        <v>20797493</v>
      </c>
      <c r="F74" s="192">
        <v>19411855.199999999</v>
      </c>
      <c r="G74" s="192">
        <v>1385637.8</v>
      </c>
      <c r="H74" s="192">
        <v>19411855.199999999</v>
      </c>
      <c r="I74" s="192">
        <v>19411855.199999999</v>
      </c>
      <c r="J74" s="185">
        <f t="shared" ref="J74:J81" si="2">F74+G74</f>
        <v>20797493</v>
      </c>
      <c r="K74" s="188">
        <v>1</v>
      </c>
      <c r="L74" s="187" t="s">
        <v>2109</v>
      </c>
    </row>
    <row r="75" spans="1:12" ht="186" customHeight="1" x14ac:dyDescent="0.25">
      <c r="A75" s="191" t="s">
        <v>2110</v>
      </c>
      <c r="B75" s="91" t="s">
        <v>2111</v>
      </c>
      <c r="C75" s="192">
        <v>0</v>
      </c>
      <c r="D75" s="192">
        <v>17414046</v>
      </c>
      <c r="E75" s="192">
        <v>17414046</v>
      </c>
      <c r="F75" s="192">
        <v>15935308.59</v>
      </c>
      <c r="G75" s="192">
        <v>1478737.41</v>
      </c>
      <c r="H75" s="192">
        <v>15935308.59</v>
      </c>
      <c r="I75" s="192">
        <v>15935308.59</v>
      </c>
      <c r="J75" s="185">
        <f t="shared" si="2"/>
        <v>17414046</v>
      </c>
      <c r="K75" s="188">
        <v>1</v>
      </c>
      <c r="L75" s="187" t="s">
        <v>2112</v>
      </c>
    </row>
    <row r="76" spans="1:12" ht="186" customHeight="1" x14ac:dyDescent="0.25">
      <c r="A76" s="191" t="s">
        <v>2113</v>
      </c>
      <c r="B76" s="91" t="s">
        <v>2114</v>
      </c>
      <c r="C76" s="192">
        <v>0</v>
      </c>
      <c r="D76" s="192">
        <v>6011740</v>
      </c>
      <c r="E76" s="192">
        <v>6011740</v>
      </c>
      <c r="F76" s="192">
        <v>1983873.91</v>
      </c>
      <c r="G76" s="192">
        <v>4027866.09</v>
      </c>
      <c r="H76" s="192">
        <v>1983873.91</v>
      </c>
      <c r="I76" s="192">
        <v>1983873.91</v>
      </c>
      <c r="J76" s="185">
        <f t="shared" si="2"/>
        <v>6011740</v>
      </c>
      <c r="K76" s="188">
        <v>1</v>
      </c>
      <c r="L76" s="187" t="s">
        <v>2115</v>
      </c>
    </row>
    <row r="77" spans="1:12" ht="186" customHeight="1" x14ac:dyDescent="0.25">
      <c r="A77" s="191" t="s">
        <v>2116</v>
      </c>
      <c r="B77" s="91" t="s">
        <v>2117</v>
      </c>
      <c r="C77" s="192">
        <v>0</v>
      </c>
      <c r="D77" s="192">
        <v>17371945</v>
      </c>
      <c r="E77" s="192">
        <v>17371945</v>
      </c>
      <c r="F77" s="192">
        <v>12267880.34</v>
      </c>
      <c r="G77" s="192">
        <v>5104064.66</v>
      </c>
      <c r="H77" s="192">
        <v>12267880.34</v>
      </c>
      <c r="I77" s="192">
        <v>12267880.34</v>
      </c>
      <c r="J77" s="185">
        <f t="shared" si="2"/>
        <v>17371945</v>
      </c>
      <c r="K77" s="188">
        <v>1</v>
      </c>
      <c r="L77" s="187" t="s">
        <v>2118</v>
      </c>
    </row>
    <row r="78" spans="1:12" ht="186" customHeight="1" x14ac:dyDescent="0.25">
      <c r="A78" s="191" t="s">
        <v>2119</v>
      </c>
      <c r="B78" s="91" t="s">
        <v>2120</v>
      </c>
      <c r="C78" s="192">
        <v>0</v>
      </c>
      <c r="D78" s="192">
        <v>3000000</v>
      </c>
      <c r="E78" s="192">
        <v>3000000</v>
      </c>
      <c r="F78" s="192">
        <v>2608623.34</v>
      </c>
      <c r="G78" s="192">
        <v>391376.66</v>
      </c>
      <c r="H78" s="192">
        <v>2608623.34</v>
      </c>
      <c r="I78" s="192">
        <v>2608623.34</v>
      </c>
      <c r="J78" s="185">
        <f t="shared" si="2"/>
        <v>3000000</v>
      </c>
      <c r="K78" s="188">
        <v>1</v>
      </c>
      <c r="L78" s="187" t="s">
        <v>2121</v>
      </c>
    </row>
    <row r="79" spans="1:12" ht="186" customHeight="1" x14ac:dyDescent="0.25">
      <c r="A79" s="191" t="s">
        <v>2122</v>
      </c>
      <c r="B79" s="91" t="s">
        <v>2123</v>
      </c>
      <c r="C79" s="192">
        <v>0</v>
      </c>
      <c r="D79" s="192">
        <v>19312262.300000001</v>
      </c>
      <c r="E79" s="192">
        <v>19312262.300000001</v>
      </c>
      <c r="F79" s="192">
        <v>18798457.82</v>
      </c>
      <c r="G79" s="192">
        <v>513804.48</v>
      </c>
      <c r="H79" s="192">
        <v>18798457.82</v>
      </c>
      <c r="I79" s="192">
        <v>18798457.82</v>
      </c>
      <c r="J79" s="185">
        <f t="shared" si="2"/>
        <v>19312262.300000001</v>
      </c>
      <c r="K79" s="188">
        <v>1</v>
      </c>
      <c r="L79" s="187" t="s">
        <v>2124</v>
      </c>
    </row>
    <row r="80" spans="1:12" ht="186" customHeight="1" x14ac:dyDescent="0.25">
      <c r="A80" s="191" t="s">
        <v>2125</v>
      </c>
      <c r="B80" s="91" t="s">
        <v>2126</v>
      </c>
      <c r="C80" s="192">
        <v>0</v>
      </c>
      <c r="D80" s="192">
        <v>27930537.5</v>
      </c>
      <c r="E80" s="192">
        <v>27930537.5</v>
      </c>
      <c r="F80" s="192">
        <v>27854065.57</v>
      </c>
      <c r="G80" s="192">
        <v>76471.929999999993</v>
      </c>
      <c r="H80" s="192">
        <v>27854065.57</v>
      </c>
      <c r="I80" s="192">
        <v>27854065.57</v>
      </c>
      <c r="J80" s="185">
        <f t="shared" si="2"/>
        <v>27930537.5</v>
      </c>
      <c r="K80" s="188">
        <v>1</v>
      </c>
      <c r="L80" s="187" t="s">
        <v>2127</v>
      </c>
    </row>
    <row r="81" spans="1:12" ht="186" customHeight="1" x14ac:dyDescent="0.25">
      <c r="A81" s="191" t="s">
        <v>2128</v>
      </c>
      <c r="B81" s="91" t="s">
        <v>2129</v>
      </c>
      <c r="C81" s="192">
        <v>0</v>
      </c>
      <c r="D81" s="192">
        <v>5855968.5999999996</v>
      </c>
      <c r="E81" s="192">
        <v>5855968.5999999996</v>
      </c>
      <c r="F81" s="192">
        <v>5563220.1900000004</v>
      </c>
      <c r="G81" s="192">
        <v>292748.40999999997</v>
      </c>
      <c r="H81" s="192">
        <v>5563220.1900000004</v>
      </c>
      <c r="I81" s="192">
        <v>5563220.1900000004</v>
      </c>
      <c r="J81" s="185">
        <f t="shared" si="2"/>
        <v>5855968.6000000006</v>
      </c>
      <c r="K81" s="188">
        <v>1</v>
      </c>
      <c r="L81" s="187" t="s">
        <v>2130</v>
      </c>
    </row>
  </sheetData>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81"/>
    <dataValidation type="decimal" operator="greaterThanOrEqual" allowBlank="1" showInputMessage="1" showErrorMessage="1" error="Deberá ingresar el formato de NÚMERO correcto." sqref="C9:I81 C8:J8">
      <formula1>0</formula1>
    </dataValidation>
  </dataValidations>
  <pageMargins left="0.70866141732283461" right="0.70866141732283461" top="0.74803149606299213" bottom="0.74803149606299213" header="0.31496062992125984" footer="0.31496062992125984"/>
  <pageSetup scale="33" fitToHeight="0" orientation="landscape" r:id="rId1"/>
  <headerFooter>
    <oddHeader>&amp;L&amp;G&amp;R&amp;G</oddHeader>
  </headerFooter>
  <rowBreaks count="4" manualBreakCount="4">
    <brk id="40" max="11" man="1"/>
    <brk id="48" max="11" man="1"/>
    <brk id="62" max="11" man="1"/>
    <brk id="69" max="11"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pageSetUpPr fitToPage="1"/>
  </sheetPr>
  <dimension ref="A1:L53"/>
  <sheetViews>
    <sheetView topLeftCell="A22" zoomScale="70" zoomScaleNormal="70" zoomScaleSheetLayoutView="80" workbookViewId="0">
      <selection activeCell="A3" sqref="A3"/>
    </sheetView>
  </sheetViews>
  <sheetFormatPr baseColWidth="10" defaultColWidth="11.42578125" defaultRowHeight="15" x14ac:dyDescent="0.25"/>
  <cols>
    <col min="1" max="1" width="22.5703125" style="209" customWidth="1"/>
    <col min="2" max="2" width="22.5703125" style="4" customWidth="1"/>
    <col min="3" max="3" width="18.140625" bestFit="1" customWidth="1"/>
    <col min="4" max="4" width="18.5703125" style="6" bestFit="1" customWidth="1"/>
    <col min="5" max="5" width="20" style="6" bestFit="1" customWidth="1"/>
    <col min="6" max="6" width="18.140625" style="6" bestFit="1" customWidth="1"/>
    <col min="7" max="7" width="19.5703125" style="6" bestFit="1" customWidth="1"/>
    <col min="8" max="8" width="17.140625" style="6" bestFit="1" customWidth="1"/>
    <col min="9" max="9" width="12.140625" style="6" bestFit="1" customWidth="1"/>
    <col min="10" max="11" width="22.5703125" style="6" customWidth="1"/>
    <col min="12" max="12" width="54.5703125" style="4" bestFit="1" customWidth="1"/>
    <col min="13" max="16384" width="11.42578125" style="4"/>
  </cols>
  <sheetData>
    <row r="1" spans="1:12" x14ac:dyDescent="0.25">
      <c r="A1" s="200"/>
      <c r="B1" s="2"/>
      <c r="C1" s="3"/>
      <c r="D1" s="3"/>
      <c r="E1" s="3"/>
      <c r="F1" s="3"/>
      <c r="G1" s="3"/>
      <c r="H1" s="3"/>
      <c r="I1" s="3"/>
      <c r="J1" s="3"/>
      <c r="K1" s="2"/>
    </row>
    <row r="2" spans="1:12" x14ac:dyDescent="0.25">
      <c r="A2" s="201"/>
      <c r="C2" s="6"/>
      <c r="K2" s="4"/>
    </row>
    <row r="3" spans="1:12" s="10" customFormat="1" ht="63" customHeight="1" x14ac:dyDescent="0.25">
      <c r="A3" s="1094" t="s">
        <v>0</v>
      </c>
      <c r="B3" s="1095"/>
      <c r="C3" s="1095"/>
      <c r="D3" s="1095"/>
      <c r="E3" s="1095"/>
      <c r="F3" s="1095"/>
      <c r="G3" s="1095"/>
      <c r="H3" s="1095"/>
      <c r="I3" s="1095"/>
      <c r="J3" s="1095"/>
      <c r="K3" s="1095"/>
      <c r="L3" s="1096"/>
    </row>
    <row r="4" spans="1:12" s="203" customFormat="1" ht="18.75" x14ac:dyDescent="0.2">
      <c r="A4" s="202" t="s">
        <v>1</v>
      </c>
      <c r="B4" s="1097" t="s">
        <v>2131</v>
      </c>
      <c r="C4" s="1098"/>
      <c r="D4" s="1098"/>
      <c r="E4" s="1098"/>
      <c r="F4" s="1098"/>
      <c r="G4" s="1098"/>
      <c r="H4" s="1098"/>
      <c r="I4" s="1098"/>
      <c r="J4" s="1098"/>
      <c r="K4" s="1098"/>
      <c r="L4" s="1099"/>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19">
        <f>IF(SUBTOTAL(9, '02CD09_IZTP'!$C$9:$C$53)=0, "", SUBTOTAL(9, '02CD09_IZTP'!$C$9:$C$53))</f>
        <v>741265168</v>
      </c>
      <c r="D8" s="19">
        <f>IF(SUBTOTAL(9, '02CD09_IZTP'!$D$9:$D$53)=0, "", SUBTOTAL(9, '02CD09_IZTP'!$D$9:$D$53))</f>
        <v>1104601413.9099998</v>
      </c>
      <c r="E8" s="19">
        <f>IF(SUBTOTAL(9, '02CD09_IZTP'!$E$9:$E$53)=0, "", SUBTOTAL(9, '02CD09_IZTP'!$E$9:$E$53))</f>
        <v>1104601413.9099998</v>
      </c>
      <c r="F8" s="19">
        <f>IF(SUBTOTAL(9, '02CD09_IZTP'!$F$9:$F$53)=0, "", SUBTOTAL(9, '02CD09_IZTP'!$F$9:$F$53))</f>
        <v>781945914.3499999</v>
      </c>
      <c r="G8" s="19">
        <f>IF(SUBTOTAL(9, '02CD09_IZTP'!$G$9:$G$53)=0, "", SUBTOTAL(9, '02CD09_IZTP'!$G$9:$G$53))</f>
        <v>314751000.12</v>
      </c>
      <c r="H8" s="19" t="str">
        <f>IF(SUBTOTAL(9, '02CD09_IZTP'!$H$9:$H$53)=0, "", SUBTOTAL(9, '02CD09_IZTP'!$H$9:$H$53))</f>
        <v/>
      </c>
      <c r="I8" s="19" t="str">
        <f>IF(SUBTOTAL(9, '02CD09_IZTP'!$I$9:$I$53)=0, "", SUBTOTAL(9, '02CD09_IZTP'!$I$9:$I$53))</f>
        <v/>
      </c>
      <c r="J8" s="19">
        <f>IF(SUBTOTAL(9, '02CD09_IZTP'!$J$9:$J$53)=0, "", SUBTOTAL(9, '02CD09_IZTP'!$J$9:$J$53))</f>
        <v>1096696914.47</v>
      </c>
      <c r="K8" s="38" t="str">
        <f>IFERROR(((Tabla315[[#This Row],[Columna11]]/Tabla315[[#This Row],[Columna5]])*100), "-")</f>
        <v>-</v>
      </c>
      <c r="L8" s="39"/>
    </row>
    <row r="9" spans="1:12" s="179" customFormat="1" ht="126.75" thickTop="1" x14ac:dyDescent="0.25">
      <c r="A9" s="128" t="s">
        <v>2132</v>
      </c>
      <c r="B9" s="129" t="s">
        <v>2133</v>
      </c>
      <c r="C9" s="42">
        <v>10669147</v>
      </c>
      <c r="D9" s="42">
        <v>6510945.8999999994</v>
      </c>
      <c r="E9" s="42">
        <v>6510945.8999999994</v>
      </c>
      <c r="F9" s="42">
        <v>395686.44</v>
      </c>
      <c r="G9" s="42">
        <v>5163545.8899999987</v>
      </c>
      <c r="H9" s="42"/>
      <c r="I9" s="42"/>
      <c r="J9" s="43">
        <f>SUM(F9:G9)</f>
        <v>5559232.3299999991</v>
      </c>
      <c r="K9" s="68">
        <f>Tabla315[[#This Row],[Columna11]]/Tabla315[[#This Row],[Columna5]]</f>
        <v>0.85382867794985051</v>
      </c>
      <c r="L9" s="129" t="s">
        <v>2134</v>
      </c>
    </row>
    <row r="10" spans="1:12" s="179" customFormat="1" ht="110.25" x14ac:dyDescent="0.25">
      <c r="A10" s="131" t="s">
        <v>2135</v>
      </c>
      <c r="B10" s="132" t="s">
        <v>2136</v>
      </c>
      <c r="C10" s="48">
        <v>26278878</v>
      </c>
      <c r="D10" s="48">
        <v>219646</v>
      </c>
      <c r="E10" s="48">
        <v>219646</v>
      </c>
      <c r="F10" s="48">
        <v>0</v>
      </c>
      <c r="G10" s="48">
        <v>0</v>
      </c>
      <c r="H10" s="48"/>
      <c r="I10" s="48"/>
      <c r="J10" s="49">
        <f t="shared" ref="J10:J53" si="0">SUM(F10:G10)</f>
        <v>0</v>
      </c>
      <c r="K10" s="68">
        <f>Tabla315[[#This Row],[Columna11]]/Tabla315[[#This Row],[Columna5]]</f>
        <v>0</v>
      </c>
      <c r="L10" s="133" t="s">
        <v>2137</v>
      </c>
    </row>
    <row r="11" spans="1:12" s="179" customFormat="1" ht="78.75" x14ac:dyDescent="0.25">
      <c r="A11" s="131" t="s">
        <v>2138</v>
      </c>
      <c r="B11" s="132" t="s">
        <v>2139</v>
      </c>
      <c r="C11" s="48">
        <v>10669147</v>
      </c>
      <c r="D11" s="48">
        <v>21021675.02</v>
      </c>
      <c r="E11" s="48">
        <v>21021675.02</v>
      </c>
      <c r="F11" s="48">
        <v>5459400.8000000007</v>
      </c>
      <c r="G11" s="48">
        <v>13322319.510000002</v>
      </c>
      <c r="H11" s="48"/>
      <c r="I11" s="48"/>
      <c r="J11" s="49">
        <f t="shared" si="0"/>
        <v>18781720.310000002</v>
      </c>
      <c r="K11" s="68">
        <f>Tabla315[[#This Row],[Columna11]]/Tabla315[[#This Row],[Columna5]]</f>
        <v>0.89344546959893034</v>
      </c>
      <c r="L11" s="133" t="s">
        <v>2140</v>
      </c>
    </row>
    <row r="12" spans="1:12" s="179" customFormat="1" ht="78.75" x14ac:dyDescent="0.25">
      <c r="A12" s="131" t="s">
        <v>2141</v>
      </c>
      <c r="B12" s="132" t="s">
        <v>2142</v>
      </c>
      <c r="C12" s="48">
        <v>0</v>
      </c>
      <c r="D12" s="48">
        <v>914279</v>
      </c>
      <c r="E12" s="48">
        <v>914279</v>
      </c>
      <c r="F12" s="48">
        <v>0</v>
      </c>
      <c r="G12" s="48">
        <v>914279</v>
      </c>
      <c r="H12" s="48"/>
      <c r="I12" s="48"/>
      <c r="J12" s="49">
        <f t="shared" si="0"/>
        <v>914279</v>
      </c>
      <c r="K12" s="68">
        <f>Tabla315[[#This Row],[Columna11]]/Tabla315[[#This Row],[Columna5]]</f>
        <v>1</v>
      </c>
      <c r="L12" s="133" t="s">
        <v>2137</v>
      </c>
    </row>
    <row r="13" spans="1:12" s="179" customFormat="1" ht="94.5" x14ac:dyDescent="0.25">
      <c r="A13" s="131" t="s">
        <v>2143</v>
      </c>
      <c r="B13" s="132" t="s">
        <v>2144</v>
      </c>
      <c r="C13" s="48">
        <v>37018245</v>
      </c>
      <c r="D13" s="48">
        <v>32280626.329999998</v>
      </c>
      <c r="E13" s="48">
        <v>32280626.329999998</v>
      </c>
      <c r="F13" s="48">
        <v>31080195.119999997</v>
      </c>
      <c r="G13" s="48">
        <v>1068910.51</v>
      </c>
      <c r="H13" s="48"/>
      <c r="I13" s="48"/>
      <c r="J13" s="49">
        <f t="shared" si="0"/>
        <v>32149105.629999999</v>
      </c>
      <c r="K13" s="68">
        <f>Tabla315[[#This Row],[Columna11]]/Tabla315[[#This Row],[Columna5]]</f>
        <v>0.99592570792600232</v>
      </c>
      <c r="L13" s="133" t="s">
        <v>2145</v>
      </c>
    </row>
    <row r="14" spans="1:12" s="179" customFormat="1" ht="110.25" x14ac:dyDescent="0.25">
      <c r="A14" s="131" t="s">
        <v>2146</v>
      </c>
      <c r="B14" s="132" t="s">
        <v>2147</v>
      </c>
      <c r="C14" s="48">
        <v>11679081</v>
      </c>
      <c r="D14" s="48">
        <v>29612043</v>
      </c>
      <c r="E14" s="48">
        <v>29612043</v>
      </c>
      <c r="F14" s="48">
        <v>0</v>
      </c>
      <c r="G14" s="48">
        <v>29611779.93</v>
      </c>
      <c r="H14" s="48"/>
      <c r="I14" s="48"/>
      <c r="J14" s="49">
        <f t="shared" si="0"/>
        <v>29611779.93</v>
      </c>
      <c r="K14" s="68">
        <f>Tabla315[[#This Row],[Columna11]]/Tabla315[[#This Row],[Columna5]]</f>
        <v>0.99999111611448088</v>
      </c>
      <c r="L14" s="133" t="s">
        <v>2137</v>
      </c>
    </row>
    <row r="15" spans="1:12" s="179" customFormat="1" ht="141.75" x14ac:dyDescent="0.25">
      <c r="A15" s="131" t="s">
        <v>2148</v>
      </c>
      <c r="B15" s="132" t="s">
        <v>2149</v>
      </c>
      <c r="C15" s="48">
        <v>17176248</v>
      </c>
      <c r="D15" s="48">
        <v>13802618</v>
      </c>
      <c r="E15" s="48">
        <v>13802618</v>
      </c>
      <c r="F15" s="48">
        <v>0</v>
      </c>
      <c r="G15" s="48">
        <v>13802611.32</v>
      </c>
      <c r="H15" s="48"/>
      <c r="I15" s="48"/>
      <c r="J15" s="49">
        <f t="shared" si="0"/>
        <v>13802611.32</v>
      </c>
      <c r="K15" s="68">
        <f>Tabla315[[#This Row],[Columna11]]/Tabla315[[#This Row],[Columna5]]</f>
        <v>0.9999995160338423</v>
      </c>
      <c r="L15" s="133" t="s">
        <v>2137</v>
      </c>
    </row>
    <row r="16" spans="1:12" s="179" customFormat="1" ht="110.25" x14ac:dyDescent="0.25">
      <c r="A16" s="131" t="s">
        <v>2150</v>
      </c>
      <c r="B16" s="132" t="s">
        <v>2151</v>
      </c>
      <c r="C16" s="48">
        <v>25608651</v>
      </c>
      <c r="D16" s="48">
        <v>8334871</v>
      </c>
      <c r="E16" s="48">
        <v>8334871</v>
      </c>
      <c r="F16" s="48">
        <v>0</v>
      </c>
      <c r="G16" s="48">
        <v>8147822.8700000001</v>
      </c>
      <c r="H16" s="48"/>
      <c r="I16" s="48"/>
      <c r="J16" s="49">
        <f t="shared" si="0"/>
        <v>8147822.8700000001</v>
      </c>
      <c r="K16" s="68">
        <f>Tabla315[[#This Row],[Columna11]]/Tabla315[[#This Row],[Columna5]]</f>
        <v>0.97755836533042928</v>
      </c>
      <c r="L16" s="133" t="s">
        <v>2137</v>
      </c>
    </row>
    <row r="17" spans="1:12" s="179" customFormat="1" ht="94.5" x14ac:dyDescent="0.25">
      <c r="A17" s="131" t="s">
        <v>2152</v>
      </c>
      <c r="B17" s="132" t="s">
        <v>2153</v>
      </c>
      <c r="C17" s="56">
        <v>3180344</v>
      </c>
      <c r="D17" s="56">
        <v>0</v>
      </c>
      <c r="E17" s="56">
        <v>0</v>
      </c>
      <c r="F17" s="56">
        <v>0</v>
      </c>
      <c r="G17" s="56">
        <v>0</v>
      </c>
      <c r="H17" s="56"/>
      <c r="I17" s="56"/>
      <c r="J17" s="174">
        <f>SUM(F17:G17)</f>
        <v>0</v>
      </c>
      <c r="K17" s="68">
        <v>0</v>
      </c>
      <c r="L17" s="133" t="s">
        <v>2137</v>
      </c>
    </row>
    <row r="18" spans="1:12" s="179" customFormat="1" ht="141.75" x14ac:dyDescent="0.25">
      <c r="A18" s="204" t="s">
        <v>2154</v>
      </c>
      <c r="B18" s="132" t="s">
        <v>2155</v>
      </c>
      <c r="C18" s="56">
        <v>2505985</v>
      </c>
      <c r="D18" s="56"/>
      <c r="E18" s="56"/>
      <c r="F18" s="56"/>
      <c r="G18" s="56"/>
      <c r="H18" s="56"/>
      <c r="I18" s="56"/>
      <c r="J18" s="174">
        <f>SUM(F18:G18)</f>
        <v>0</v>
      </c>
      <c r="K18" s="68">
        <v>0</v>
      </c>
      <c r="L18" s="133" t="s">
        <v>2137</v>
      </c>
    </row>
    <row r="19" spans="1:12" s="179" customFormat="1" ht="141.75" x14ac:dyDescent="0.25">
      <c r="A19" s="204" t="s">
        <v>2156</v>
      </c>
      <c r="B19" s="132" t="s">
        <v>2157</v>
      </c>
      <c r="C19" s="56">
        <v>4830720</v>
      </c>
      <c r="D19" s="56"/>
      <c r="E19" s="56"/>
      <c r="F19" s="56"/>
      <c r="G19" s="56"/>
      <c r="H19" s="56"/>
      <c r="I19" s="56"/>
      <c r="J19" s="174">
        <f>SUM(F19:G19)</f>
        <v>0</v>
      </c>
      <c r="K19" s="68">
        <v>0</v>
      </c>
      <c r="L19" s="133" t="s">
        <v>2137</v>
      </c>
    </row>
    <row r="20" spans="1:12" s="179" customFormat="1" ht="157.5" x14ac:dyDescent="0.25">
      <c r="A20" s="131" t="s">
        <v>2158</v>
      </c>
      <c r="B20" s="132" t="s">
        <v>2159</v>
      </c>
      <c r="C20" s="48">
        <v>24488609</v>
      </c>
      <c r="D20" s="48">
        <v>1713584</v>
      </c>
      <c r="E20" s="48">
        <v>1713584</v>
      </c>
      <c r="F20" s="48">
        <v>0</v>
      </c>
      <c r="G20" s="48">
        <v>1713584</v>
      </c>
      <c r="H20" s="48"/>
      <c r="I20" s="48"/>
      <c r="J20" s="49">
        <f t="shared" si="0"/>
        <v>1713584</v>
      </c>
      <c r="K20" s="68">
        <f>Tabla315[[#This Row],[Columna11]]/Tabla315[[#This Row],[Columna5]]</f>
        <v>1</v>
      </c>
      <c r="L20" s="133" t="s">
        <v>2137</v>
      </c>
    </row>
    <row r="21" spans="1:12" s="179" customFormat="1" ht="141.75" x14ac:dyDescent="0.25">
      <c r="A21" s="204" t="s">
        <v>2160</v>
      </c>
      <c r="B21" s="132" t="s">
        <v>2161</v>
      </c>
      <c r="C21" s="56">
        <v>16276505</v>
      </c>
      <c r="D21" s="56"/>
      <c r="E21" s="56"/>
      <c r="F21" s="56"/>
      <c r="G21" s="56"/>
      <c r="H21" s="56"/>
      <c r="I21" s="56"/>
      <c r="J21" s="174">
        <f>SUM(F21:G21)</f>
        <v>0</v>
      </c>
      <c r="K21" s="169">
        <v>0</v>
      </c>
      <c r="L21" s="133" t="s">
        <v>2137</v>
      </c>
    </row>
    <row r="22" spans="1:12" s="179" customFormat="1" ht="110.25" x14ac:dyDescent="0.25">
      <c r="A22" s="204" t="s">
        <v>2162</v>
      </c>
      <c r="B22" s="132" t="s">
        <v>2163</v>
      </c>
      <c r="C22" s="56">
        <v>8394616</v>
      </c>
      <c r="D22" s="56"/>
      <c r="E22" s="56"/>
      <c r="F22" s="56"/>
      <c r="G22" s="56"/>
      <c r="H22" s="56"/>
      <c r="I22" s="56"/>
      <c r="J22" s="174">
        <f>SUM(F22:G22)</f>
        <v>0</v>
      </c>
      <c r="K22" s="169">
        <v>0</v>
      </c>
      <c r="L22" s="133" t="s">
        <v>2137</v>
      </c>
    </row>
    <row r="23" spans="1:12" s="179" customFormat="1" ht="173.25" x14ac:dyDescent="0.25">
      <c r="A23" s="204" t="s">
        <v>2164</v>
      </c>
      <c r="B23" s="132" t="s">
        <v>2165</v>
      </c>
      <c r="C23" s="56">
        <v>1001042</v>
      </c>
      <c r="D23" s="56"/>
      <c r="E23" s="56"/>
      <c r="F23" s="56"/>
      <c r="G23" s="56"/>
      <c r="H23" s="56"/>
      <c r="I23" s="56"/>
      <c r="J23" s="174">
        <f>SUM(F23:G23)</f>
        <v>0</v>
      </c>
      <c r="K23" s="169">
        <v>0</v>
      </c>
      <c r="L23" s="133" t="s">
        <v>2137</v>
      </c>
    </row>
    <row r="24" spans="1:12" s="179" customFormat="1" ht="63" x14ac:dyDescent="0.25">
      <c r="A24" s="204" t="s">
        <v>2166</v>
      </c>
      <c r="B24" s="132" t="s">
        <v>2167</v>
      </c>
      <c r="C24" s="56">
        <v>8994692</v>
      </c>
      <c r="D24" s="56"/>
      <c r="E24" s="56"/>
      <c r="F24" s="56"/>
      <c r="G24" s="56"/>
      <c r="H24" s="56"/>
      <c r="I24" s="56"/>
      <c r="J24" s="174">
        <f>SUM(F24:G24)</f>
        <v>0</v>
      </c>
      <c r="K24" s="169">
        <v>0</v>
      </c>
      <c r="L24" s="133" t="s">
        <v>2137</v>
      </c>
    </row>
    <row r="25" spans="1:12" s="179" customFormat="1" ht="110.25" x14ac:dyDescent="0.25">
      <c r="A25" s="131" t="s">
        <v>2168</v>
      </c>
      <c r="B25" s="132" t="s">
        <v>2169</v>
      </c>
      <c r="C25" s="48">
        <v>11171019</v>
      </c>
      <c r="D25" s="48">
        <v>25704327</v>
      </c>
      <c r="E25" s="48">
        <v>25704327</v>
      </c>
      <c r="F25" s="48">
        <v>0</v>
      </c>
      <c r="G25" s="48">
        <v>25667506.120000001</v>
      </c>
      <c r="H25" s="48"/>
      <c r="I25" s="48"/>
      <c r="J25" s="49">
        <f t="shared" si="0"/>
        <v>25667506.120000001</v>
      </c>
      <c r="K25" s="68">
        <f>Tabla315[[#This Row],[Columna11]]/Tabla315[[#This Row],[Columna5]]</f>
        <v>0.9985675221140784</v>
      </c>
      <c r="L25" s="133" t="s">
        <v>2137</v>
      </c>
    </row>
    <row r="26" spans="1:12" s="179" customFormat="1" ht="157.5" x14ac:dyDescent="0.25">
      <c r="A26" s="131" t="s">
        <v>2170</v>
      </c>
      <c r="B26" s="132" t="s">
        <v>2171</v>
      </c>
      <c r="C26" s="56">
        <v>18931293</v>
      </c>
      <c r="D26" s="56"/>
      <c r="E26" s="56"/>
      <c r="F26" s="56"/>
      <c r="G26" s="56"/>
      <c r="H26" s="56"/>
      <c r="I26" s="56"/>
      <c r="J26" s="174">
        <f>SUM(F26:G26)</f>
        <v>0</v>
      </c>
      <c r="K26" s="169">
        <v>0</v>
      </c>
      <c r="L26" s="133" t="s">
        <v>2137</v>
      </c>
    </row>
    <row r="27" spans="1:12" s="179" customFormat="1" ht="94.5" x14ac:dyDescent="0.25">
      <c r="A27" s="131" t="s">
        <v>2172</v>
      </c>
      <c r="B27" s="132" t="s">
        <v>2173</v>
      </c>
      <c r="C27" s="48">
        <v>106691472</v>
      </c>
      <c r="D27" s="48">
        <v>26037140.84</v>
      </c>
      <c r="E27" s="48">
        <v>26037140.84</v>
      </c>
      <c r="F27" s="48">
        <v>25398140.280000001</v>
      </c>
      <c r="G27" s="48">
        <v>0.03</v>
      </c>
      <c r="H27" s="48"/>
      <c r="I27" s="48"/>
      <c r="J27" s="49">
        <f t="shared" si="0"/>
        <v>25398140.310000002</v>
      </c>
      <c r="K27" s="68">
        <f>Tabla315[[#This Row],[Columna11]]/Tabla315[[#This Row],[Columna5]]</f>
        <v>0.97545811447091291</v>
      </c>
      <c r="L27" s="133" t="s">
        <v>2174</v>
      </c>
    </row>
    <row r="28" spans="1:12" s="179" customFormat="1" ht="94.5" x14ac:dyDescent="0.25">
      <c r="A28" s="131" t="s">
        <v>2175</v>
      </c>
      <c r="B28" s="132" t="s">
        <v>2176</v>
      </c>
      <c r="C28" s="48">
        <v>87835379</v>
      </c>
      <c r="D28" s="48">
        <v>25196506.25</v>
      </c>
      <c r="E28" s="48">
        <v>25196506.25</v>
      </c>
      <c r="F28" s="48">
        <v>23023544.809999999</v>
      </c>
      <c r="G28" s="48">
        <v>2129071.5</v>
      </c>
      <c r="H28" s="48"/>
      <c r="I28" s="48"/>
      <c r="J28" s="49">
        <f t="shared" si="0"/>
        <v>25152616.309999999</v>
      </c>
      <c r="K28" s="68">
        <f>Tabla315[[#This Row],[Columna11]]/Tabla315[[#This Row],[Columna5]]</f>
        <v>0.99825809421494693</v>
      </c>
      <c r="L28" s="133" t="s">
        <v>2177</v>
      </c>
    </row>
    <row r="29" spans="1:12" s="179" customFormat="1" ht="110.25" x14ac:dyDescent="0.25">
      <c r="A29" s="131" t="s">
        <v>2178</v>
      </c>
      <c r="B29" s="132" t="s">
        <v>2179</v>
      </c>
      <c r="C29" s="48">
        <v>211735997</v>
      </c>
      <c r="D29" s="48">
        <v>148235298.15000001</v>
      </c>
      <c r="E29" s="48">
        <v>148235298.15000001</v>
      </c>
      <c r="F29" s="48">
        <v>146722576.31</v>
      </c>
      <c r="G29" s="48">
        <v>1255444.8500000001</v>
      </c>
      <c r="H29" s="48"/>
      <c r="I29" s="48"/>
      <c r="J29" s="49">
        <f t="shared" si="0"/>
        <v>147978021.16</v>
      </c>
      <c r="K29" s="68">
        <f>Tabla315[[#This Row],[Columna11]]/Tabla315[[#This Row],[Columna5]]</f>
        <v>0.99826440130514882</v>
      </c>
      <c r="L29" s="133" t="s">
        <v>2180</v>
      </c>
    </row>
    <row r="30" spans="1:12" s="179" customFormat="1" ht="141.75" x14ac:dyDescent="0.25">
      <c r="A30" s="131" t="s">
        <v>2181</v>
      </c>
      <c r="B30" s="132" t="s">
        <v>2182</v>
      </c>
      <c r="C30" s="48">
        <v>31686700</v>
      </c>
      <c r="D30" s="48">
        <v>56146877.850000001</v>
      </c>
      <c r="E30" s="48">
        <v>56146877.850000001</v>
      </c>
      <c r="F30" s="48">
        <v>42483424.829999998</v>
      </c>
      <c r="G30" s="48">
        <v>13640585.33</v>
      </c>
      <c r="H30" s="48"/>
      <c r="I30" s="48"/>
      <c r="J30" s="49">
        <f t="shared" si="0"/>
        <v>56124010.159999996</v>
      </c>
      <c r="K30" s="68">
        <f>Tabla315[[#This Row],[Columna11]]/Tabla315[[#This Row],[Columna5]]</f>
        <v>0.99959271662333393</v>
      </c>
      <c r="L30" s="133" t="s">
        <v>2183</v>
      </c>
    </row>
    <row r="31" spans="1:12" s="179" customFormat="1" ht="126" x14ac:dyDescent="0.25">
      <c r="A31" s="131" t="s">
        <v>2184</v>
      </c>
      <c r="B31" s="132" t="s">
        <v>2185</v>
      </c>
      <c r="C31" s="48">
        <v>64441398</v>
      </c>
      <c r="D31" s="48">
        <v>46617824</v>
      </c>
      <c r="E31" s="48">
        <v>46617824</v>
      </c>
      <c r="F31" s="48">
        <v>46615419.579999998</v>
      </c>
      <c r="G31" s="48">
        <v>68.17</v>
      </c>
      <c r="H31" s="48"/>
      <c r="I31" s="48"/>
      <c r="J31" s="49">
        <f t="shared" si="0"/>
        <v>46615487.75</v>
      </c>
      <c r="K31" s="68">
        <f>Tabla315[[#This Row],[Columna11]]/Tabla315[[#This Row],[Columna5]]</f>
        <v>0.99994988504825966</v>
      </c>
      <c r="L31" s="133" t="s">
        <v>2186</v>
      </c>
    </row>
    <row r="32" spans="1:12" s="179" customFormat="1" ht="63" x14ac:dyDescent="0.25">
      <c r="A32" s="131" t="s">
        <v>2187</v>
      </c>
      <c r="B32" s="132" t="s">
        <v>2188</v>
      </c>
      <c r="C32" s="48">
        <v>0</v>
      </c>
      <c r="D32" s="48">
        <v>85152357.789999992</v>
      </c>
      <c r="E32" s="48">
        <v>85152357.789999992</v>
      </c>
      <c r="F32" s="48">
        <v>82621836.25999999</v>
      </c>
      <c r="G32" s="48">
        <v>2407804.31</v>
      </c>
      <c r="H32" s="48"/>
      <c r="I32" s="48"/>
      <c r="J32" s="49">
        <f t="shared" si="0"/>
        <v>85029640.569999993</v>
      </c>
      <c r="K32" s="68">
        <f>Tabla315[[#This Row],[Columna11]]/Tabla315[[#This Row],[Columna5]]</f>
        <v>0.99855885117940435</v>
      </c>
      <c r="L32" s="133" t="s">
        <v>2189</v>
      </c>
    </row>
    <row r="33" spans="1:12" s="179" customFormat="1" ht="126" customHeight="1" x14ac:dyDescent="0.25">
      <c r="A33" s="131" t="s">
        <v>2190</v>
      </c>
      <c r="B33" s="132" t="s">
        <v>2191</v>
      </c>
      <c r="C33" s="48">
        <v>0</v>
      </c>
      <c r="D33" s="48">
        <v>31105683.030000001</v>
      </c>
      <c r="E33" s="48">
        <v>31105683.030000001</v>
      </c>
      <c r="F33" s="48">
        <v>26220920.57</v>
      </c>
      <c r="G33" s="48">
        <v>2425497.65</v>
      </c>
      <c r="H33" s="48"/>
      <c r="I33" s="48"/>
      <c r="J33" s="49">
        <f t="shared" si="0"/>
        <v>28646418.219999999</v>
      </c>
      <c r="K33" s="68">
        <f>Tabla315[[#This Row],[Columna11]]/Tabla315[[#This Row],[Columna5]]</f>
        <v>0.92093840834074747</v>
      </c>
      <c r="L33" s="133" t="s">
        <v>2192</v>
      </c>
    </row>
    <row r="34" spans="1:12" s="179" customFormat="1" ht="63" x14ac:dyDescent="0.25">
      <c r="A34" s="131" t="s">
        <v>2193</v>
      </c>
      <c r="B34" s="132" t="s">
        <v>2194</v>
      </c>
      <c r="C34" s="48">
        <v>0</v>
      </c>
      <c r="D34" s="48">
        <v>25000000</v>
      </c>
      <c r="E34" s="48">
        <v>25000000</v>
      </c>
      <c r="F34" s="48">
        <v>22569237.190000001</v>
      </c>
      <c r="G34" s="48">
        <v>2430761.81</v>
      </c>
      <c r="H34" s="48"/>
      <c r="I34" s="48"/>
      <c r="J34" s="49">
        <f t="shared" si="0"/>
        <v>24999999</v>
      </c>
      <c r="K34" s="68">
        <f>Tabla315[[#This Row],[Columna11]]/Tabla315[[#This Row],[Columna5]]</f>
        <v>0.99999996000000002</v>
      </c>
      <c r="L34" s="132" t="s">
        <v>2195</v>
      </c>
    </row>
    <row r="35" spans="1:12" s="179" customFormat="1" ht="157.5" x14ac:dyDescent="0.25">
      <c r="A35" s="205" t="s">
        <v>2196</v>
      </c>
      <c r="B35" s="132" t="s">
        <v>2197</v>
      </c>
      <c r="C35" s="56">
        <v>0</v>
      </c>
      <c r="D35" s="56">
        <v>10000000</v>
      </c>
      <c r="E35" s="56">
        <v>10000000</v>
      </c>
      <c r="F35" s="56">
        <v>9999997.6899999995</v>
      </c>
      <c r="G35" s="56">
        <v>2.31</v>
      </c>
      <c r="H35" s="56"/>
      <c r="I35" s="56"/>
      <c r="J35" s="49">
        <f t="shared" si="0"/>
        <v>10000000</v>
      </c>
      <c r="K35" s="68">
        <f>Tabla315[[#This Row],[Columna11]]/Tabla315[[#This Row],[Columna5]]</f>
        <v>1</v>
      </c>
      <c r="L35" s="133" t="s">
        <v>2198</v>
      </c>
    </row>
    <row r="36" spans="1:12" s="208" customFormat="1" ht="157.5" x14ac:dyDescent="0.25">
      <c r="A36" s="206" t="s">
        <v>2199</v>
      </c>
      <c r="B36" s="207" t="s">
        <v>2200</v>
      </c>
      <c r="C36" s="59">
        <v>0</v>
      </c>
      <c r="D36" s="59">
        <v>8000000</v>
      </c>
      <c r="E36" s="59">
        <v>8000000</v>
      </c>
      <c r="F36" s="59">
        <v>7123254.4500000002</v>
      </c>
      <c r="G36" s="59">
        <v>875550.99</v>
      </c>
      <c r="H36" s="59"/>
      <c r="I36" s="59"/>
      <c r="J36" s="60">
        <f t="shared" si="0"/>
        <v>7998805.4400000004</v>
      </c>
      <c r="K36" s="68">
        <f>Tabla315[[#This Row],[Columna11]]/Tabla315[[#This Row],[Columna5]]</f>
        <v>0.9998506800000001</v>
      </c>
      <c r="L36" s="207" t="s">
        <v>2201</v>
      </c>
    </row>
    <row r="37" spans="1:12" s="179" customFormat="1" ht="173.25" x14ac:dyDescent="0.25">
      <c r="A37" s="205" t="s">
        <v>2202</v>
      </c>
      <c r="B37" s="132" t="s">
        <v>2203</v>
      </c>
      <c r="C37" s="56">
        <v>0</v>
      </c>
      <c r="D37" s="56">
        <v>111312791</v>
      </c>
      <c r="E37" s="56">
        <v>111312791</v>
      </c>
      <c r="F37" s="56">
        <v>78430927.689999998</v>
      </c>
      <c r="G37" s="56">
        <v>32881863.309999999</v>
      </c>
      <c r="H37" s="56"/>
      <c r="I37" s="56"/>
      <c r="J37" s="164">
        <f t="shared" si="0"/>
        <v>111312791</v>
      </c>
      <c r="K37" s="68">
        <f>Tabla315[[#This Row],[Columna11]]/Tabla315[[#This Row],[Columna5]]</f>
        <v>1</v>
      </c>
      <c r="L37" s="132" t="s">
        <v>2204</v>
      </c>
    </row>
    <row r="38" spans="1:12" s="179" customFormat="1" ht="173.25" x14ac:dyDescent="0.25">
      <c r="A38" s="205" t="s">
        <v>2205</v>
      </c>
      <c r="B38" s="132" t="s">
        <v>2206</v>
      </c>
      <c r="C38" s="56">
        <v>0</v>
      </c>
      <c r="D38" s="56">
        <v>12000000</v>
      </c>
      <c r="E38" s="56">
        <v>12000000</v>
      </c>
      <c r="F38" s="56">
        <v>10799999.09</v>
      </c>
      <c r="G38" s="56">
        <v>1199999.9099999999</v>
      </c>
      <c r="H38" s="56"/>
      <c r="I38" s="56"/>
      <c r="J38" s="164">
        <f t="shared" si="0"/>
        <v>11999999</v>
      </c>
      <c r="K38" s="68">
        <f>Tabla315[[#This Row],[Columna11]]/Tabla315[[#This Row],[Columna5]]</f>
        <v>0.99999991666666666</v>
      </c>
      <c r="L38" s="132" t="s">
        <v>2207</v>
      </c>
    </row>
    <row r="39" spans="1:12" s="179" customFormat="1" ht="141.75" x14ac:dyDescent="0.25">
      <c r="A39" s="205" t="s">
        <v>2208</v>
      </c>
      <c r="B39" s="132" t="s">
        <v>2209</v>
      </c>
      <c r="C39" s="56">
        <v>0</v>
      </c>
      <c r="D39" s="56">
        <v>47864095</v>
      </c>
      <c r="E39" s="56">
        <v>47864095</v>
      </c>
      <c r="F39" s="56">
        <v>44513607.420000002</v>
      </c>
      <c r="G39" s="56">
        <v>3350486.58</v>
      </c>
      <c r="H39" s="56"/>
      <c r="I39" s="56"/>
      <c r="J39" s="164">
        <f t="shared" si="0"/>
        <v>47864094</v>
      </c>
      <c r="K39" s="68">
        <f>Tabla315[[#This Row],[Columna11]]/Tabla315[[#This Row],[Columna5]]</f>
        <v>0.99999997910751259</v>
      </c>
      <c r="L39" s="132" t="s">
        <v>2210</v>
      </c>
    </row>
    <row r="40" spans="1:12" s="179" customFormat="1" ht="157.5" x14ac:dyDescent="0.25">
      <c r="A40" s="205" t="s">
        <v>2211</v>
      </c>
      <c r="B40" s="132" t="s">
        <v>2212</v>
      </c>
      <c r="C40" s="56">
        <v>0</v>
      </c>
      <c r="D40" s="56">
        <v>34755095.589999996</v>
      </c>
      <c r="E40" s="56">
        <v>34755095.589999996</v>
      </c>
      <c r="F40" s="56">
        <v>29122913.640000001</v>
      </c>
      <c r="G40" s="56">
        <v>5630134.6699999999</v>
      </c>
      <c r="H40" s="56"/>
      <c r="I40" s="56"/>
      <c r="J40" s="164">
        <f t="shared" si="0"/>
        <v>34753048.310000002</v>
      </c>
      <c r="K40" s="68">
        <f>Tabla315[[#This Row],[Columna11]]/Tabla315[[#This Row],[Columna5]]</f>
        <v>0.99994109410533216</v>
      </c>
      <c r="L40" s="132" t="s">
        <v>2213</v>
      </c>
    </row>
    <row r="41" spans="1:12" s="179" customFormat="1" ht="157.5" x14ac:dyDescent="0.25">
      <c r="A41" s="205" t="s">
        <v>2214</v>
      </c>
      <c r="B41" s="132" t="s">
        <v>2215</v>
      </c>
      <c r="C41" s="56">
        <v>0</v>
      </c>
      <c r="D41" s="56">
        <v>81583280.420000002</v>
      </c>
      <c r="E41" s="56">
        <v>81583280.420000002</v>
      </c>
      <c r="F41" s="56">
        <v>76435764.699999988</v>
      </c>
      <c r="G41" s="56">
        <v>5131688.57</v>
      </c>
      <c r="H41" s="56"/>
      <c r="I41" s="56"/>
      <c r="J41" s="164">
        <f t="shared" si="0"/>
        <v>81567453.269999981</v>
      </c>
      <c r="K41" s="68">
        <f>Tabla315[[#This Row],[Columna11]]/Tabla315[[#This Row],[Columna5]]</f>
        <v>0.99980600007846532</v>
      </c>
      <c r="L41" s="132" t="s">
        <v>2216</v>
      </c>
    </row>
    <row r="42" spans="1:12" s="179" customFormat="1" ht="157.5" x14ac:dyDescent="0.25">
      <c r="A42" s="205" t="s">
        <v>2217</v>
      </c>
      <c r="B42" s="132" t="s">
        <v>2218</v>
      </c>
      <c r="C42" s="56">
        <v>0</v>
      </c>
      <c r="D42" s="56">
        <v>78442644.739999995</v>
      </c>
      <c r="E42" s="56">
        <v>78442644.739999995</v>
      </c>
      <c r="F42" s="56">
        <v>72929067.480000004</v>
      </c>
      <c r="G42" s="56">
        <v>5461646.3599999994</v>
      </c>
      <c r="H42" s="56"/>
      <c r="I42" s="56"/>
      <c r="J42" s="164">
        <f t="shared" si="0"/>
        <v>78390713.840000004</v>
      </c>
      <c r="K42" s="68">
        <f>Tabla315[[#This Row],[Columna11]]/Tabla315[[#This Row],[Columna5]]</f>
        <v>0.99933797617135278</v>
      </c>
      <c r="L42" s="132" t="s">
        <v>2219</v>
      </c>
    </row>
    <row r="43" spans="1:12" s="179" customFormat="1" ht="157.5" x14ac:dyDescent="0.25">
      <c r="A43" s="205" t="s">
        <v>2220</v>
      </c>
      <c r="B43" s="132" t="s">
        <v>2221</v>
      </c>
      <c r="C43" s="56">
        <v>0</v>
      </c>
      <c r="D43" s="56">
        <v>37000000</v>
      </c>
      <c r="E43" s="56">
        <v>37000000</v>
      </c>
      <c r="F43" s="56">
        <v>0</v>
      </c>
      <c r="G43" s="56">
        <v>37000000</v>
      </c>
      <c r="H43" s="56"/>
      <c r="I43" s="56"/>
      <c r="J43" s="164">
        <f t="shared" si="0"/>
        <v>37000000</v>
      </c>
      <c r="K43" s="68">
        <f>Tabla315[[#This Row],[Columna11]]/Tabla315[[#This Row],[Columna5]]</f>
        <v>1</v>
      </c>
      <c r="L43" s="133" t="s">
        <v>2137</v>
      </c>
    </row>
    <row r="44" spans="1:12" s="179" customFormat="1" ht="110.25" x14ac:dyDescent="0.25">
      <c r="A44" s="205" t="s">
        <v>2222</v>
      </c>
      <c r="B44" s="132" t="s">
        <v>2223</v>
      </c>
      <c r="C44" s="56">
        <v>0</v>
      </c>
      <c r="D44" s="56">
        <v>10077025</v>
      </c>
      <c r="E44" s="56">
        <v>10077025</v>
      </c>
      <c r="F44" s="56">
        <v>0</v>
      </c>
      <c r="G44" s="56">
        <v>10045286.219999999</v>
      </c>
      <c r="H44" s="56"/>
      <c r="I44" s="56"/>
      <c r="J44" s="164">
        <f t="shared" si="0"/>
        <v>10045286.219999999</v>
      </c>
      <c r="K44" s="68">
        <f>Tabla315[[#This Row],[Columna11]]/Tabla315[[#This Row],[Columna5]]</f>
        <v>0.99685038193315967</v>
      </c>
      <c r="L44" s="133" t="s">
        <v>2137</v>
      </c>
    </row>
    <row r="45" spans="1:12" s="179" customFormat="1" ht="126" x14ac:dyDescent="0.25">
      <c r="A45" s="205" t="s">
        <v>2224</v>
      </c>
      <c r="B45" s="132" t="s">
        <v>2225</v>
      </c>
      <c r="C45" s="56">
        <v>0</v>
      </c>
      <c r="D45" s="56">
        <v>5786573</v>
      </c>
      <c r="E45" s="56">
        <v>5786573</v>
      </c>
      <c r="F45" s="56">
        <v>0</v>
      </c>
      <c r="G45" s="56">
        <v>5786570.9199999999</v>
      </c>
      <c r="H45" s="56"/>
      <c r="I45" s="56"/>
      <c r="J45" s="164">
        <f t="shared" si="0"/>
        <v>5786570.9199999999</v>
      </c>
      <c r="K45" s="68">
        <f>Tabla315[[#This Row],[Columna11]]/Tabla315[[#This Row],[Columna5]]</f>
        <v>0.99999964054717705</v>
      </c>
      <c r="L45" s="133" t="s">
        <v>2137</v>
      </c>
    </row>
    <row r="46" spans="1:12" s="179" customFormat="1" ht="78.75" x14ac:dyDescent="0.25">
      <c r="A46" s="205" t="s">
        <v>2226</v>
      </c>
      <c r="B46" s="132" t="s">
        <v>2227</v>
      </c>
      <c r="C46" s="56">
        <v>0</v>
      </c>
      <c r="D46" s="56">
        <v>1659070</v>
      </c>
      <c r="E46" s="56">
        <v>1659070</v>
      </c>
      <c r="F46" s="56">
        <v>0</v>
      </c>
      <c r="G46" s="56">
        <v>1659040.35</v>
      </c>
      <c r="H46" s="56"/>
      <c r="I46" s="56"/>
      <c r="J46" s="164">
        <f t="shared" si="0"/>
        <v>1659040.35</v>
      </c>
      <c r="K46" s="68">
        <f>Tabla315[[#This Row],[Columna11]]/Tabla315[[#This Row],[Columna5]]</f>
        <v>0.99998212854189406</v>
      </c>
      <c r="L46" s="133" t="s">
        <v>2137</v>
      </c>
    </row>
    <row r="47" spans="1:12" s="179" customFormat="1" ht="63" x14ac:dyDescent="0.25">
      <c r="A47" s="205" t="s">
        <v>2228</v>
      </c>
      <c r="B47" s="132" t="s">
        <v>2229</v>
      </c>
      <c r="C47" s="56">
        <v>0</v>
      </c>
      <c r="D47" s="56">
        <v>723034</v>
      </c>
      <c r="E47" s="56">
        <v>723034</v>
      </c>
      <c r="F47" s="56">
        <v>0</v>
      </c>
      <c r="G47" s="56">
        <v>723034</v>
      </c>
      <c r="H47" s="56"/>
      <c r="I47" s="56"/>
      <c r="J47" s="164">
        <f t="shared" si="0"/>
        <v>723034</v>
      </c>
      <c r="K47" s="68">
        <f>Tabla315[[#This Row],[Columna11]]/Tabla315[[#This Row],[Columna5]]</f>
        <v>1</v>
      </c>
      <c r="L47" s="133" t="s">
        <v>2137</v>
      </c>
    </row>
    <row r="48" spans="1:12" s="179" customFormat="1" ht="78.75" x14ac:dyDescent="0.25">
      <c r="A48" s="205" t="s">
        <v>2230</v>
      </c>
      <c r="B48" s="132" t="s">
        <v>2231</v>
      </c>
      <c r="C48" s="56">
        <v>0</v>
      </c>
      <c r="D48" s="56">
        <v>948463</v>
      </c>
      <c r="E48" s="56">
        <v>948463</v>
      </c>
      <c r="F48" s="56">
        <v>0</v>
      </c>
      <c r="G48" s="56">
        <v>836796.48</v>
      </c>
      <c r="H48" s="56"/>
      <c r="I48" s="56"/>
      <c r="J48" s="164">
        <f t="shared" si="0"/>
        <v>836796.48</v>
      </c>
      <c r="K48" s="68">
        <f>Tabla315[[#This Row],[Columna11]]/Tabla315[[#This Row],[Columna5]]</f>
        <v>0.88226581321569741</v>
      </c>
      <c r="L48" s="133" t="s">
        <v>2137</v>
      </c>
    </row>
    <row r="49" spans="1:12" s="179" customFormat="1" ht="78.75" x14ac:dyDescent="0.25">
      <c r="A49" s="205" t="s">
        <v>2232</v>
      </c>
      <c r="B49" s="132" t="s">
        <v>2233</v>
      </c>
      <c r="C49" s="56">
        <v>0</v>
      </c>
      <c r="D49" s="56">
        <v>764996</v>
      </c>
      <c r="E49" s="56">
        <v>764996</v>
      </c>
      <c r="F49" s="56">
        <v>0</v>
      </c>
      <c r="G49" s="56">
        <v>764972.36</v>
      </c>
      <c r="H49" s="56"/>
      <c r="I49" s="56"/>
      <c r="J49" s="164">
        <f t="shared" si="0"/>
        <v>764972.36</v>
      </c>
      <c r="K49" s="68">
        <f>Tabla315[[#This Row],[Columna11]]/Tabla315[[#This Row],[Columna5]]</f>
        <v>0.99996909787763599</v>
      </c>
      <c r="L49" s="133" t="s">
        <v>2137</v>
      </c>
    </row>
    <row r="50" spans="1:12" s="179" customFormat="1" ht="63" x14ac:dyDescent="0.25">
      <c r="A50" s="205" t="s">
        <v>2234</v>
      </c>
      <c r="B50" s="132" t="s">
        <v>2235</v>
      </c>
      <c r="C50" s="56">
        <v>0</v>
      </c>
      <c r="D50" s="56">
        <v>642830</v>
      </c>
      <c r="E50" s="56">
        <v>642830</v>
      </c>
      <c r="F50" s="56">
        <v>0</v>
      </c>
      <c r="G50" s="56">
        <v>642829.78</v>
      </c>
      <c r="H50" s="56"/>
      <c r="I50" s="56"/>
      <c r="J50" s="164">
        <f t="shared" si="0"/>
        <v>642829.78</v>
      </c>
      <c r="K50" s="68">
        <f>Tabla315[[#This Row],[Columna11]]/Tabla315[[#This Row],[Columna5]]</f>
        <v>0.99999965776332778</v>
      </c>
      <c r="L50" s="133" t="s">
        <v>2137</v>
      </c>
    </row>
    <row r="51" spans="1:12" s="179" customFormat="1" ht="47.25" x14ac:dyDescent="0.25">
      <c r="A51" s="205" t="s">
        <v>2236</v>
      </c>
      <c r="B51" s="132" t="s">
        <v>2237</v>
      </c>
      <c r="C51" s="56">
        <v>0</v>
      </c>
      <c r="D51" s="56">
        <v>1245527</v>
      </c>
      <c r="E51" s="56">
        <v>1245527</v>
      </c>
      <c r="F51" s="56">
        <v>0</v>
      </c>
      <c r="G51" s="56">
        <v>1245527</v>
      </c>
      <c r="H51" s="56"/>
      <c r="I51" s="56"/>
      <c r="J51" s="164">
        <f t="shared" si="0"/>
        <v>1245527</v>
      </c>
      <c r="K51" s="68">
        <f>Tabla315[[#This Row],[Columna11]]/Tabla315[[#This Row],[Columna5]]</f>
        <v>1</v>
      </c>
      <c r="L51" s="133" t="s">
        <v>2137</v>
      </c>
    </row>
    <row r="52" spans="1:12" s="179" customFormat="1" ht="63" x14ac:dyDescent="0.25">
      <c r="A52" s="205" t="s">
        <v>2238</v>
      </c>
      <c r="B52" s="132" t="s">
        <v>2239</v>
      </c>
      <c r="C52" s="56">
        <v>0</v>
      </c>
      <c r="D52" s="56">
        <v>9641716</v>
      </c>
      <c r="E52" s="56">
        <v>9641716</v>
      </c>
      <c r="F52" s="56">
        <v>0</v>
      </c>
      <c r="G52" s="56">
        <v>9641700.1699999999</v>
      </c>
      <c r="H52" s="56"/>
      <c r="I52" s="56"/>
      <c r="J52" s="164">
        <f t="shared" si="0"/>
        <v>9641700.1699999999</v>
      </c>
      <c r="K52" s="68">
        <f>Tabla315[[#This Row],[Columna11]]/Tabla315[[#This Row],[Columna5]]</f>
        <v>0.99999835817607574</v>
      </c>
      <c r="L52" s="133" t="s">
        <v>2137</v>
      </c>
    </row>
    <row r="53" spans="1:12" s="179" customFormat="1" ht="78.75" x14ac:dyDescent="0.25">
      <c r="A53" s="205" t="s">
        <v>2240</v>
      </c>
      <c r="B53" s="132" t="s">
        <v>2241</v>
      </c>
      <c r="C53" s="56">
        <v>0</v>
      </c>
      <c r="D53" s="56">
        <v>68547970</v>
      </c>
      <c r="E53" s="56">
        <v>68547970</v>
      </c>
      <c r="F53" s="56">
        <v>0</v>
      </c>
      <c r="G53" s="56">
        <v>68172277.340000004</v>
      </c>
      <c r="H53" s="56"/>
      <c r="I53" s="56"/>
      <c r="J53" s="164">
        <f t="shared" si="0"/>
        <v>68172277.340000004</v>
      </c>
      <c r="K53" s="68">
        <f>Tabla315[[#This Row],[Columna11]]/Tabla315[[#This Row],[Columna5]]</f>
        <v>0.9945192737290397</v>
      </c>
      <c r="L53" s="133" t="s">
        <v>2137</v>
      </c>
    </row>
  </sheetData>
  <sheetProtection formatCells="0" formatColumns="0" formatRows="0" insertRows="0" deleteRows="0" sort="0" autoFilter="0"/>
  <mergeCells count="7">
    <mergeCell ref="A8:B8"/>
    <mergeCell ref="A3:L3"/>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53">
      <formula1>0</formula1>
    </dataValidation>
    <dataValidation operator="greaterThanOrEqual" allowBlank="1" showInputMessage="1" showErrorMessage="1" error="Deberá ingresar el formato de NÚMERO correcto." sqref="K8 J9:K53"/>
  </dataValidations>
  <printOptions horizontalCentered="1"/>
  <pageMargins left="0.51181102362204722" right="0.51181102362204722" top="1.1023622047244095" bottom="0.51181102362204722" header="0.31496062992125984" footer="0.31496062992125984"/>
  <pageSetup scale="47"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A1:N56"/>
  <sheetViews>
    <sheetView zoomScale="70" zoomScaleNormal="70" workbookViewId="0">
      <pane xSplit="2" ySplit="8" topLeftCell="C9" activePane="bottomRight" state="frozen"/>
      <selection activeCell="A3" sqref="A3"/>
      <selection pane="topRight" activeCell="A3" sqref="A3"/>
      <selection pane="bottomLeft" activeCell="A3" sqref="A3"/>
      <selection pane="bottomRight"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7.71093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2242</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f>IF(SUBTOTAL(9, '02CD10_MC'!$C$9:$C$45)=0, "", SUBTOTAL(9, '02CD10_MC'!$C$9:$C$45))</f>
        <v>356170878</v>
      </c>
      <c r="D8" s="37">
        <f>IF(SUBTOTAL(9, '02CD10_MC'!$D$9:$D$45)=0, "", SUBTOTAL(9, '02CD10_MC'!$D$9:$D$45))</f>
        <v>424879761.40000004</v>
      </c>
      <c r="E8" s="37">
        <f>IF(SUBTOTAL(9, '02CD10_MC'!$E$9:$E$45)=0, "", SUBTOTAL(9, '02CD10_MC'!$E$9:$E$45))</f>
        <v>424879761.40000004</v>
      </c>
      <c r="F8" s="37">
        <f>IF(SUBTOTAL(9, '02CD10_MC'!$F$9:$F$45)=0, "", SUBTOTAL(9, '02CD10_MC'!$F$9:$F$45))</f>
        <v>287151467.77000004</v>
      </c>
      <c r="G8" s="37">
        <f>IF(SUBTOTAL(9, '02CD10_MC'!$G$9:$G$45)=0, "", SUBTOTAL(9, '02CD10_MC'!$G$9:$G$45))</f>
        <v>136280693.30000001</v>
      </c>
      <c r="H8" s="37">
        <f>IF(SUBTOTAL(9, '02CD10_MC'!$H$9:$H$45)=0, "", SUBTOTAL(9, '02CD10_MC'!$H$9:$H$45))</f>
        <v>423432161.07000005</v>
      </c>
      <c r="I8" s="37">
        <f>IF(SUBTOTAL(9, '02CD10_MC'!$I$9:$I$45)=0, "", SUBTOTAL(9, '02CD10_MC'!$I$9:$I$45))</f>
        <v>287151467.77000004</v>
      </c>
      <c r="J8" s="37">
        <f>IF(SUBTOTAL(9, '02CD10_MC'!$J$9:$J$45)=0, "", SUBTOTAL(9, '02CD10_MC'!$J$9:$J$45))</f>
        <v>423432161.06999999</v>
      </c>
      <c r="K8" s="99" t="str">
        <f>IFERROR(((Tabla3624[[#This Row],[Columna11]]/Tabla3624[[#This Row],[Columna5]])*100), "-")</f>
        <v>-</v>
      </c>
      <c r="L8" s="39"/>
    </row>
    <row r="9" spans="1:12" ht="63.75" thickTop="1" x14ac:dyDescent="0.25">
      <c r="A9" s="40" t="s">
        <v>2243</v>
      </c>
      <c r="B9" s="67" t="s">
        <v>2244</v>
      </c>
      <c r="C9" s="42">
        <v>4000000</v>
      </c>
      <c r="D9" s="42">
        <v>10000000</v>
      </c>
      <c r="E9" s="42">
        <v>10000000</v>
      </c>
      <c r="F9" s="42">
        <v>0</v>
      </c>
      <c r="G9" s="42">
        <v>9999069.0099999998</v>
      </c>
      <c r="H9" s="42">
        <v>9999069.0099999998</v>
      </c>
      <c r="I9" s="42">
        <v>0</v>
      </c>
      <c r="J9" s="43">
        <f t="shared" ref="J9:J23" si="0">SUM(F9:G9)</f>
        <v>9999069.0099999998</v>
      </c>
      <c r="K9" s="100">
        <f>IFERROR(((Tabla3624[[#This Row],[Columna11]]/Tabla3624[[#This Row],[Columna5]])), "-")</f>
        <v>0.99990690100000001</v>
      </c>
      <c r="L9" s="45" t="s">
        <v>2244</v>
      </c>
    </row>
    <row r="10" spans="1:12" ht="47.25" x14ac:dyDescent="0.25">
      <c r="A10" s="46" t="s">
        <v>2245</v>
      </c>
      <c r="B10" s="47" t="s">
        <v>2246</v>
      </c>
      <c r="C10" s="56">
        <v>3750000</v>
      </c>
      <c r="D10" s="56">
        <v>3340297.0900000003</v>
      </c>
      <c r="E10" s="56">
        <v>3340297.0900000003</v>
      </c>
      <c r="F10" s="56">
        <v>3214915.93</v>
      </c>
      <c r="G10" s="56">
        <v>0</v>
      </c>
      <c r="H10" s="56">
        <v>3214915.93</v>
      </c>
      <c r="I10" s="56">
        <v>3214915.93</v>
      </c>
      <c r="J10" s="174">
        <f t="shared" si="0"/>
        <v>3214915.93</v>
      </c>
      <c r="K10" s="178">
        <f>IFERROR(((Tabla3624[[#This Row],[Columna11]]/Tabla3624[[#This Row],[Columna5]])), "-")</f>
        <v>0.96246406932624062</v>
      </c>
      <c r="L10" s="51" t="s">
        <v>2246</v>
      </c>
    </row>
    <row r="11" spans="1:12" ht="63" x14ac:dyDescent="0.25">
      <c r="A11" s="46" t="s">
        <v>2247</v>
      </c>
      <c r="B11" s="47" t="s">
        <v>2248</v>
      </c>
      <c r="C11" s="56">
        <v>21000000</v>
      </c>
      <c r="D11" s="56">
        <v>0</v>
      </c>
      <c r="E11" s="56">
        <v>0</v>
      </c>
      <c r="F11" s="56">
        <v>0</v>
      </c>
      <c r="G11" s="56">
        <v>0</v>
      </c>
      <c r="H11" s="56">
        <v>0</v>
      </c>
      <c r="I11" s="56">
        <v>0</v>
      </c>
      <c r="J11" s="174">
        <f t="shared" si="0"/>
        <v>0</v>
      </c>
      <c r="K11" s="178" t="str">
        <f>IFERROR(((Tabla3624[[#This Row],[Columna11]]/Tabla3624[[#This Row],[Columna5]])), "-")</f>
        <v>-</v>
      </c>
      <c r="L11" s="51" t="s">
        <v>2249</v>
      </c>
    </row>
    <row r="12" spans="1:12" ht="47.25" x14ac:dyDescent="0.25">
      <c r="A12" s="46" t="s">
        <v>2250</v>
      </c>
      <c r="B12" s="47" t="s">
        <v>2251</v>
      </c>
      <c r="C12" s="56">
        <v>500000</v>
      </c>
      <c r="D12" s="56">
        <v>0</v>
      </c>
      <c r="E12" s="56">
        <v>0</v>
      </c>
      <c r="F12" s="56">
        <v>0</v>
      </c>
      <c r="G12" s="56">
        <v>0</v>
      </c>
      <c r="H12" s="56">
        <v>0</v>
      </c>
      <c r="I12" s="56">
        <v>0</v>
      </c>
      <c r="J12" s="174">
        <f t="shared" si="0"/>
        <v>0</v>
      </c>
      <c r="K12" s="178" t="str">
        <f>IFERROR(((Tabla3624[[#This Row],[Columna11]]/Tabla3624[[#This Row],[Columna5]])), "-")</f>
        <v>-</v>
      </c>
      <c r="L12" s="51" t="s">
        <v>2249</v>
      </c>
    </row>
    <row r="13" spans="1:12" ht="47.25" x14ac:dyDescent="0.25">
      <c r="A13" s="46" t="s">
        <v>2252</v>
      </c>
      <c r="B13" s="47" t="s">
        <v>2253</v>
      </c>
      <c r="C13" s="56">
        <v>4000000</v>
      </c>
      <c r="D13" s="56">
        <v>4496451.99</v>
      </c>
      <c r="E13" s="56">
        <v>4496451.99</v>
      </c>
      <c r="F13" s="56">
        <v>4463087.6000000006</v>
      </c>
      <c r="G13" s="56">
        <v>0</v>
      </c>
      <c r="H13" s="56">
        <v>4463087.6000000006</v>
      </c>
      <c r="I13" s="56">
        <v>4463087.6000000006</v>
      </c>
      <c r="J13" s="174">
        <f t="shared" si="0"/>
        <v>4463087.6000000006</v>
      </c>
      <c r="K13" s="178">
        <f>IFERROR(((Tabla3624[[#This Row],[Columna11]]/Tabla3624[[#This Row],[Columna5]])), "-")</f>
        <v>0.99257984071125382</v>
      </c>
      <c r="L13" s="51" t="s">
        <v>2253</v>
      </c>
    </row>
    <row r="14" spans="1:12" ht="31.5" x14ac:dyDescent="0.25">
      <c r="A14" s="46" t="s">
        <v>2254</v>
      </c>
      <c r="B14" s="47" t="s">
        <v>2255</v>
      </c>
      <c r="C14" s="56">
        <v>3000000</v>
      </c>
      <c r="D14" s="56">
        <v>2889045.59</v>
      </c>
      <c r="E14" s="56">
        <v>2889045.59</v>
      </c>
      <c r="F14" s="56">
        <v>2889045.59</v>
      </c>
      <c r="G14" s="56">
        <v>0</v>
      </c>
      <c r="H14" s="56">
        <v>2889045.59</v>
      </c>
      <c r="I14" s="56">
        <v>2889045.59</v>
      </c>
      <c r="J14" s="174">
        <f t="shared" si="0"/>
        <v>2889045.59</v>
      </c>
      <c r="K14" s="178">
        <f>IFERROR(((Tabla3624[[#This Row],[Columna11]]/Tabla3624[[#This Row],[Columna5]])), "-")</f>
        <v>1</v>
      </c>
      <c r="L14" s="51" t="s">
        <v>2255</v>
      </c>
    </row>
    <row r="15" spans="1:12" ht="47.25" x14ac:dyDescent="0.25">
      <c r="A15" s="46" t="s">
        <v>2256</v>
      </c>
      <c r="B15" s="47" t="s">
        <v>2257</v>
      </c>
      <c r="C15" s="56">
        <v>500000</v>
      </c>
      <c r="D15" s="56">
        <v>500000</v>
      </c>
      <c r="E15" s="56">
        <v>500000</v>
      </c>
      <c r="F15" s="56">
        <v>499380</v>
      </c>
      <c r="G15" s="56">
        <v>0</v>
      </c>
      <c r="H15" s="56">
        <v>499380</v>
      </c>
      <c r="I15" s="56">
        <v>499380</v>
      </c>
      <c r="J15" s="174">
        <f t="shared" si="0"/>
        <v>499380</v>
      </c>
      <c r="K15" s="178">
        <f>IFERROR(((Tabla3624[[#This Row],[Columna11]]/Tabla3624[[#This Row],[Columna5]])), "-")</f>
        <v>0.99875999999999998</v>
      </c>
      <c r="L15" s="51" t="s">
        <v>2257</v>
      </c>
    </row>
    <row r="16" spans="1:12" ht="31.5" x14ac:dyDescent="0.25">
      <c r="A16" s="46" t="s">
        <v>2258</v>
      </c>
      <c r="B16" s="47" t="s">
        <v>309</v>
      </c>
      <c r="C16" s="56">
        <v>4000000</v>
      </c>
      <c r="D16" s="56">
        <v>4214700.9400000004</v>
      </c>
      <c r="E16" s="56">
        <v>4214700.9400000004</v>
      </c>
      <c r="F16" s="56">
        <v>4214441.3499999996</v>
      </c>
      <c r="G16" s="56">
        <v>0.01</v>
      </c>
      <c r="H16" s="56">
        <v>4214441.3599999994</v>
      </c>
      <c r="I16" s="56">
        <v>4214441.3499999996</v>
      </c>
      <c r="J16" s="174">
        <f t="shared" si="0"/>
        <v>4214441.3599999994</v>
      </c>
      <c r="K16" s="178">
        <f>IFERROR(((Tabla3624[[#This Row],[Columna11]]/Tabla3624[[#This Row],[Columna5]])), "-")</f>
        <v>0.99993841081403012</v>
      </c>
      <c r="L16" s="51" t="s">
        <v>309</v>
      </c>
    </row>
    <row r="17" spans="1:12" ht="31.5" x14ac:dyDescent="0.25">
      <c r="A17" s="46" t="s">
        <v>2259</v>
      </c>
      <c r="B17" s="47" t="s">
        <v>2260</v>
      </c>
      <c r="C17" s="56">
        <v>2000000</v>
      </c>
      <c r="D17" s="56">
        <v>2000000</v>
      </c>
      <c r="E17" s="56">
        <v>2000000</v>
      </c>
      <c r="F17" s="56">
        <v>1999402.33</v>
      </c>
      <c r="G17" s="56">
        <v>0</v>
      </c>
      <c r="H17" s="56">
        <v>1999402.33</v>
      </c>
      <c r="I17" s="56">
        <v>1999402.33</v>
      </c>
      <c r="J17" s="174">
        <f t="shared" si="0"/>
        <v>1999402.33</v>
      </c>
      <c r="K17" s="178">
        <f>IFERROR(((Tabla3624[[#This Row],[Columna11]]/Tabla3624[[#This Row],[Columna5]])), "-")</f>
        <v>0.99970116500000006</v>
      </c>
      <c r="L17" s="51" t="s">
        <v>2260</v>
      </c>
    </row>
    <row r="18" spans="1:12" ht="31.5" x14ac:dyDescent="0.25">
      <c r="A18" s="46" t="s">
        <v>2261</v>
      </c>
      <c r="B18" s="47" t="s">
        <v>2262</v>
      </c>
      <c r="C18" s="56">
        <v>1500000</v>
      </c>
      <c r="D18" s="56">
        <v>1500000</v>
      </c>
      <c r="E18" s="56">
        <v>1500000</v>
      </c>
      <c r="F18" s="56">
        <v>1500000</v>
      </c>
      <c r="G18" s="56">
        <v>0</v>
      </c>
      <c r="H18" s="56">
        <v>1500000</v>
      </c>
      <c r="I18" s="56">
        <v>1500000</v>
      </c>
      <c r="J18" s="174">
        <f t="shared" si="0"/>
        <v>1500000</v>
      </c>
      <c r="K18" s="178">
        <f>IFERROR(((Tabla3624[[#This Row],[Columna11]]/Tabla3624[[#This Row],[Columna5]])), "-")</f>
        <v>1</v>
      </c>
      <c r="L18" s="51" t="s">
        <v>2262</v>
      </c>
    </row>
    <row r="19" spans="1:12" ht="63" x14ac:dyDescent="0.25">
      <c r="A19" s="46" t="s">
        <v>2263</v>
      </c>
      <c r="B19" s="47" t="s">
        <v>2264</v>
      </c>
      <c r="C19" s="56">
        <v>500000</v>
      </c>
      <c r="D19" s="56">
        <v>0</v>
      </c>
      <c r="E19" s="56">
        <v>0</v>
      </c>
      <c r="F19" s="56">
        <v>0</v>
      </c>
      <c r="G19" s="56">
        <v>0</v>
      </c>
      <c r="H19" s="56">
        <v>0</v>
      </c>
      <c r="I19" s="56">
        <v>0</v>
      </c>
      <c r="J19" s="174">
        <f t="shared" si="0"/>
        <v>0</v>
      </c>
      <c r="K19" s="178" t="str">
        <f>IFERROR(((Tabla3624[[#This Row],[Columna11]]/Tabla3624[[#This Row],[Columna5]])), "-")</f>
        <v>-</v>
      </c>
      <c r="L19" s="51" t="s">
        <v>2249</v>
      </c>
    </row>
    <row r="20" spans="1:12" ht="63" x14ac:dyDescent="0.25">
      <c r="A20" s="46" t="s">
        <v>2265</v>
      </c>
      <c r="B20" s="47" t="s">
        <v>2266</v>
      </c>
      <c r="C20" s="48">
        <v>500000</v>
      </c>
      <c r="D20" s="48">
        <v>494670.75</v>
      </c>
      <c r="E20" s="48">
        <v>494670.75</v>
      </c>
      <c r="F20" s="48">
        <v>494670.74</v>
      </c>
      <c r="G20" s="48">
        <v>0.01</v>
      </c>
      <c r="H20" s="48">
        <v>494670.75</v>
      </c>
      <c r="I20" s="48">
        <v>494670.74</v>
      </c>
      <c r="J20" s="49">
        <f t="shared" si="0"/>
        <v>494670.75</v>
      </c>
      <c r="K20" s="101">
        <f>IFERROR(((Tabla3624[[#This Row],[Columna11]]/Tabla3624[[#This Row],[Columna5]])), "-")</f>
        <v>1</v>
      </c>
      <c r="L20" s="51" t="s">
        <v>2266</v>
      </c>
    </row>
    <row r="21" spans="1:12" ht="94.5" x14ac:dyDescent="0.25">
      <c r="A21" s="46" t="s">
        <v>2267</v>
      </c>
      <c r="B21" s="47" t="s">
        <v>2268</v>
      </c>
      <c r="C21" s="48">
        <v>6400000</v>
      </c>
      <c r="D21" s="48">
        <v>21587656.609999999</v>
      </c>
      <c r="E21" s="48">
        <v>21587656.609999999</v>
      </c>
      <c r="F21" s="48">
        <v>6710880</v>
      </c>
      <c r="G21" s="48">
        <v>14875496.609999999</v>
      </c>
      <c r="H21" s="48">
        <v>21586376.609999999</v>
      </c>
      <c r="I21" s="48">
        <v>6710880</v>
      </c>
      <c r="J21" s="49">
        <f>SUM(F21:G21)</f>
        <v>21586376.609999999</v>
      </c>
      <c r="K21" s="101">
        <f>IFERROR(((Tabla3624[[#This Row],[Columna11]]/Tabla3624[[#This Row],[Columna5]])), "-")</f>
        <v>0.99994070685748226</v>
      </c>
      <c r="L21" s="51" t="s">
        <v>2268</v>
      </c>
    </row>
    <row r="22" spans="1:12" ht="31.5" x14ac:dyDescent="0.25">
      <c r="A22" s="46" t="s">
        <v>2269</v>
      </c>
      <c r="B22" s="47" t="s">
        <v>2262</v>
      </c>
      <c r="C22" s="48">
        <v>500000</v>
      </c>
      <c r="D22" s="48">
        <v>500000</v>
      </c>
      <c r="E22" s="48">
        <v>500000</v>
      </c>
      <c r="F22" s="48">
        <v>499959.19</v>
      </c>
      <c r="G22" s="48">
        <v>0</v>
      </c>
      <c r="H22" s="48">
        <v>499959.19</v>
      </c>
      <c r="I22" s="48">
        <v>499959.19</v>
      </c>
      <c r="J22" s="49">
        <f t="shared" si="0"/>
        <v>499959.19</v>
      </c>
      <c r="K22" s="101">
        <f>IFERROR(((Tabla3624[[#This Row],[Columna11]]/Tabla3624[[#This Row],[Columna5]])), "-")</f>
        <v>0.99991838</v>
      </c>
      <c r="L22" s="51" t="s">
        <v>2262</v>
      </c>
    </row>
    <row r="23" spans="1:12" ht="31.5" x14ac:dyDescent="0.25">
      <c r="A23" s="46" t="s">
        <v>2270</v>
      </c>
      <c r="B23" s="47" t="s">
        <v>2271</v>
      </c>
      <c r="C23" s="48">
        <v>1500000</v>
      </c>
      <c r="D23" s="48">
        <v>1874609.53</v>
      </c>
      <c r="E23" s="48">
        <v>1874609.53</v>
      </c>
      <c r="F23" s="48">
        <v>1871596.2</v>
      </c>
      <c r="G23" s="48">
        <v>0</v>
      </c>
      <c r="H23" s="48">
        <v>1871596.2</v>
      </c>
      <c r="I23" s="48">
        <v>1871596.2</v>
      </c>
      <c r="J23" s="49">
        <f t="shared" si="0"/>
        <v>1871596.2</v>
      </c>
      <c r="K23" s="101">
        <f>IFERROR(((Tabla3624[[#This Row],[Columna11]]/Tabla3624[[#This Row],[Columna5]])), "-")</f>
        <v>0.99839255591536435</v>
      </c>
      <c r="L23" s="51" t="s">
        <v>2271</v>
      </c>
    </row>
    <row r="24" spans="1:12" ht="47.25" x14ac:dyDescent="0.25">
      <c r="A24" s="46" t="s">
        <v>2272</v>
      </c>
      <c r="B24" s="47" t="s">
        <v>2273</v>
      </c>
      <c r="C24" s="48">
        <v>2500000</v>
      </c>
      <c r="D24" s="48">
        <v>2673283.58</v>
      </c>
      <c r="E24" s="48">
        <v>2673283.58</v>
      </c>
      <c r="F24" s="48">
        <v>2673283.58</v>
      </c>
      <c r="G24" s="48">
        <v>0</v>
      </c>
      <c r="H24" s="48">
        <v>2673283.58</v>
      </c>
      <c r="I24" s="48">
        <v>2673283.58</v>
      </c>
      <c r="J24" s="49">
        <f>SUM(F24:G24)</f>
        <v>2673283.58</v>
      </c>
      <c r="K24" s="101">
        <f>IFERROR(((Tabla3624[[#This Row],[Columna11]]/Tabla3624[[#This Row],[Columna5]])), "-")</f>
        <v>1</v>
      </c>
      <c r="L24" s="51" t="s">
        <v>2273</v>
      </c>
    </row>
    <row r="25" spans="1:12" ht="78.75" x14ac:dyDescent="0.25">
      <c r="A25" s="46" t="s">
        <v>2274</v>
      </c>
      <c r="B25" s="47" t="s">
        <v>2275</v>
      </c>
      <c r="C25" s="48">
        <v>0</v>
      </c>
      <c r="D25" s="48">
        <v>3969294.38</v>
      </c>
      <c r="E25" s="48">
        <v>3969294.38</v>
      </c>
      <c r="F25" s="48">
        <v>0</v>
      </c>
      <c r="G25" s="48">
        <v>3969294.38</v>
      </c>
      <c r="H25" s="48">
        <v>3969294.38</v>
      </c>
      <c r="I25" s="48">
        <v>0</v>
      </c>
      <c r="J25" s="49">
        <f t="shared" ref="J25:J45" si="1">SUM(F25:G25)</f>
        <v>3969294.38</v>
      </c>
      <c r="K25" s="101">
        <f>IFERROR(((Tabla3624[[#This Row],[Columna11]]/Tabla3624[[#This Row],[Columna5]])), "-")</f>
        <v>1</v>
      </c>
      <c r="L25" s="51" t="s">
        <v>2276</v>
      </c>
    </row>
    <row r="26" spans="1:12" ht="63" x14ac:dyDescent="0.25">
      <c r="A26" s="46" t="s">
        <v>2274</v>
      </c>
      <c r="B26" s="47" t="s">
        <v>2277</v>
      </c>
      <c r="C26" s="48">
        <v>0</v>
      </c>
      <c r="D26" s="48">
        <v>406000</v>
      </c>
      <c r="E26" s="48">
        <v>406000</v>
      </c>
      <c r="F26" s="48">
        <v>405884</v>
      </c>
      <c r="G26" s="48">
        <v>0</v>
      </c>
      <c r="H26" s="48">
        <v>405884</v>
      </c>
      <c r="I26" s="48">
        <v>405884</v>
      </c>
      <c r="J26" s="49">
        <f t="shared" si="1"/>
        <v>405884</v>
      </c>
      <c r="K26" s="101">
        <f>IFERROR(((Tabla3624[[#This Row],[Columna11]]/Tabla3624[[#This Row],[Columna5]])), "-")</f>
        <v>0.99971428571428567</v>
      </c>
      <c r="L26" s="51" t="s">
        <v>2278</v>
      </c>
    </row>
    <row r="27" spans="1:12" ht="78.75" x14ac:dyDescent="0.25">
      <c r="A27" s="46" t="s">
        <v>2279</v>
      </c>
      <c r="B27" s="47" t="s">
        <v>2280</v>
      </c>
      <c r="C27" s="48">
        <v>0</v>
      </c>
      <c r="D27" s="48">
        <v>994673.09</v>
      </c>
      <c r="E27" s="48">
        <v>994673.09</v>
      </c>
      <c r="F27" s="48">
        <v>994673.09</v>
      </c>
      <c r="G27" s="48">
        <v>0</v>
      </c>
      <c r="H27" s="48">
        <v>994673.09</v>
      </c>
      <c r="I27" s="48">
        <v>994673.09</v>
      </c>
      <c r="J27" s="49">
        <f t="shared" si="1"/>
        <v>994673.09</v>
      </c>
      <c r="K27" s="101">
        <f>IFERROR(((Tabla3624[[#This Row],[Columna11]]/Tabla3624[[#This Row],[Columna5]])), "-")</f>
        <v>1</v>
      </c>
      <c r="L27" s="51" t="s">
        <v>2281</v>
      </c>
    </row>
    <row r="28" spans="1:12" ht="126" x14ac:dyDescent="0.25">
      <c r="A28" s="46" t="s">
        <v>2282</v>
      </c>
      <c r="B28" s="47" t="s">
        <v>2283</v>
      </c>
      <c r="C28" s="48">
        <v>0</v>
      </c>
      <c r="D28" s="48">
        <v>390900</v>
      </c>
      <c r="E28" s="48">
        <v>390900</v>
      </c>
      <c r="F28" s="48">
        <v>390873.59999999998</v>
      </c>
      <c r="G28" s="48">
        <v>0</v>
      </c>
      <c r="H28" s="48">
        <v>390873.59999999998</v>
      </c>
      <c r="I28" s="48">
        <v>390873.59999999998</v>
      </c>
      <c r="J28" s="49">
        <f t="shared" si="1"/>
        <v>390873.59999999998</v>
      </c>
      <c r="K28" s="101">
        <f>IFERROR(((Tabla3624[[#This Row],[Columna11]]/Tabla3624[[#This Row],[Columna5]])), "-")</f>
        <v>0.99993246354566379</v>
      </c>
      <c r="L28" s="51" t="s">
        <v>2284</v>
      </c>
    </row>
    <row r="29" spans="1:12" ht="126" x14ac:dyDescent="0.25">
      <c r="A29" s="46" t="s">
        <v>2285</v>
      </c>
      <c r="B29" s="47" t="s">
        <v>2286</v>
      </c>
      <c r="C29" s="48">
        <v>0</v>
      </c>
      <c r="D29" s="48">
        <v>4584200.5999999996</v>
      </c>
      <c r="E29" s="48">
        <v>4584200.5999999996</v>
      </c>
      <c r="F29" s="48">
        <v>0</v>
      </c>
      <c r="G29" s="48">
        <v>4580586.12</v>
      </c>
      <c r="H29" s="48">
        <v>4580586.12</v>
      </c>
      <c r="I29" s="48">
        <v>0</v>
      </c>
      <c r="J29" s="49">
        <f t="shared" si="1"/>
        <v>4580586.12</v>
      </c>
      <c r="K29" s="101">
        <f>IFERROR(((Tabla3624[[#This Row],[Columna11]]/Tabla3624[[#This Row],[Columna5]])), "-")</f>
        <v>0.99921153537652796</v>
      </c>
      <c r="L29" s="51" t="s">
        <v>2287</v>
      </c>
    </row>
    <row r="30" spans="1:12" ht="126" x14ac:dyDescent="0.25">
      <c r="A30" s="46" t="s">
        <v>2288</v>
      </c>
      <c r="B30" s="47" t="s">
        <v>2289</v>
      </c>
      <c r="C30" s="48">
        <v>10000000</v>
      </c>
      <c r="D30" s="48">
        <v>10000000</v>
      </c>
      <c r="E30" s="48">
        <v>10000000</v>
      </c>
      <c r="F30" s="48">
        <v>9166666.6300000008</v>
      </c>
      <c r="G30" s="48">
        <v>0.04</v>
      </c>
      <c r="H30" s="48">
        <v>9166666.6699999999</v>
      </c>
      <c r="I30" s="48">
        <v>9166666.6300000008</v>
      </c>
      <c r="J30" s="49">
        <f t="shared" si="1"/>
        <v>9166666.6699999999</v>
      </c>
      <c r="K30" s="101">
        <f>IFERROR(((Tabla3624[[#This Row],[Columna11]]/Tabla3624[[#This Row],[Columna5]])), "-")</f>
        <v>0.91666666699999999</v>
      </c>
      <c r="L30" s="51" t="s">
        <v>2289</v>
      </c>
    </row>
    <row r="31" spans="1:12" ht="78.75" x14ac:dyDescent="0.25">
      <c r="A31" s="46" t="s">
        <v>2290</v>
      </c>
      <c r="B31" s="47" t="s">
        <v>2291</v>
      </c>
      <c r="C31" s="48">
        <v>20000000</v>
      </c>
      <c r="D31" s="48">
        <v>24148877.699999999</v>
      </c>
      <c r="E31" s="48">
        <v>24148877.699999999</v>
      </c>
      <c r="F31" s="48">
        <v>19744797.379999999</v>
      </c>
      <c r="G31" s="48">
        <v>4402072.63</v>
      </c>
      <c r="H31" s="48">
        <v>24146870.009999998</v>
      </c>
      <c r="I31" s="48">
        <v>19744797.379999999</v>
      </c>
      <c r="J31" s="49">
        <f t="shared" si="1"/>
        <v>24146870.009999998</v>
      </c>
      <c r="K31" s="101">
        <f>IFERROR(((Tabla3624[[#This Row],[Columna11]]/Tabla3624[[#This Row],[Columna5]])), "-")</f>
        <v>0.99991686197491481</v>
      </c>
      <c r="L31" s="51" t="s">
        <v>2291</v>
      </c>
    </row>
    <row r="32" spans="1:12" ht="63" x14ac:dyDescent="0.25">
      <c r="A32" s="46" t="s">
        <v>2292</v>
      </c>
      <c r="B32" s="47" t="s">
        <v>2293</v>
      </c>
      <c r="C32" s="48">
        <v>25000000</v>
      </c>
      <c r="D32" s="48">
        <v>22274402.219999999</v>
      </c>
      <c r="E32" s="48">
        <v>22274402.219999999</v>
      </c>
      <c r="F32" s="48">
        <v>20021886.789999999</v>
      </c>
      <c r="G32" s="48">
        <v>2250424.23</v>
      </c>
      <c r="H32" s="48">
        <v>22272311.02</v>
      </c>
      <c r="I32" s="48">
        <v>20021886.789999999</v>
      </c>
      <c r="J32" s="49">
        <f t="shared" si="1"/>
        <v>22272311.02</v>
      </c>
      <c r="K32" s="101">
        <f>IFERROR(((Tabla3624[[#This Row],[Columna11]]/Tabla3624[[#This Row],[Columna5]])), "-")</f>
        <v>0.99990611644795924</v>
      </c>
      <c r="L32" s="51" t="s">
        <v>2293</v>
      </c>
    </row>
    <row r="33" spans="1:13" ht="78.75" x14ac:dyDescent="0.25">
      <c r="A33" s="46" t="s">
        <v>2294</v>
      </c>
      <c r="B33" s="47" t="s">
        <v>2295</v>
      </c>
      <c r="C33" s="48">
        <v>25000000</v>
      </c>
      <c r="D33" s="48">
        <v>21200000</v>
      </c>
      <c r="E33" s="48">
        <v>21200000</v>
      </c>
      <c r="F33" s="48">
        <v>21172224.120000001</v>
      </c>
      <c r="G33" s="48">
        <v>27775.88</v>
      </c>
      <c r="H33" s="48">
        <v>21200000</v>
      </c>
      <c r="I33" s="48">
        <v>21172224.120000001</v>
      </c>
      <c r="J33" s="49">
        <f t="shared" si="1"/>
        <v>21200000</v>
      </c>
      <c r="K33" s="101">
        <f>IFERROR(((Tabla3624[[#This Row],[Columna11]]/Tabla3624[[#This Row],[Columna5]])), "-")</f>
        <v>1</v>
      </c>
      <c r="L33" s="51" t="s">
        <v>2295</v>
      </c>
    </row>
    <row r="34" spans="1:13" ht="78.75" x14ac:dyDescent="0.25">
      <c r="A34" s="46" t="s">
        <v>2296</v>
      </c>
      <c r="B34" s="47" t="s">
        <v>2297</v>
      </c>
      <c r="C34" s="48">
        <v>20000000</v>
      </c>
      <c r="D34" s="48">
        <v>10000000</v>
      </c>
      <c r="E34" s="48">
        <v>10000000</v>
      </c>
      <c r="F34" s="48">
        <v>10000000</v>
      </c>
      <c r="G34" s="48">
        <v>0</v>
      </c>
      <c r="H34" s="48">
        <v>10000000</v>
      </c>
      <c r="I34" s="48">
        <v>10000000</v>
      </c>
      <c r="J34" s="49">
        <f t="shared" si="1"/>
        <v>10000000</v>
      </c>
      <c r="K34" s="101">
        <f>IFERROR(((Tabla3624[[#This Row],[Columna11]]/Tabla3624[[#This Row],[Columna5]])), "-")</f>
        <v>1</v>
      </c>
      <c r="L34" s="51" t="s">
        <v>2297</v>
      </c>
    </row>
    <row r="35" spans="1:13" ht="94.5" x14ac:dyDescent="0.25">
      <c r="A35" s="46" t="s">
        <v>2298</v>
      </c>
      <c r="B35" s="47" t="s">
        <v>2299</v>
      </c>
      <c r="C35" s="48">
        <v>30000000</v>
      </c>
      <c r="D35" s="48">
        <v>88437413.299999997</v>
      </c>
      <c r="E35" s="48">
        <v>88437413.299999997</v>
      </c>
      <c r="F35" s="48">
        <v>83740096.579999998</v>
      </c>
      <c r="G35" s="48">
        <v>4697311.62</v>
      </c>
      <c r="H35" s="48">
        <v>88437408.200000003</v>
      </c>
      <c r="I35" s="48">
        <v>83740096.579999998</v>
      </c>
      <c r="J35" s="49">
        <f t="shared" si="1"/>
        <v>88437408.200000003</v>
      </c>
      <c r="K35" s="101">
        <f>IFERROR(((Tabla3624[[#This Row],[Columna11]]/Tabla3624[[#This Row],[Columna5]])), "-")</f>
        <v>0.99999994233209899</v>
      </c>
      <c r="L35" s="51" t="s">
        <v>2299</v>
      </c>
    </row>
    <row r="36" spans="1:13" ht="141.75" x14ac:dyDescent="0.25">
      <c r="A36" s="46" t="s">
        <v>2300</v>
      </c>
      <c r="B36" s="47" t="s">
        <v>2301</v>
      </c>
      <c r="C36" s="48">
        <v>40000000</v>
      </c>
      <c r="D36" s="48">
        <v>39621013.57</v>
      </c>
      <c r="E36" s="48">
        <v>39621013.57</v>
      </c>
      <c r="F36" s="48">
        <v>38291153.619999997</v>
      </c>
      <c r="G36" s="48">
        <v>1329859.95</v>
      </c>
      <c r="H36" s="48">
        <v>39621013.57</v>
      </c>
      <c r="I36" s="48">
        <v>38291153.619999997</v>
      </c>
      <c r="J36" s="49">
        <f t="shared" si="1"/>
        <v>39621013.57</v>
      </c>
      <c r="K36" s="101">
        <f>IFERROR(((Tabla3624[[#This Row],[Columna11]]/Tabla3624[[#This Row],[Columna5]])), "-")</f>
        <v>1</v>
      </c>
      <c r="L36" s="51" t="s">
        <v>2301</v>
      </c>
    </row>
    <row r="37" spans="1:13" ht="94.5" x14ac:dyDescent="0.25">
      <c r="A37" s="46" t="s">
        <v>2302</v>
      </c>
      <c r="B37" s="47" t="s">
        <v>2303</v>
      </c>
      <c r="C37" s="48">
        <v>20000000</v>
      </c>
      <c r="D37" s="48">
        <v>20000000</v>
      </c>
      <c r="E37" s="48">
        <v>20000000</v>
      </c>
      <c r="F37" s="48">
        <v>18267045.239999998</v>
      </c>
      <c r="G37" s="48">
        <v>1732954.76</v>
      </c>
      <c r="H37" s="48">
        <v>20000000</v>
      </c>
      <c r="I37" s="48">
        <v>18267045.239999998</v>
      </c>
      <c r="J37" s="49">
        <f t="shared" si="1"/>
        <v>20000000</v>
      </c>
      <c r="K37" s="101">
        <f>IFERROR(((Tabla3624[[#This Row],[Columna11]]/Tabla3624[[#This Row],[Columna5]])), "-")</f>
        <v>1</v>
      </c>
      <c r="L37" s="51" t="s">
        <v>2303</v>
      </c>
    </row>
    <row r="38" spans="1:13" ht="78.75" x14ac:dyDescent="0.25">
      <c r="A38" s="46" t="s">
        <v>2304</v>
      </c>
      <c r="B38" s="47" t="s">
        <v>2305</v>
      </c>
      <c r="C38" s="48">
        <v>20000000</v>
      </c>
      <c r="D38" s="48">
        <v>17394507.800000001</v>
      </c>
      <c r="E38" s="48">
        <v>17394507.800000001</v>
      </c>
      <c r="F38" s="48">
        <v>2630658.88</v>
      </c>
      <c r="G38" s="48">
        <v>14763848.92</v>
      </c>
      <c r="H38" s="48">
        <v>17394507.800000001</v>
      </c>
      <c r="I38" s="48">
        <v>2630658.88</v>
      </c>
      <c r="J38" s="49">
        <f t="shared" si="1"/>
        <v>17394507.800000001</v>
      </c>
      <c r="K38" s="101">
        <f>IFERROR(((Tabla3624[[#This Row],[Columna11]]/Tabla3624[[#This Row],[Columna5]])), "-")</f>
        <v>1</v>
      </c>
      <c r="L38" s="51" t="s">
        <v>2305</v>
      </c>
    </row>
    <row r="39" spans="1:13" ht="94.5" x14ac:dyDescent="0.25">
      <c r="A39" s="46" t="s">
        <v>2306</v>
      </c>
      <c r="B39" s="47" t="s">
        <v>2307</v>
      </c>
      <c r="C39" s="48">
        <v>40000000</v>
      </c>
      <c r="D39" s="48">
        <v>17044387.940000001</v>
      </c>
      <c r="E39" s="48">
        <v>17044387.940000001</v>
      </c>
      <c r="F39" s="48">
        <v>4393301.08</v>
      </c>
      <c r="G39" s="48">
        <v>12404976.09</v>
      </c>
      <c r="H39" s="48">
        <v>16798277.170000002</v>
      </c>
      <c r="I39" s="48">
        <v>4393301.08</v>
      </c>
      <c r="J39" s="49">
        <f t="shared" si="1"/>
        <v>16798277.170000002</v>
      </c>
      <c r="K39" s="101">
        <f>IFERROR(((Tabla3624[[#This Row],[Columna11]]/Tabla3624[[#This Row],[Columna5]])), "-")</f>
        <v>0.98556059795949469</v>
      </c>
      <c r="L39" s="51" t="s">
        <v>2307</v>
      </c>
    </row>
    <row r="40" spans="1:13" ht="78.75" x14ac:dyDescent="0.25">
      <c r="A40" s="46" t="s">
        <v>2308</v>
      </c>
      <c r="B40" s="47" t="s">
        <v>2309</v>
      </c>
      <c r="C40" s="48">
        <v>25020878</v>
      </c>
      <c r="D40" s="48">
        <v>1000000</v>
      </c>
      <c r="E40" s="48">
        <v>1000000</v>
      </c>
      <c r="F40" s="48">
        <v>0</v>
      </c>
      <c r="G40" s="48">
        <v>1000000</v>
      </c>
      <c r="H40" s="48">
        <v>1000000</v>
      </c>
      <c r="I40" s="48">
        <v>0</v>
      </c>
      <c r="J40" s="49">
        <f t="shared" si="1"/>
        <v>1000000</v>
      </c>
      <c r="K40" s="101">
        <f>IFERROR(((Tabla3624[[#This Row],[Columna11]]/Tabla3624[[#This Row],[Columna5]])), "-")</f>
        <v>1</v>
      </c>
      <c r="L40" s="51" t="s">
        <v>2309</v>
      </c>
    </row>
    <row r="41" spans="1:13" ht="63" x14ac:dyDescent="0.25">
      <c r="A41" s="46" t="s">
        <v>2310</v>
      </c>
      <c r="B41" s="47" t="s">
        <v>2311</v>
      </c>
      <c r="C41" s="48">
        <v>25000000</v>
      </c>
      <c r="D41" s="48">
        <v>16743353.030000001</v>
      </c>
      <c r="E41" s="48">
        <v>16743353.030000001</v>
      </c>
      <c r="F41" s="48">
        <v>15101904.439999999</v>
      </c>
      <c r="G41" s="48">
        <v>1460952.5899999999</v>
      </c>
      <c r="H41" s="48">
        <v>16562857.030000001</v>
      </c>
      <c r="I41" s="48">
        <v>15101904.439999999</v>
      </c>
      <c r="J41" s="49">
        <f t="shared" si="1"/>
        <v>16562857.029999999</v>
      </c>
      <c r="K41" s="101">
        <f>IFERROR(((Tabla3624[[#This Row],[Columna11]]/Tabla3624[[#This Row],[Columna5]])), "-")</f>
        <v>0.98921984146923281</v>
      </c>
      <c r="L41" s="51" t="s">
        <v>2311</v>
      </c>
    </row>
    <row r="42" spans="1:13" ht="126" x14ac:dyDescent="0.25">
      <c r="A42" s="46" t="s">
        <v>2312</v>
      </c>
      <c r="B42" s="47" t="s">
        <v>2313</v>
      </c>
      <c r="C42" s="48">
        <v>0</v>
      </c>
      <c r="D42" s="48">
        <v>25790021.690000001</v>
      </c>
      <c r="E42" s="48">
        <v>25790021.690000001</v>
      </c>
      <c r="F42" s="48">
        <v>0</v>
      </c>
      <c r="G42" s="48">
        <v>25790021.690000001</v>
      </c>
      <c r="H42" s="48">
        <v>25790021.690000001</v>
      </c>
      <c r="I42" s="48">
        <v>0</v>
      </c>
      <c r="J42" s="49">
        <f t="shared" si="1"/>
        <v>25790021.690000001</v>
      </c>
      <c r="K42" s="101">
        <f>IFERROR(((Tabla3624[[#This Row],[Columna11]]/Tabla3624[[#This Row],[Columna5]])), "-")</f>
        <v>1</v>
      </c>
      <c r="L42" s="51" t="s">
        <v>2314</v>
      </c>
    </row>
    <row r="43" spans="1:13" ht="141.75" x14ac:dyDescent="0.25">
      <c r="A43" s="46" t="s">
        <v>2315</v>
      </c>
      <c r="B43" s="47" t="s">
        <v>2316</v>
      </c>
      <c r="C43" s="48">
        <v>0</v>
      </c>
      <c r="D43" s="48">
        <v>30213064.309999999</v>
      </c>
      <c r="E43" s="48">
        <v>30213064.309999999</v>
      </c>
      <c r="F43" s="48">
        <v>11646894.07</v>
      </c>
      <c r="G43" s="48">
        <v>18566170.239999998</v>
      </c>
      <c r="H43" s="48">
        <v>30213064.309999999</v>
      </c>
      <c r="I43" s="48">
        <v>11646894.07</v>
      </c>
      <c r="J43" s="49">
        <f t="shared" si="1"/>
        <v>30213064.309999999</v>
      </c>
      <c r="K43" s="101">
        <f>IFERROR(((Tabla3624[[#This Row],[Columna11]]/Tabla3624[[#This Row],[Columna5]])), "-")</f>
        <v>1</v>
      </c>
      <c r="L43" s="51" t="s">
        <v>2317</v>
      </c>
    </row>
    <row r="44" spans="1:13" ht="141.75" x14ac:dyDescent="0.25">
      <c r="A44" s="46" t="s">
        <v>2318</v>
      </c>
      <c r="B44" s="47" t="s">
        <v>2316</v>
      </c>
      <c r="C44" s="48">
        <v>0</v>
      </c>
      <c r="D44" s="48">
        <v>10596935.690000001</v>
      </c>
      <c r="E44" s="48">
        <v>10596935.690000001</v>
      </c>
      <c r="F44" s="48">
        <v>0</v>
      </c>
      <c r="G44" s="48">
        <v>10596935.690000001</v>
      </c>
      <c r="H44" s="48">
        <v>10596935.690000001</v>
      </c>
      <c r="I44" s="48">
        <v>0</v>
      </c>
      <c r="J44" s="49">
        <f t="shared" si="1"/>
        <v>10596935.690000001</v>
      </c>
      <c r="K44" s="101">
        <f>IFERROR(((Tabla3624[[#This Row],[Columna11]]/Tabla3624[[#This Row],[Columna5]])), "-")</f>
        <v>1</v>
      </c>
      <c r="L44" s="51" t="s">
        <v>2317</v>
      </c>
    </row>
    <row r="45" spans="1:13" ht="236.25" x14ac:dyDescent="0.25">
      <c r="A45" s="52" t="s">
        <v>2319</v>
      </c>
      <c r="B45" s="53" t="s">
        <v>2320</v>
      </c>
      <c r="C45" s="48">
        <v>0</v>
      </c>
      <c r="D45" s="48">
        <v>4000000</v>
      </c>
      <c r="E45" s="48">
        <v>4000000</v>
      </c>
      <c r="F45" s="48">
        <v>152745.74</v>
      </c>
      <c r="G45" s="48">
        <v>3832942.83</v>
      </c>
      <c r="H45" s="48">
        <v>3985688.5700000003</v>
      </c>
      <c r="I45" s="48">
        <v>152745.74</v>
      </c>
      <c r="J45" s="49">
        <f t="shared" si="1"/>
        <v>3985688.5700000003</v>
      </c>
      <c r="K45" s="102">
        <f>IFERROR(((Tabla3624[[#This Row],[Columna11]]/Tabla3624[[#This Row],[Columna5]])), "-")</f>
        <v>0.99642214250000005</v>
      </c>
      <c r="L45" s="135" t="s">
        <v>2321</v>
      </c>
    </row>
    <row r="46" spans="1:13" x14ac:dyDescent="0.25">
      <c r="C46" s="4"/>
    </row>
    <row r="47" spans="1:13" x14ac:dyDescent="0.25">
      <c r="A47" s="64"/>
      <c r="B47" s="64"/>
      <c r="C47" s="4"/>
      <c r="D47" s="65"/>
      <c r="E47" s="65"/>
      <c r="F47" s="65"/>
      <c r="G47" s="65"/>
      <c r="H47" s="65"/>
      <c r="I47" s="65"/>
      <c r="J47" s="65"/>
      <c r="K47" s="65"/>
      <c r="L47" s="64"/>
    </row>
    <row r="48" spans="1:13" x14ac:dyDescent="0.25">
      <c r="A48" s="64"/>
      <c r="B48" s="64"/>
      <c r="C48" s="4"/>
      <c r="D48" s="65"/>
      <c r="E48" s="65"/>
      <c r="F48" s="65"/>
      <c r="G48" s="65"/>
      <c r="H48" s="65"/>
      <c r="I48" s="65"/>
      <c r="J48" s="65"/>
      <c r="K48" s="65"/>
      <c r="L48" s="64"/>
      <c r="M48" s="64"/>
    </row>
    <row r="49" spans="1:13" x14ac:dyDescent="0.25">
      <c r="A49" s="64"/>
      <c r="B49" s="64"/>
      <c r="C49" s="4"/>
      <c r="D49" s="65"/>
      <c r="E49" s="65"/>
      <c r="F49" s="65"/>
      <c r="G49" s="65"/>
      <c r="H49" s="65"/>
      <c r="I49" s="65"/>
      <c r="J49" s="65"/>
      <c r="K49" s="65"/>
      <c r="L49" s="64"/>
      <c r="M49" s="64"/>
    </row>
    <row r="50" spans="1:13" x14ac:dyDescent="0.25">
      <c r="A50" s="64"/>
      <c r="B50" s="64"/>
      <c r="C50" s="4"/>
      <c r="D50" s="65"/>
      <c r="E50" s="65"/>
      <c r="F50" s="65"/>
      <c r="G50" s="65"/>
      <c r="H50" s="65"/>
      <c r="I50" s="65"/>
      <c r="J50" s="65"/>
      <c r="K50" s="65"/>
      <c r="L50" s="64"/>
      <c r="M50" s="64"/>
    </row>
    <row r="51" spans="1:13" x14ac:dyDescent="0.25">
      <c r="A51" s="64"/>
      <c r="B51" s="64"/>
      <c r="C51" s="4"/>
      <c r="D51" s="65"/>
      <c r="E51" s="65"/>
      <c r="F51" s="65"/>
      <c r="G51" s="65"/>
      <c r="H51" s="65"/>
      <c r="I51" s="65"/>
      <c r="J51" s="65"/>
      <c r="K51" s="65"/>
      <c r="L51" s="64"/>
      <c r="M51" s="64"/>
    </row>
    <row r="52" spans="1:13" x14ac:dyDescent="0.25">
      <c r="A52" s="64"/>
      <c r="B52" s="64"/>
      <c r="C52" s="4"/>
      <c r="D52" s="65"/>
      <c r="E52" s="65"/>
      <c r="F52" s="65"/>
      <c r="G52" s="65"/>
      <c r="H52" s="65"/>
      <c r="I52" s="65"/>
      <c r="J52" s="65"/>
      <c r="K52" s="65"/>
      <c r="L52" s="64"/>
      <c r="M52" s="64"/>
    </row>
    <row r="53" spans="1:13" x14ac:dyDescent="0.25">
      <c r="A53" s="64"/>
      <c r="B53" s="64"/>
      <c r="C53" s="4"/>
      <c r="D53" s="65"/>
      <c r="E53" s="65"/>
      <c r="F53" s="65"/>
      <c r="G53" s="65"/>
      <c r="H53" s="65"/>
      <c r="I53" s="65"/>
      <c r="J53" s="65"/>
      <c r="K53" s="65"/>
      <c r="L53" s="64"/>
      <c r="M53" s="64"/>
    </row>
    <row r="54" spans="1:13" x14ac:dyDescent="0.25">
      <c r="A54" s="64"/>
      <c r="B54" s="64"/>
      <c r="C54" s="4"/>
      <c r="D54" s="65"/>
      <c r="E54" s="65"/>
      <c r="F54" s="65"/>
      <c r="G54" s="65"/>
      <c r="H54" s="65"/>
      <c r="I54" s="65"/>
      <c r="J54" s="65"/>
      <c r="K54" s="65"/>
      <c r="L54" s="64"/>
      <c r="M54" s="64"/>
    </row>
    <row r="55" spans="1:13" x14ac:dyDescent="0.25">
      <c r="A55" s="64"/>
      <c r="B55" s="64"/>
      <c r="C55" s="4"/>
      <c r="D55" s="65"/>
      <c r="E55" s="65"/>
      <c r="F55" s="65"/>
      <c r="G55" s="65"/>
      <c r="H55" s="65"/>
      <c r="I55" s="65"/>
      <c r="J55" s="65"/>
      <c r="K55" s="65"/>
      <c r="L55" s="64"/>
      <c r="M55" s="64"/>
    </row>
    <row r="56" spans="1:13" x14ac:dyDescent="0.25">
      <c r="C56"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45 C8:J8">
      <formula1>0</formula1>
    </dataValidation>
    <dataValidation operator="greaterThanOrEqual" allowBlank="1" showInputMessage="1" showErrorMessage="1" error="Deberá ingresar el formato de NÚMERO correcto." sqref="J9:K45 K8"/>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A1:N65"/>
  <sheetViews>
    <sheetView view="pageBreakPreview" topLeftCell="A25" zoomScale="85" zoomScaleNormal="90" zoomScaleSheetLayoutView="85" workbookViewId="0">
      <selection activeCell="A3" sqref="A3"/>
    </sheetView>
  </sheetViews>
  <sheetFormatPr baseColWidth="10" defaultColWidth="11.42578125" defaultRowHeight="15" x14ac:dyDescent="0.25"/>
  <cols>
    <col min="1" max="1" width="18.42578125" style="4" customWidth="1"/>
    <col min="2" max="2" width="22.5703125" style="4" customWidth="1"/>
    <col min="3" max="3" width="21" bestFit="1" customWidth="1"/>
    <col min="4" max="4" width="21" style="6" bestFit="1" customWidth="1"/>
    <col min="5" max="5" width="21.85546875" style="6" bestFit="1" customWidth="1"/>
    <col min="6" max="9" width="21" style="6" bestFit="1" customWidth="1"/>
    <col min="10" max="10" width="22.5703125" style="6" customWidth="1"/>
    <col min="11" max="11" width="12.5703125" style="6" bestFit="1" customWidth="1"/>
    <col min="12" max="12" width="49.140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210" customFormat="1" ht="46.5" x14ac:dyDescent="0.25">
      <c r="A3" s="155" t="s">
        <v>0</v>
      </c>
      <c r="B3" s="149"/>
      <c r="C3" s="149"/>
      <c r="D3" s="149"/>
      <c r="E3" s="149"/>
      <c r="F3" s="149"/>
      <c r="G3" s="149"/>
      <c r="H3" s="149"/>
      <c r="I3" s="149"/>
      <c r="J3" s="149"/>
      <c r="K3" s="149"/>
      <c r="L3" s="149"/>
    </row>
    <row r="4" spans="1:12" s="212" customFormat="1" ht="18.75" x14ac:dyDescent="0.2">
      <c r="A4" s="211" t="s">
        <v>1</v>
      </c>
      <c r="B4" s="1101" t="s">
        <v>2322</v>
      </c>
      <c r="C4" s="1102"/>
      <c r="D4" s="1102"/>
      <c r="E4" s="1102"/>
      <c r="F4" s="1102"/>
      <c r="G4" s="1102"/>
      <c r="H4" s="1102"/>
      <c r="I4" s="1102"/>
      <c r="J4" s="1102"/>
      <c r="K4" s="1102"/>
      <c r="L4" s="1103"/>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213"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s="217" customFormat="1" ht="16.5" thickBot="1" x14ac:dyDescent="0.3">
      <c r="A8" s="1100" t="s">
        <v>26</v>
      </c>
      <c r="B8" s="1100"/>
      <c r="C8" s="214">
        <f>IF(SUBTOTAL(9, '02CD11_MH'!$C$9:$C$64)=0, "", SUBTOTAL(9, '02CD11_MH'!$C$9:$C$64))</f>
        <v>292333986</v>
      </c>
      <c r="D8" s="214">
        <f>IF(SUBTOTAL(9, '02CD11_MH'!$D$9:$D$64)=0, "", SUBTOTAL(9, '02CD11_MH'!$D$9:$D$64))</f>
        <v>423866506.25999999</v>
      </c>
      <c r="E8" s="214">
        <f>IF(SUBTOTAL(9, '02CD11_MH'!$E$9:$E$64)=0, "", SUBTOTAL(9, '02CD11_MH'!$E$9:$E$64))</f>
        <v>423866506.25999999</v>
      </c>
      <c r="F8" s="214">
        <f>IF(SUBTOTAL(9, '02CD11_MH'!$F$9:$F$64)=0, "", SUBTOTAL(9, '02CD11_MH'!$F$9:$F$64))</f>
        <v>277235883.96999991</v>
      </c>
      <c r="G8" s="214">
        <f>IF(SUBTOTAL(9, '02CD11_MH'!$G$9:$G$64)=0, "", SUBTOTAL(9, '02CD11_MH'!$G$9:$G$64))</f>
        <v>145623247.99999997</v>
      </c>
      <c r="H8" s="214">
        <f>IF(SUBTOTAL(9, '02CD11_MH'!$H$9:$H$64)=0, "", SUBTOTAL(9, '02CD11_MH'!$H$9:$H$64))</f>
        <v>422859131.96999979</v>
      </c>
      <c r="I8" s="214">
        <f>IF(SUBTOTAL(9, '02CD11_MH'!$I$9:$I$64)=0, "", SUBTOTAL(9, '02CD11_MH'!$I$9:$I$64))</f>
        <v>277235883.96999991</v>
      </c>
      <c r="J8" s="214">
        <f>IF(SUBTOTAL(9, '02CD11_MH'!$J$9:$J$64)=0, "", SUBTOTAL(9, '02CD11_MH'!$J$9:$J$64))</f>
        <v>422859131.96999979</v>
      </c>
      <c r="K8" s="215" t="str">
        <f>IFERROR(((Tabla34725[[#This Row],[Columna11]]/Tabla34725[[#This Row],[Columna5]])*100), "-")</f>
        <v>-</v>
      </c>
      <c r="L8" s="216"/>
    </row>
    <row r="9" spans="1:12" ht="111" thickTop="1" x14ac:dyDescent="0.25">
      <c r="A9" s="218" t="s">
        <v>2323</v>
      </c>
      <c r="B9" s="219" t="s">
        <v>2324</v>
      </c>
      <c r="C9" s="220">
        <v>13966000</v>
      </c>
      <c r="D9" s="220">
        <v>6043821.4900000002</v>
      </c>
      <c r="E9" s="220">
        <v>6043821.4900000002</v>
      </c>
      <c r="F9" s="220">
        <v>4174364.75</v>
      </c>
      <c r="G9" s="220">
        <v>1780705.66</v>
      </c>
      <c r="H9" s="221">
        <v>5955070.4100000001</v>
      </c>
      <c r="I9" s="220">
        <v>4174364.75</v>
      </c>
      <c r="J9" s="222">
        <f t="shared" ref="J9:J64" si="0">SUM(F9:G9)</f>
        <v>5955070.4100000001</v>
      </c>
      <c r="K9" s="223">
        <f>IFERROR(((Tabla34725[[#This Row],[Columna11]]/Tabla34725[[#This Row],[Columna5]])), "-")</f>
        <v>0.98531540348323554</v>
      </c>
      <c r="L9" s="224" t="s">
        <v>2325</v>
      </c>
    </row>
    <row r="10" spans="1:12" ht="189" x14ac:dyDescent="0.25">
      <c r="A10" s="225" t="s">
        <v>2326</v>
      </c>
      <c r="B10" s="226" t="s">
        <v>2327</v>
      </c>
      <c r="C10" s="227">
        <v>10515000</v>
      </c>
      <c r="D10" s="227">
        <v>25694517.75</v>
      </c>
      <c r="E10" s="227">
        <v>25694517.75</v>
      </c>
      <c r="F10" s="227">
        <v>7249823.1600000001</v>
      </c>
      <c r="G10" s="227">
        <v>17975930.109999999</v>
      </c>
      <c r="H10" s="228">
        <v>25225753.27</v>
      </c>
      <c r="I10" s="227">
        <v>7249823.1600000001</v>
      </c>
      <c r="J10" s="229">
        <f t="shared" si="0"/>
        <v>25225753.27</v>
      </c>
      <c r="K10" s="230">
        <f>IFERROR(((Tabla34725[[#This Row],[Columna11]]/Tabla34725[[#This Row],[Columna5]])), "-")</f>
        <v>0.98175624525975003</v>
      </c>
      <c r="L10" s="231" t="s">
        <v>2328</v>
      </c>
    </row>
    <row r="11" spans="1:12" ht="252" x14ac:dyDescent="0.25">
      <c r="A11" s="225" t="s">
        <v>2329</v>
      </c>
      <c r="B11" s="226" t="s">
        <v>2330</v>
      </c>
      <c r="C11" s="227">
        <v>1073342</v>
      </c>
      <c r="D11" s="227">
        <v>867672.82000000007</v>
      </c>
      <c r="E11" s="227">
        <v>867672.82000000007</v>
      </c>
      <c r="F11" s="227">
        <v>867672.82000000007</v>
      </c>
      <c r="G11" s="227">
        <v>0</v>
      </c>
      <c r="H11" s="228">
        <v>867672.82000000007</v>
      </c>
      <c r="I11" s="227">
        <v>867672.82000000007</v>
      </c>
      <c r="J11" s="229">
        <f t="shared" si="0"/>
        <v>867672.82000000007</v>
      </c>
      <c r="K11" s="230">
        <f>IFERROR(((Tabla34725[[#This Row],[Columna11]]/Tabla34725[[#This Row],[Columna5]])), "-")</f>
        <v>1</v>
      </c>
      <c r="L11" s="231" t="s">
        <v>2331</v>
      </c>
    </row>
    <row r="12" spans="1:12" ht="47.25" x14ac:dyDescent="0.25">
      <c r="A12" s="225" t="s">
        <v>2332</v>
      </c>
      <c r="B12" s="226" t="s">
        <v>2333</v>
      </c>
      <c r="C12" s="227">
        <v>8175000</v>
      </c>
      <c r="D12" s="227">
        <v>4956878.3600000003</v>
      </c>
      <c r="E12" s="227">
        <v>4956878.3600000003</v>
      </c>
      <c r="F12" s="227">
        <v>3419999</v>
      </c>
      <c r="G12" s="227">
        <v>1493495.3599999999</v>
      </c>
      <c r="H12" s="228">
        <v>4913494.3599999994</v>
      </c>
      <c r="I12" s="227">
        <v>3419999</v>
      </c>
      <c r="J12" s="229">
        <f t="shared" si="0"/>
        <v>4913494.3599999994</v>
      </c>
      <c r="K12" s="230">
        <f>IFERROR(((Tabla34725[[#This Row],[Columna11]]/Tabla34725[[#This Row],[Columna5]])), "-")</f>
        <v>0.99124771744449247</v>
      </c>
      <c r="L12" s="231" t="s">
        <v>2334</v>
      </c>
    </row>
    <row r="13" spans="1:12" ht="409.5" x14ac:dyDescent="0.25">
      <c r="A13" s="225" t="s">
        <v>2335</v>
      </c>
      <c r="B13" s="226" t="s">
        <v>2336</v>
      </c>
      <c r="C13" s="227">
        <v>9644590</v>
      </c>
      <c r="D13" s="227">
        <v>4647494.5</v>
      </c>
      <c r="E13" s="227">
        <v>4647494.5</v>
      </c>
      <c r="F13" s="227">
        <v>4598279.0999999996</v>
      </c>
      <c r="G13" s="227">
        <v>49208.36</v>
      </c>
      <c r="H13" s="228">
        <v>4647487.46</v>
      </c>
      <c r="I13" s="227">
        <v>4598279.0999999996</v>
      </c>
      <c r="J13" s="229">
        <f t="shared" si="0"/>
        <v>4647487.46</v>
      </c>
      <c r="K13" s="230">
        <f>IFERROR(((Tabla34725[[#This Row],[Columna11]]/Tabla34725[[#This Row],[Columna5]])), "-")</f>
        <v>0.99999848520530787</v>
      </c>
      <c r="L13" s="231" t="s">
        <v>2337</v>
      </c>
    </row>
    <row r="14" spans="1:12" ht="78.75" x14ac:dyDescent="0.25">
      <c r="A14" s="225" t="s">
        <v>2338</v>
      </c>
      <c r="B14" s="226" t="s">
        <v>2339</v>
      </c>
      <c r="C14" s="227">
        <v>5510000</v>
      </c>
      <c r="D14" s="227">
        <v>4995743</v>
      </c>
      <c r="E14" s="227">
        <v>4995743</v>
      </c>
      <c r="F14" s="227">
        <v>4798548.8000000007</v>
      </c>
      <c r="G14" s="227">
        <v>197194.2</v>
      </c>
      <c r="H14" s="228">
        <v>4995743.0000000009</v>
      </c>
      <c r="I14" s="227">
        <v>4798548.8000000007</v>
      </c>
      <c r="J14" s="229">
        <f t="shared" si="0"/>
        <v>4995743.0000000009</v>
      </c>
      <c r="K14" s="230">
        <f>IFERROR(((Tabla34725[[#This Row],[Columna11]]/Tabla34725[[#This Row],[Columna5]])), "-")</f>
        <v>1.0000000000000002</v>
      </c>
      <c r="L14" s="231" t="s">
        <v>2340</v>
      </c>
    </row>
    <row r="15" spans="1:12" ht="204.75" x14ac:dyDescent="0.25">
      <c r="A15" s="225" t="s">
        <v>2341</v>
      </c>
      <c r="B15" s="226" t="s">
        <v>2342</v>
      </c>
      <c r="C15" s="227">
        <v>0</v>
      </c>
      <c r="D15" s="227">
        <v>3418950</v>
      </c>
      <c r="E15" s="227">
        <v>3418950</v>
      </c>
      <c r="F15" s="227">
        <v>0</v>
      </c>
      <c r="G15" s="227">
        <v>3370000</v>
      </c>
      <c r="H15" s="228">
        <v>3370000</v>
      </c>
      <c r="I15" s="227">
        <v>0</v>
      </c>
      <c r="J15" s="229">
        <f t="shared" si="0"/>
        <v>3370000</v>
      </c>
      <c r="K15" s="230">
        <f>IFERROR(((Tabla34725[[#This Row],[Columna11]]/Tabla34725[[#This Row],[Columna5]])), "-")</f>
        <v>0.98568273885257174</v>
      </c>
      <c r="L15" s="231" t="s">
        <v>2343</v>
      </c>
    </row>
    <row r="16" spans="1:12" ht="173.25" x14ac:dyDescent="0.25">
      <c r="A16" s="225" t="s">
        <v>2344</v>
      </c>
      <c r="B16" s="226" t="s">
        <v>2345</v>
      </c>
      <c r="C16" s="227">
        <v>0</v>
      </c>
      <c r="D16" s="227">
        <v>6419572</v>
      </c>
      <c r="E16" s="227">
        <v>6419572</v>
      </c>
      <c r="F16" s="227">
        <v>0</v>
      </c>
      <c r="G16" s="227">
        <v>6419556</v>
      </c>
      <c r="H16" s="228">
        <v>6419556</v>
      </c>
      <c r="I16" s="227">
        <v>0</v>
      </c>
      <c r="J16" s="229">
        <f t="shared" si="0"/>
        <v>6419556</v>
      </c>
      <c r="K16" s="230">
        <f>IFERROR(((Tabla34725[[#This Row],[Columna11]]/Tabla34725[[#This Row],[Columna5]])), "-")</f>
        <v>0.99999750762200346</v>
      </c>
      <c r="L16" s="231" t="s">
        <v>2346</v>
      </c>
    </row>
    <row r="17" spans="1:12" ht="378" x14ac:dyDescent="0.25">
      <c r="A17" s="225" t="s">
        <v>2347</v>
      </c>
      <c r="B17" s="226" t="s">
        <v>2348</v>
      </c>
      <c r="C17" s="227">
        <v>0</v>
      </c>
      <c r="D17" s="227">
        <v>1559572</v>
      </c>
      <c r="E17" s="227">
        <v>1559572</v>
      </c>
      <c r="F17" s="227">
        <v>0</v>
      </c>
      <c r="G17" s="227">
        <v>1559572</v>
      </c>
      <c r="H17" s="228">
        <v>1559572</v>
      </c>
      <c r="I17" s="227">
        <v>0</v>
      </c>
      <c r="J17" s="229">
        <f t="shared" si="0"/>
        <v>1559572</v>
      </c>
      <c r="K17" s="230">
        <f>IFERROR(((Tabla34725[[#This Row],[Columna11]]/Tabla34725[[#This Row],[Columna5]])), "-")</f>
        <v>1</v>
      </c>
      <c r="L17" s="231" t="s">
        <v>2349</v>
      </c>
    </row>
    <row r="18" spans="1:12" ht="94.5" x14ac:dyDescent="0.25">
      <c r="A18" s="225" t="s">
        <v>2350</v>
      </c>
      <c r="B18" s="226" t="s">
        <v>2351</v>
      </c>
      <c r="C18" s="227">
        <v>0</v>
      </c>
      <c r="D18" s="227">
        <v>135000</v>
      </c>
      <c r="E18" s="227">
        <v>135000</v>
      </c>
      <c r="F18" s="227">
        <v>0</v>
      </c>
      <c r="G18" s="227">
        <v>135000</v>
      </c>
      <c r="H18" s="228">
        <v>135000</v>
      </c>
      <c r="I18" s="227">
        <v>0</v>
      </c>
      <c r="J18" s="229">
        <f t="shared" si="0"/>
        <v>135000</v>
      </c>
      <c r="K18" s="230">
        <f>IFERROR(((Tabla34725[[#This Row],[Columna11]]/Tabla34725[[#This Row],[Columna5]])), "-")</f>
        <v>1</v>
      </c>
      <c r="L18" s="232" t="s">
        <v>2352</v>
      </c>
    </row>
    <row r="19" spans="1:12" ht="141.75" x14ac:dyDescent="0.25">
      <c r="A19" s="225" t="s">
        <v>2353</v>
      </c>
      <c r="B19" s="226" t="s">
        <v>2354</v>
      </c>
      <c r="C19" s="227">
        <v>0</v>
      </c>
      <c r="D19" s="227">
        <v>2077500</v>
      </c>
      <c r="E19" s="227">
        <v>2077500</v>
      </c>
      <c r="F19" s="227">
        <v>0</v>
      </c>
      <c r="G19" s="227">
        <v>2077500</v>
      </c>
      <c r="H19" s="228">
        <v>2077500</v>
      </c>
      <c r="I19" s="227">
        <v>0</v>
      </c>
      <c r="J19" s="229">
        <f t="shared" si="0"/>
        <v>2077500</v>
      </c>
      <c r="K19" s="230">
        <f>IFERROR(((Tabla34725[[#This Row],[Columna11]]/Tabla34725[[#This Row],[Columna5]])), "-")</f>
        <v>1</v>
      </c>
      <c r="L19" s="232" t="s">
        <v>2352</v>
      </c>
    </row>
    <row r="20" spans="1:12" ht="126" x14ac:dyDescent="0.25">
      <c r="A20" s="225" t="s">
        <v>2355</v>
      </c>
      <c r="B20" s="226" t="s">
        <v>2356</v>
      </c>
      <c r="C20" s="227">
        <v>0</v>
      </c>
      <c r="D20" s="227">
        <v>200000</v>
      </c>
      <c r="E20" s="227">
        <v>200000</v>
      </c>
      <c r="F20" s="227">
        <v>0</v>
      </c>
      <c r="G20" s="227">
        <v>200000</v>
      </c>
      <c r="H20" s="228">
        <v>200000</v>
      </c>
      <c r="I20" s="227">
        <v>0</v>
      </c>
      <c r="J20" s="229">
        <f t="shared" si="0"/>
        <v>200000</v>
      </c>
      <c r="K20" s="230">
        <f>IFERROR(((Tabla34725[[#This Row],[Columna11]]/Tabla34725[[#This Row],[Columna5]])), "-")</f>
        <v>1</v>
      </c>
      <c r="L20" s="232" t="s">
        <v>2352</v>
      </c>
    </row>
    <row r="21" spans="1:12" ht="94.5" x14ac:dyDescent="0.25">
      <c r="A21" s="225" t="s">
        <v>2357</v>
      </c>
      <c r="B21" s="226" t="s">
        <v>2358</v>
      </c>
      <c r="C21" s="227">
        <v>50500000</v>
      </c>
      <c r="D21" s="227">
        <v>35197048.579999998</v>
      </c>
      <c r="E21" s="227">
        <v>35197048.579999998</v>
      </c>
      <c r="F21" s="227">
        <v>30933450.27</v>
      </c>
      <c r="G21" s="227">
        <v>4263598.3099999996</v>
      </c>
      <c r="H21" s="228">
        <v>35197048.579999998</v>
      </c>
      <c r="I21" s="227">
        <v>30933450.27</v>
      </c>
      <c r="J21" s="229">
        <f t="shared" si="0"/>
        <v>35197048.579999998</v>
      </c>
      <c r="K21" s="230">
        <f>IFERROR(((Tabla34725[[#This Row],[Columna11]]/Tabla34725[[#This Row],[Columna5]])), "-")</f>
        <v>1</v>
      </c>
      <c r="L21" s="231" t="s">
        <v>2359</v>
      </c>
    </row>
    <row r="22" spans="1:12" ht="157.5" x14ac:dyDescent="0.25">
      <c r="A22" s="225" t="s">
        <v>2360</v>
      </c>
      <c r="B22" s="226" t="s">
        <v>2361</v>
      </c>
      <c r="C22" s="227">
        <v>91620694</v>
      </c>
      <c r="D22" s="227">
        <v>115704524.48</v>
      </c>
      <c r="E22" s="227">
        <v>115704524.48</v>
      </c>
      <c r="F22" s="227">
        <v>90666938.74000001</v>
      </c>
      <c r="G22" s="227">
        <v>25037561.379999995</v>
      </c>
      <c r="H22" s="228">
        <v>115704500.12</v>
      </c>
      <c r="I22" s="227">
        <v>90666938.74000001</v>
      </c>
      <c r="J22" s="229">
        <f t="shared" si="0"/>
        <v>115704500.12</v>
      </c>
      <c r="K22" s="230">
        <f>IFERROR(((Tabla34725[[#This Row],[Columna11]]/Tabla34725[[#This Row],[Columna5]])), "-")</f>
        <v>0.99999978946372137</v>
      </c>
      <c r="L22" s="231" t="s">
        <v>2362</v>
      </c>
    </row>
    <row r="23" spans="1:12" ht="63" x14ac:dyDescent="0.25">
      <c r="A23" s="225" t="s">
        <v>2363</v>
      </c>
      <c r="B23" s="226" t="s">
        <v>2364</v>
      </c>
      <c r="C23" s="227">
        <v>72050054</v>
      </c>
      <c r="D23" s="227">
        <v>0</v>
      </c>
      <c r="E23" s="227">
        <v>0</v>
      </c>
      <c r="F23" s="227">
        <v>0</v>
      </c>
      <c r="G23" s="227">
        <v>0</v>
      </c>
      <c r="H23" s="228">
        <v>0</v>
      </c>
      <c r="I23" s="227">
        <v>0</v>
      </c>
      <c r="J23" s="229">
        <f t="shared" si="0"/>
        <v>0</v>
      </c>
      <c r="K23" s="230" t="str">
        <f>IFERROR(((Tabla34725[[#This Row],[Columna11]]/Tabla34725[[#This Row],[Columna5]])), "-")</f>
        <v>-</v>
      </c>
      <c r="L23" s="231" t="s">
        <v>2365</v>
      </c>
    </row>
    <row r="24" spans="1:12" ht="173.25" x14ac:dyDescent="0.25">
      <c r="A24" s="225" t="s">
        <v>2366</v>
      </c>
      <c r="B24" s="226" t="s">
        <v>2367</v>
      </c>
      <c r="C24" s="227">
        <v>29279306</v>
      </c>
      <c r="D24" s="227">
        <v>26902907.75</v>
      </c>
      <c r="E24" s="227">
        <v>26902907.75</v>
      </c>
      <c r="F24" s="227">
        <v>24857912.099999998</v>
      </c>
      <c r="G24" s="227">
        <v>1763102.18</v>
      </c>
      <c r="H24" s="228">
        <v>26621014.279999997</v>
      </c>
      <c r="I24" s="227">
        <v>24857912.099999998</v>
      </c>
      <c r="J24" s="229">
        <f t="shared" si="0"/>
        <v>26621014.279999997</v>
      </c>
      <c r="K24" s="230">
        <f>IFERROR(((Tabla34725[[#This Row],[Columna11]]/Tabla34725[[#This Row],[Columna5]])), "-")</f>
        <v>0.9895218214841478</v>
      </c>
      <c r="L24" s="231" t="s">
        <v>2368</v>
      </c>
    </row>
    <row r="25" spans="1:12" ht="94.5" x14ac:dyDescent="0.25">
      <c r="A25" s="225" t="s">
        <v>2369</v>
      </c>
      <c r="B25" s="226" t="s">
        <v>2370</v>
      </c>
      <c r="C25" s="227">
        <v>0</v>
      </c>
      <c r="D25" s="227">
        <v>30907800</v>
      </c>
      <c r="E25" s="227">
        <v>30907800</v>
      </c>
      <c r="F25" s="227">
        <v>30633426.02</v>
      </c>
      <c r="G25" s="227">
        <v>250081.07</v>
      </c>
      <c r="H25" s="228">
        <v>30883507.09</v>
      </c>
      <c r="I25" s="227">
        <v>30633426.02</v>
      </c>
      <c r="J25" s="229">
        <f t="shared" si="0"/>
        <v>30883507.09</v>
      </c>
      <c r="K25" s="230">
        <f>IFERROR(((Tabla34725[[#This Row],[Columna11]]/Tabla34725[[#This Row],[Columna5]])), "-")</f>
        <v>0.99921402008554472</v>
      </c>
      <c r="L25" s="232" t="s">
        <v>2371</v>
      </c>
    </row>
    <row r="26" spans="1:12" ht="126" x14ac:dyDescent="0.25">
      <c r="A26" s="225" t="s">
        <v>2372</v>
      </c>
      <c r="B26" s="226" t="s">
        <v>2373</v>
      </c>
      <c r="C26" s="227">
        <v>0</v>
      </c>
      <c r="D26" s="227">
        <v>2485608.0300000003</v>
      </c>
      <c r="E26" s="227">
        <v>2485608.0300000003</v>
      </c>
      <c r="F26" s="227">
        <v>2291979.23</v>
      </c>
      <c r="G26" s="227">
        <v>193628.79999999999</v>
      </c>
      <c r="H26" s="228">
        <v>2485608.0299999998</v>
      </c>
      <c r="I26" s="227">
        <v>2291979.23</v>
      </c>
      <c r="J26" s="229">
        <f t="shared" si="0"/>
        <v>2485608.0299999998</v>
      </c>
      <c r="K26" s="230">
        <f>IFERROR(((Tabla34725[[#This Row],[Columna11]]/Tabla34725[[#This Row],[Columna5]])), "-")</f>
        <v>0.99999999999999978</v>
      </c>
      <c r="L26" s="232" t="s">
        <v>2374</v>
      </c>
    </row>
    <row r="27" spans="1:12" ht="78.75" x14ac:dyDescent="0.25">
      <c r="A27" s="225" t="s">
        <v>2375</v>
      </c>
      <c r="B27" s="226" t="s">
        <v>2376</v>
      </c>
      <c r="C27" s="227">
        <v>0</v>
      </c>
      <c r="D27" s="227">
        <v>2992572.83</v>
      </c>
      <c r="E27" s="227">
        <v>2992572.83</v>
      </c>
      <c r="F27" s="227">
        <v>2992572.83</v>
      </c>
      <c r="G27" s="227">
        <v>0</v>
      </c>
      <c r="H27" s="228">
        <v>2992572.83</v>
      </c>
      <c r="I27" s="227">
        <v>2992572.83</v>
      </c>
      <c r="J27" s="229">
        <f t="shared" si="0"/>
        <v>2992572.83</v>
      </c>
      <c r="K27" s="230">
        <f>IFERROR(((Tabla34725[[#This Row],[Columna11]]/Tabla34725[[#This Row],[Columna5]])), "-")</f>
        <v>1</v>
      </c>
      <c r="L27" s="232" t="s">
        <v>2377</v>
      </c>
    </row>
    <row r="28" spans="1:12" ht="110.25" x14ac:dyDescent="0.25">
      <c r="A28" s="225" t="s">
        <v>2378</v>
      </c>
      <c r="B28" s="226" t="s">
        <v>2379</v>
      </c>
      <c r="C28" s="227">
        <v>0</v>
      </c>
      <c r="D28" s="227">
        <v>313200</v>
      </c>
      <c r="E28" s="227">
        <v>313200</v>
      </c>
      <c r="F28" s="227">
        <v>313200</v>
      </c>
      <c r="G28" s="227">
        <v>0</v>
      </c>
      <c r="H28" s="228">
        <v>313200</v>
      </c>
      <c r="I28" s="227">
        <v>313200</v>
      </c>
      <c r="J28" s="229">
        <f t="shared" si="0"/>
        <v>313200</v>
      </c>
      <c r="K28" s="230">
        <f>IFERROR(((Tabla34725[[#This Row],[Columna11]]/Tabla34725[[#This Row],[Columna5]])), "-")</f>
        <v>1</v>
      </c>
      <c r="L28" s="232" t="s">
        <v>2380</v>
      </c>
    </row>
    <row r="29" spans="1:12" ht="78.75" x14ac:dyDescent="0.25">
      <c r="A29" s="225" t="s">
        <v>2381</v>
      </c>
      <c r="B29" s="226" t="s">
        <v>2382</v>
      </c>
      <c r="C29" s="227">
        <v>0</v>
      </c>
      <c r="D29" s="227">
        <v>400000</v>
      </c>
      <c r="E29" s="227">
        <v>400000</v>
      </c>
      <c r="F29" s="227">
        <v>0</v>
      </c>
      <c r="G29" s="227">
        <v>400000</v>
      </c>
      <c r="H29" s="228">
        <v>400000</v>
      </c>
      <c r="I29" s="227">
        <v>0</v>
      </c>
      <c r="J29" s="229">
        <f t="shared" si="0"/>
        <v>400000</v>
      </c>
      <c r="K29" s="230">
        <f>IFERROR(((Tabla34725[[#This Row],[Columna11]]/Tabla34725[[#This Row],[Columna5]])), "-")</f>
        <v>1</v>
      </c>
      <c r="L29" s="232" t="s">
        <v>2383</v>
      </c>
    </row>
    <row r="30" spans="1:12" ht="31.5" x14ac:dyDescent="0.25">
      <c r="A30" s="225" t="s">
        <v>2384</v>
      </c>
      <c r="B30" s="226" t="s">
        <v>2385</v>
      </c>
      <c r="C30" s="227">
        <v>0</v>
      </c>
      <c r="D30" s="227">
        <v>3815391</v>
      </c>
      <c r="E30" s="227">
        <v>3815391</v>
      </c>
      <c r="F30" s="227">
        <v>0</v>
      </c>
      <c r="G30" s="227">
        <v>3814590.43</v>
      </c>
      <c r="H30" s="228">
        <v>3814590.43</v>
      </c>
      <c r="I30" s="227">
        <v>0</v>
      </c>
      <c r="J30" s="229">
        <f t="shared" si="0"/>
        <v>3814590.43</v>
      </c>
      <c r="K30" s="230">
        <f>IFERROR(((Tabla34725[[#This Row],[Columna11]]/Tabla34725[[#This Row],[Columna5]])), "-")</f>
        <v>0.99979017353660482</v>
      </c>
      <c r="L30" s="232" t="s">
        <v>2385</v>
      </c>
    </row>
    <row r="31" spans="1:12" ht="31.5" x14ac:dyDescent="0.25">
      <c r="A31" s="225" t="s">
        <v>2386</v>
      </c>
      <c r="B31" s="226" t="s">
        <v>2387</v>
      </c>
      <c r="C31" s="227">
        <v>0</v>
      </c>
      <c r="D31" s="227">
        <v>3772500</v>
      </c>
      <c r="E31" s="227">
        <v>3772500</v>
      </c>
      <c r="F31" s="227">
        <v>1818265.23</v>
      </c>
      <c r="G31" s="227">
        <v>1953443.21</v>
      </c>
      <c r="H31" s="228">
        <v>3771708.44</v>
      </c>
      <c r="I31" s="227">
        <v>1818265.23</v>
      </c>
      <c r="J31" s="229">
        <f t="shared" si="0"/>
        <v>3771708.44</v>
      </c>
      <c r="K31" s="230">
        <f>IFERROR(((Tabla34725[[#This Row],[Columna11]]/Tabla34725[[#This Row],[Columna5]])), "-")</f>
        <v>0.99979017627567923</v>
      </c>
      <c r="L31" s="232" t="s">
        <v>2387</v>
      </c>
    </row>
    <row r="32" spans="1:12" ht="47.25" x14ac:dyDescent="0.25">
      <c r="A32" s="225" t="s">
        <v>2388</v>
      </c>
      <c r="B32" s="226" t="s">
        <v>2389</v>
      </c>
      <c r="C32" s="227">
        <v>0</v>
      </c>
      <c r="D32" s="227">
        <v>3689700</v>
      </c>
      <c r="E32" s="227">
        <v>3689700</v>
      </c>
      <c r="F32" s="227">
        <v>22424.83</v>
      </c>
      <c r="G32" s="227">
        <v>3665962.74</v>
      </c>
      <c r="H32" s="228">
        <v>3688387.5700000003</v>
      </c>
      <c r="I32" s="227">
        <v>22424.83</v>
      </c>
      <c r="J32" s="229">
        <f t="shared" si="0"/>
        <v>3688387.5700000003</v>
      </c>
      <c r="K32" s="230">
        <f>IFERROR(((Tabla34725[[#This Row],[Columna11]]/Tabla34725[[#This Row],[Columna5]])), "-")</f>
        <v>0.99964429899449825</v>
      </c>
      <c r="L32" s="232" t="s">
        <v>2390</v>
      </c>
    </row>
    <row r="33" spans="1:13" ht="47.25" x14ac:dyDescent="0.25">
      <c r="A33" s="225" t="s">
        <v>2391</v>
      </c>
      <c r="B33" s="226" t="s">
        <v>2392</v>
      </c>
      <c r="C33" s="227">
        <v>0</v>
      </c>
      <c r="D33" s="227">
        <v>4998000</v>
      </c>
      <c r="E33" s="227">
        <v>4998000</v>
      </c>
      <c r="F33" s="227">
        <v>4530636.57</v>
      </c>
      <c r="G33" s="227">
        <v>466352.83</v>
      </c>
      <c r="H33" s="228">
        <v>4996989.4000000004</v>
      </c>
      <c r="I33" s="227">
        <v>4530636.57</v>
      </c>
      <c r="J33" s="229">
        <f t="shared" si="0"/>
        <v>4996989.4000000004</v>
      </c>
      <c r="K33" s="230">
        <f>IFERROR(((Tabla34725[[#This Row],[Columna11]]/Tabla34725[[#This Row],[Columna5]])), "-")</f>
        <v>0.99979779911964795</v>
      </c>
      <c r="L33" s="232" t="s">
        <v>2392</v>
      </c>
    </row>
    <row r="34" spans="1:13" ht="63" x14ac:dyDescent="0.25">
      <c r="A34" s="225" t="s">
        <v>2393</v>
      </c>
      <c r="B34" s="226" t="s">
        <v>2394</v>
      </c>
      <c r="C34" s="227">
        <v>0</v>
      </c>
      <c r="D34" s="227">
        <v>1512500</v>
      </c>
      <c r="E34" s="227">
        <v>1512500</v>
      </c>
      <c r="F34" s="227">
        <v>733548.54</v>
      </c>
      <c r="G34" s="227">
        <v>778351.97</v>
      </c>
      <c r="H34" s="228">
        <v>1511900.51</v>
      </c>
      <c r="I34" s="227">
        <v>733548.54</v>
      </c>
      <c r="J34" s="229">
        <f t="shared" si="0"/>
        <v>1511900.51</v>
      </c>
      <c r="K34" s="230">
        <f>IFERROR(((Tabla34725[[#This Row],[Columna11]]/Tabla34725[[#This Row],[Columna5]])), "-")</f>
        <v>0.99960364297520665</v>
      </c>
      <c r="L34" s="232" t="s">
        <v>2395</v>
      </c>
    </row>
    <row r="35" spans="1:13" ht="47.25" x14ac:dyDescent="0.25">
      <c r="A35" s="233" t="s">
        <v>2396</v>
      </c>
      <c r="B35" s="234" t="s">
        <v>2397</v>
      </c>
      <c r="C35" s="227">
        <v>0</v>
      </c>
      <c r="D35" s="227">
        <v>3612500</v>
      </c>
      <c r="E35" s="227">
        <v>3612500</v>
      </c>
      <c r="F35" s="227">
        <v>1236990.8799999999</v>
      </c>
      <c r="G35" s="227">
        <v>2374077.27</v>
      </c>
      <c r="H35" s="228">
        <v>3611068.15</v>
      </c>
      <c r="I35" s="227">
        <v>1236990.8799999999</v>
      </c>
      <c r="J35" s="229">
        <f t="shared" si="0"/>
        <v>3611068.15</v>
      </c>
      <c r="K35" s="230">
        <f>IFERROR(((Tabla34725[[#This Row],[Columna11]]/Tabla34725[[#This Row],[Columna5]])), "-")</f>
        <v>0.9996036401384083</v>
      </c>
      <c r="L35" s="232" t="s">
        <v>2397</v>
      </c>
    </row>
    <row r="36" spans="1:13" ht="31.5" x14ac:dyDescent="0.25">
      <c r="A36" s="233" t="s">
        <v>2398</v>
      </c>
      <c r="B36" s="234" t="s">
        <v>2399</v>
      </c>
      <c r="C36" s="227">
        <v>0</v>
      </c>
      <c r="D36" s="227">
        <v>3307500</v>
      </c>
      <c r="E36" s="227">
        <v>3307500</v>
      </c>
      <c r="F36" s="227">
        <v>3093370.76</v>
      </c>
      <c r="G36" s="227">
        <v>213996.32</v>
      </c>
      <c r="H36" s="228">
        <v>3307367.0799999996</v>
      </c>
      <c r="I36" s="227">
        <v>3093370.76</v>
      </c>
      <c r="J36" s="229">
        <f t="shared" si="0"/>
        <v>3307367.0799999996</v>
      </c>
      <c r="K36" s="230">
        <f>IFERROR(((Tabla34725[[#This Row],[Columna11]]/Tabla34725[[#This Row],[Columna5]])), "-")</f>
        <v>0.99995981254724098</v>
      </c>
      <c r="L36" s="232" t="s">
        <v>2399</v>
      </c>
    </row>
    <row r="37" spans="1:13" ht="31.5" x14ac:dyDescent="0.25">
      <c r="A37" s="235" t="s">
        <v>2400</v>
      </c>
      <c r="B37" s="226" t="s">
        <v>2401</v>
      </c>
      <c r="C37" s="236">
        <v>0</v>
      </c>
      <c r="D37" s="236">
        <v>2812500</v>
      </c>
      <c r="E37" s="236">
        <v>2812500</v>
      </c>
      <c r="F37" s="236">
        <v>2090364.22</v>
      </c>
      <c r="G37" s="236">
        <v>721021.01</v>
      </c>
      <c r="H37" s="237">
        <v>2811385.23</v>
      </c>
      <c r="I37" s="236">
        <v>2090364.22</v>
      </c>
      <c r="J37" s="229">
        <f t="shared" si="0"/>
        <v>2811385.23</v>
      </c>
      <c r="K37" s="230">
        <f>IFERROR(((Tabla34725[[#This Row],[Columna11]]/Tabla34725[[#This Row],[Columna5]])), "-")</f>
        <v>0.99960363733333335</v>
      </c>
      <c r="L37" s="232" t="s">
        <v>2401</v>
      </c>
    </row>
    <row r="38" spans="1:13" s="63" customFormat="1" ht="31.5" x14ac:dyDescent="0.25">
      <c r="A38" s="238" t="s">
        <v>2402</v>
      </c>
      <c r="B38" s="239" t="s">
        <v>2403</v>
      </c>
      <c r="C38" s="240">
        <v>0</v>
      </c>
      <c r="D38" s="240">
        <v>6283800</v>
      </c>
      <c r="E38" s="240">
        <v>6283800</v>
      </c>
      <c r="F38" s="240">
        <v>253326.25</v>
      </c>
      <c r="G38" s="240">
        <v>6028238.6100000003</v>
      </c>
      <c r="H38" s="241">
        <v>6281564.8600000003</v>
      </c>
      <c r="I38" s="240">
        <v>253326.25</v>
      </c>
      <c r="J38" s="242">
        <f t="shared" si="0"/>
        <v>6281564.8600000003</v>
      </c>
      <c r="K38" s="243">
        <f>IFERROR(((Tabla34725[[#This Row],[Columna11]]/Tabla34725[[#This Row],[Columna5]])), "-")</f>
        <v>0.99964430121900771</v>
      </c>
      <c r="L38" s="244" t="s">
        <v>2403</v>
      </c>
    </row>
    <row r="39" spans="1:13" ht="31.5" x14ac:dyDescent="0.25">
      <c r="A39" s="235" t="s">
        <v>2404</v>
      </c>
      <c r="B39" s="226" t="s">
        <v>2405</v>
      </c>
      <c r="C39" s="245">
        <v>0</v>
      </c>
      <c r="D39" s="245">
        <v>3118500</v>
      </c>
      <c r="E39" s="245">
        <v>3118500</v>
      </c>
      <c r="F39" s="245">
        <v>184641.47</v>
      </c>
      <c r="G39" s="245">
        <v>2933204.19</v>
      </c>
      <c r="H39" s="246">
        <v>3117845.66</v>
      </c>
      <c r="I39" s="245">
        <v>184641.47</v>
      </c>
      <c r="J39" s="247">
        <f t="shared" si="0"/>
        <v>3117845.66</v>
      </c>
      <c r="K39" s="248">
        <f>IFERROR(((Tabla34725[[#This Row],[Columna11]]/Tabla34725[[#This Row],[Columna5]])), "-")</f>
        <v>0.99979017476350818</v>
      </c>
      <c r="L39" s="232" t="s">
        <v>2405</v>
      </c>
    </row>
    <row r="40" spans="1:13" ht="47.25" x14ac:dyDescent="0.25">
      <c r="A40" s="235" t="s">
        <v>2406</v>
      </c>
      <c r="B40" s="226" t="s">
        <v>2407</v>
      </c>
      <c r="C40" s="245">
        <v>0</v>
      </c>
      <c r="D40" s="245">
        <v>3867500</v>
      </c>
      <c r="E40" s="245">
        <v>3867500</v>
      </c>
      <c r="F40" s="245">
        <v>0</v>
      </c>
      <c r="G40" s="245">
        <v>3866688.5</v>
      </c>
      <c r="H40" s="246">
        <v>3866688.5</v>
      </c>
      <c r="I40" s="245">
        <v>0</v>
      </c>
      <c r="J40" s="247">
        <f t="shared" si="0"/>
        <v>3866688.5</v>
      </c>
      <c r="K40" s="248">
        <f>IFERROR(((Tabla34725[[#This Row],[Columna11]]/Tabla34725[[#This Row],[Columna5]])), "-")</f>
        <v>0.99979017453135099</v>
      </c>
      <c r="L40" s="232" t="s">
        <v>2407</v>
      </c>
    </row>
    <row r="41" spans="1:13" ht="31.5" x14ac:dyDescent="0.25">
      <c r="A41" s="235" t="s">
        <v>2408</v>
      </c>
      <c r="B41" s="226" t="s">
        <v>2409</v>
      </c>
      <c r="C41" s="245">
        <v>0</v>
      </c>
      <c r="D41" s="245">
        <v>2512500</v>
      </c>
      <c r="E41" s="245">
        <v>2512500</v>
      </c>
      <c r="F41" s="245">
        <v>2421224.15</v>
      </c>
      <c r="G41" s="245">
        <v>91174.88</v>
      </c>
      <c r="H41" s="246">
        <v>2512399.0299999998</v>
      </c>
      <c r="I41" s="245">
        <v>2421224.15</v>
      </c>
      <c r="J41" s="247">
        <f t="shared" si="0"/>
        <v>2512399.0299999998</v>
      </c>
      <c r="K41" s="248">
        <f>IFERROR(((Tabla34725[[#This Row],[Columna11]]/Tabla34725[[#This Row],[Columna5]])), "-")</f>
        <v>0.99995981293532332</v>
      </c>
      <c r="L41" s="232" t="s">
        <v>2409</v>
      </c>
      <c r="M41" s="64"/>
    </row>
    <row r="42" spans="1:13" ht="31.5" x14ac:dyDescent="0.25">
      <c r="A42" s="235" t="s">
        <v>2410</v>
      </c>
      <c r="B42" s="226" t="s">
        <v>2411</v>
      </c>
      <c r="C42" s="245">
        <v>0</v>
      </c>
      <c r="D42" s="245">
        <v>1102500</v>
      </c>
      <c r="E42" s="245">
        <v>1102500</v>
      </c>
      <c r="F42" s="245">
        <v>994529.99</v>
      </c>
      <c r="G42" s="245">
        <v>107747.08</v>
      </c>
      <c r="H42" s="246">
        <v>1102277.07</v>
      </c>
      <c r="I42" s="245">
        <v>994529.99</v>
      </c>
      <c r="J42" s="247">
        <f t="shared" si="0"/>
        <v>1102277.07</v>
      </c>
      <c r="K42" s="248">
        <f>IFERROR(((Tabla34725[[#This Row],[Columna11]]/Tabla34725[[#This Row],[Columna5]])), "-")</f>
        <v>0.99979779591836737</v>
      </c>
      <c r="L42" s="232" t="s">
        <v>2411</v>
      </c>
      <c r="M42" s="64"/>
    </row>
    <row r="43" spans="1:13" ht="31.5" x14ac:dyDescent="0.25">
      <c r="A43" s="235" t="s">
        <v>2412</v>
      </c>
      <c r="B43" s="226" t="s">
        <v>2413</v>
      </c>
      <c r="C43" s="245">
        <v>0</v>
      </c>
      <c r="D43" s="245">
        <v>1912500</v>
      </c>
      <c r="E43" s="245">
        <v>1912500</v>
      </c>
      <c r="F43" s="245">
        <v>1823289.42</v>
      </c>
      <c r="G43" s="245">
        <v>89133.72</v>
      </c>
      <c r="H43" s="246">
        <v>1912423.14</v>
      </c>
      <c r="I43" s="245">
        <v>1823289.42</v>
      </c>
      <c r="J43" s="247">
        <f t="shared" si="0"/>
        <v>1912423.14</v>
      </c>
      <c r="K43" s="248">
        <f>IFERROR(((Tabla34725[[#This Row],[Columna11]]/Tabla34725[[#This Row],[Columna5]])), "-")</f>
        <v>0.99995981176470583</v>
      </c>
      <c r="L43" s="232" t="s">
        <v>2413</v>
      </c>
      <c r="M43" s="64"/>
    </row>
    <row r="44" spans="1:13" ht="78.75" x14ac:dyDescent="0.25">
      <c r="A44" s="235" t="s">
        <v>2414</v>
      </c>
      <c r="B44" s="226" t="s">
        <v>2415</v>
      </c>
      <c r="C44" s="245">
        <v>0</v>
      </c>
      <c r="D44" s="245">
        <v>10000000</v>
      </c>
      <c r="E44" s="245">
        <v>10000000</v>
      </c>
      <c r="F44" s="245">
        <v>4559785.26</v>
      </c>
      <c r="G44" s="245">
        <v>5439618.1299999999</v>
      </c>
      <c r="H44" s="246">
        <v>9999403.3900000006</v>
      </c>
      <c r="I44" s="245">
        <v>4559785.26</v>
      </c>
      <c r="J44" s="247">
        <f t="shared" si="0"/>
        <v>9999403.3900000006</v>
      </c>
      <c r="K44" s="248">
        <f>IFERROR(((Tabla34725[[#This Row],[Columna11]]/Tabla34725[[#This Row],[Columna5]])), "-")</f>
        <v>0.99994033900000001</v>
      </c>
      <c r="L44" s="232" t="s">
        <v>2415</v>
      </c>
      <c r="M44" s="64"/>
    </row>
    <row r="45" spans="1:13" ht="63" x14ac:dyDescent="0.25">
      <c r="A45" s="235" t="s">
        <v>2416</v>
      </c>
      <c r="B45" s="226" t="s">
        <v>2417</v>
      </c>
      <c r="C45" s="245">
        <v>0</v>
      </c>
      <c r="D45" s="245">
        <v>1500000</v>
      </c>
      <c r="E45" s="245">
        <v>1500000</v>
      </c>
      <c r="F45" s="245">
        <v>1005513.28</v>
      </c>
      <c r="G45" s="245">
        <v>493958.86</v>
      </c>
      <c r="H45" s="246">
        <v>1499472.1400000001</v>
      </c>
      <c r="I45" s="245">
        <v>1005513.28</v>
      </c>
      <c r="J45" s="247">
        <f t="shared" si="0"/>
        <v>1499472.1400000001</v>
      </c>
      <c r="K45" s="248">
        <f>IFERROR(((Tabla34725[[#This Row],[Columna11]]/Tabla34725[[#This Row],[Columna5]])), "-")</f>
        <v>0.99964809333333338</v>
      </c>
      <c r="L45" s="232" t="s">
        <v>2417</v>
      </c>
      <c r="M45" s="64"/>
    </row>
    <row r="46" spans="1:13" ht="63" x14ac:dyDescent="0.25">
      <c r="A46" s="235" t="s">
        <v>2418</v>
      </c>
      <c r="B46" s="226" t="s">
        <v>2419</v>
      </c>
      <c r="C46" s="245">
        <v>0</v>
      </c>
      <c r="D46" s="245">
        <v>4000000</v>
      </c>
      <c r="E46" s="245">
        <v>4000000</v>
      </c>
      <c r="F46" s="245">
        <v>0</v>
      </c>
      <c r="G46" s="245">
        <v>3998100.88</v>
      </c>
      <c r="H46" s="246">
        <v>3998100.88</v>
      </c>
      <c r="I46" s="245">
        <v>0</v>
      </c>
      <c r="J46" s="247">
        <f t="shared" si="0"/>
        <v>3998100.88</v>
      </c>
      <c r="K46" s="248">
        <f>IFERROR(((Tabla34725[[#This Row],[Columna11]]/Tabla34725[[#This Row],[Columna5]])), "-")</f>
        <v>0.99952521999999999</v>
      </c>
      <c r="L46" s="232" t="s">
        <v>2419</v>
      </c>
      <c r="M46" s="64"/>
    </row>
    <row r="47" spans="1:13" ht="47.25" x14ac:dyDescent="0.25">
      <c r="A47" s="235" t="s">
        <v>2420</v>
      </c>
      <c r="B47" s="226" t="s">
        <v>2421</v>
      </c>
      <c r="C47" s="245">
        <v>0</v>
      </c>
      <c r="D47" s="245">
        <v>1000000</v>
      </c>
      <c r="E47" s="245">
        <v>1000000</v>
      </c>
      <c r="F47" s="245">
        <v>987169.71</v>
      </c>
      <c r="G47" s="245">
        <v>12735.62</v>
      </c>
      <c r="H47" s="246">
        <v>999905.33</v>
      </c>
      <c r="I47" s="245">
        <v>987169.71</v>
      </c>
      <c r="J47" s="247">
        <f t="shared" si="0"/>
        <v>999905.33</v>
      </c>
      <c r="K47" s="248">
        <f>IFERROR(((Tabla34725[[#This Row],[Columna11]]/Tabla34725[[#This Row],[Columna5]])), "-")</f>
        <v>0.99990532999999993</v>
      </c>
      <c r="L47" s="232" t="s">
        <v>2421</v>
      </c>
      <c r="M47" s="64"/>
    </row>
    <row r="48" spans="1:13" ht="126" x14ac:dyDescent="0.25">
      <c r="A48" s="235" t="s">
        <v>2422</v>
      </c>
      <c r="B48" s="226" t="s">
        <v>2423</v>
      </c>
      <c r="C48" s="245">
        <v>0</v>
      </c>
      <c r="D48" s="245">
        <v>4000000</v>
      </c>
      <c r="E48" s="245">
        <v>4000000</v>
      </c>
      <c r="F48" s="245">
        <v>3985160.26</v>
      </c>
      <c r="G48" s="245">
        <v>14269.99</v>
      </c>
      <c r="H48" s="246">
        <v>3999430.25</v>
      </c>
      <c r="I48" s="245">
        <v>3985160.26</v>
      </c>
      <c r="J48" s="247">
        <f t="shared" si="0"/>
        <v>3999430.25</v>
      </c>
      <c r="K48" s="248">
        <f>IFERROR(((Tabla34725[[#This Row],[Columna11]]/Tabla34725[[#This Row],[Columna5]])), "-")</f>
        <v>0.99985756250000002</v>
      </c>
      <c r="L48" s="232" t="s">
        <v>2424</v>
      </c>
      <c r="M48" s="64"/>
    </row>
    <row r="49" spans="1:12" ht="63" x14ac:dyDescent="0.25">
      <c r="A49" s="235" t="s">
        <v>2425</v>
      </c>
      <c r="B49" s="226" t="s">
        <v>2426</v>
      </c>
      <c r="C49" s="245">
        <v>0</v>
      </c>
      <c r="D49" s="245">
        <v>2000000</v>
      </c>
      <c r="E49" s="245">
        <v>2000000</v>
      </c>
      <c r="F49" s="245">
        <v>0</v>
      </c>
      <c r="G49" s="245">
        <v>1998920.25</v>
      </c>
      <c r="H49" s="246">
        <v>1998920.25</v>
      </c>
      <c r="I49" s="245">
        <v>0</v>
      </c>
      <c r="J49" s="247">
        <f t="shared" si="0"/>
        <v>1998920.25</v>
      </c>
      <c r="K49" s="248">
        <f>IFERROR(((Tabla34725[[#This Row],[Columna11]]/Tabla34725[[#This Row],[Columna5]])), "-")</f>
        <v>0.99946012500000003</v>
      </c>
      <c r="L49" s="232" t="s">
        <v>2427</v>
      </c>
    </row>
    <row r="50" spans="1:12" ht="63" x14ac:dyDescent="0.25">
      <c r="A50" s="235" t="s">
        <v>2428</v>
      </c>
      <c r="B50" s="226" t="s">
        <v>2429</v>
      </c>
      <c r="C50" s="245">
        <v>0</v>
      </c>
      <c r="D50" s="245">
        <v>6110000</v>
      </c>
      <c r="E50" s="245">
        <v>6110000</v>
      </c>
      <c r="F50" s="245">
        <v>2643647.19</v>
      </c>
      <c r="G50" s="245">
        <v>3465666.65</v>
      </c>
      <c r="H50" s="246">
        <v>6109313.8399999999</v>
      </c>
      <c r="I50" s="245">
        <v>2643647.19</v>
      </c>
      <c r="J50" s="247">
        <f t="shared" si="0"/>
        <v>6109313.8399999999</v>
      </c>
      <c r="K50" s="248">
        <f>IFERROR(((Tabla34725[[#This Row],[Columna11]]/Tabla34725[[#This Row],[Columna5]])), "-")</f>
        <v>0.99988769885433715</v>
      </c>
      <c r="L50" s="232" t="s">
        <v>2429</v>
      </c>
    </row>
    <row r="51" spans="1:12" ht="78.75" x14ac:dyDescent="0.25">
      <c r="A51" s="235" t="s">
        <v>2430</v>
      </c>
      <c r="B51" s="226" t="s">
        <v>2431</v>
      </c>
      <c r="C51" s="245">
        <v>0</v>
      </c>
      <c r="D51" s="245">
        <v>890000</v>
      </c>
      <c r="E51" s="245">
        <v>890000</v>
      </c>
      <c r="F51" s="245">
        <v>889636.42</v>
      </c>
      <c r="G51" s="245">
        <v>0</v>
      </c>
      <c r="H51" s="246">
        <v>889636.42</v>
      </c>
      <c r="I51" s="245">
        <v>889636.42</v>
      </c>
      <c r="J51" s="247">
        <f t="shared" si="0"/>
        <v>889636.42</v>
      </c>
      <c r="K51" s="248">
        <f>IFERROR(((Tabla34725[[#This Row],[Columna11]]/Tabla34725[[#This Row],[Columna5]])), "-")</f>
        <v>0.99959148314606749</v>
      </c>
      <c r="L51" s="232" t="s">
        <v>2431</v>
      </c>
    </row>
    <row r="52" spans="1:12" ht="63" x14ac:dyDescent="0.25">
      <c r="A52" s="235" t="s">
        <v>2432</v>
      </c>
      <c r="B52" s="226" t="s">
        <v>2433</v>
      </c>
      <c r="C52" s="245">
        <v>0</v>
      </c>
      <c r="D52" s="245">
        <v>1500000</v>
      </c>
      <c r="E52" s="245">
        <v>1500000</v>
      </c>
      <c r="F52" s="245">
        <v>938925.08</v>
      </c>
      <c r="G52" s="245">
        <v>560223.81999999995</v>
      </c>
      <c r="H52" s="246">
        <v>1499148.9</v>
      </c>
      <c r="I52" s="245">
        <v>938925.08</v>
      </c>
      <c r="J52" s="247">
        <f t="shared" si="0"/>
        <v>1499148.9</v>
      </c>
      <c r="K52" s="248">
        <f>IFERROR(((Tabla34725[[#This Row],[Columna11]]/Tabla34725[[#This Row],[Columna5]])), "-")</f>
        <v>0.99943259999999989</v>
      </c>
      <c r="L52" s="232" t="s">
        <v>2433</v>
      </c>
    </row>
    <row r="53" spans="1:12" ht="47.25" x14ac:dyDescent="0.25">
      <c r="A53" s="235" t="s">
        <v>2434</v>
      </c>
      <c r="B53" s="226" t="s">
        <v>2435</v>
      </c>
      <c r="C53" s="245">
        <v>0</v>
      </c>
      <c r="D53" s="245">
        <v>2406381.89</v>
      </c>
      <c r="E53" s="245">
        <v>2406381.89</v>
      </c>
      <c r="F53" s="245">
        <v>1947892.51</v>
      </c>
      <c r="G53" s="245">
        <v>457616.93</v>
      </c>
      <c r="H53" s="246">
        <v>2405509.44</v>
      </c>
      <c r="I53" s="245">
        <v>1947892.51</v>
      </c>
      <c r="J53" s="247">
        <f t="shared" si="0"/>
        <v>2405509.44</v>
      </c>
      <c r="K53" s="248">
        <f>IFERROR(((Tabla34725[[#This Row],[Columna11]]/Tabla34725[[#This Row],[Columna5]])), "-")</f>
        <v>0.99963744324887671</v>
      </c>
      <c r="L53" s="232" t="s">
        <v>2435</v>
      </c>
    </row>
    <row r="54" spans="1:12" ht="63" x14ac:dyDescent="0.25">
      <c r="A54" s="235" t="s">
        <v>2436</v>
      </c>
      <c r="B54" s="226" t="s">
        <v>2437</v>
      </c>
      <c r="C54" s="245">
        <v>0</v>
      </c>
      <c r="D54" s="245">
        <v>2866192.86</v>
      </c>
      <c r="E54" s="245">
        <v>2866192.86</v>
      </c>
      <c r="F54" s="245">
        <v>1797540.59</v>
      </c>
      <c r="G54" s="245">
        <v>1067423.73</v>
      </c>
      <c r="H54" s="246">
        <v>2864964.3200000003</v>
      </c>
      <c r="I54" s="245">
        <v>1797540.59</v>
      </c>
      <c r="J54" s="247">
        <f t="shared" si="0"/>
        <v>2864964.3200000003</v>
      </c>
      <c r="K54" s="248">
        <f>IFERROR(((Tabla34725[[#This Row],[Columna11]]/Tabla34725[[#This Row],[Columna5]])), "-")</f>
        <v>0.99957136869010288</v>
      </c>
      <c r="L54" s="232" t="s">
        <v>2438</v>
      </c>
    </row>
    <row r="55" spans="1:12" ht="47.25" x14ac:dyDescent="0.25">
      <c r="A55" s="235" t="s">
        <v>2439</v>
      </c>
      <c r="B55" s="226" t="s">
        <v>2440</v>
      </c>
      <c r="C55" s="245">
        <v>0</v>
      </c>
      <c r="D55" s="245">
        <v>999676.08</v>
      </c>
      <c r="E55" s="245">
        <v>999676.08</v>
      </c>
      <c r="F55" s="245">
        <v>668945.62</v>
      </c>
      <c r="G55" s="245">
        <v>329434.77999999997</v>
      </c>
      <c r="H55" s="246">
        <v>998380.39999999991</v>
      </c>
      <c r="I55" s="245">
        <v>668945.62</v>
      </c>
      <c r="J55" s="247">
        <f t="shared" si="0"/>
        <v>998380.39999999991</v>
      </c>
      <c r="K55" s="248">
        <f>IFERROR(((Tabla34725[[#This Row],[Columna11]]/Tabla34725[[#This Row],[Columna5]])), "-")</f>
        <v>0.99870390016734212</v>
      </c>
      <c r="L55" s="232" t="s">
        <v>2441</v>
      </c>
    </row>
    <row r="56" spans="1:12" ht="94.5" x14ac:dyDescent="0.25">
      <c r="A56" s="235" t="s">
        <v>2442</v>
      </c>
      <c r="B56" s="226" t="s">
        <v>2443</v>
      </c>
      <c r="C56" s="245">
        <v>0</v>
      </c>
      <c r="D56" s="245">
        <v>1267645.67</v>
      </c>
      <c r="E56" s="245">
        <v>1267645.67</v>
      </c>
      <c r="F56" s="245">
        <v>844310.06</v>
      </c>
      <c r="G56" s="245">
        <v>421232.86</v>
      </c>
      <c r="H56" s="246">
        <v>1265542.92</v>
      </c>
      <c r="I56" s="245">
        <v>844310.06</v>
      </c>
      <c r="J56" s="247">
        <f t="shared" si="0"/>
        <v>1265542.92</v>
      </c>
      <c r="K56" s="248">
        <f>IFERROR(((Tabla34725[[#This Row],[Columna11]]/Tabla34725[[#This Row],[Columna5]])), "-")</f>
        <v>0.9983412162800982</v>
      </c>
      <c r="L56" s="232" t="s">
        <v>2444</v>
      </c>
    </row>
    <row r="57" spans="1:12" ht="110.25" x14ac:dyDescent="0.25">
      <c r="A57" s="235" t="s">
        <v>2445</v>
      </c>
      <c r="B57" s="226" t="s">
        <v>2446</v>
      </c>
      <c r="C57" s="245">
        <v>0</v>
      </c>
      <c r="D57" s="245">
        <v>497799.78</v>
      </c>
      <c r="E57" s="245">
        <v>497799.78</v>
      </c>
      <c r="F57" s="245">
        <v>303489.32</v>
      </c>
      <c r="G57" s="245">
        <v>185509.6</v>
      </c>
      <c r="H57" s="246">
        <v>488998.92000000004</v>
      </c>
      <c r="I57" s="245">
        <v>303489.32</v>
      </c>
      <c r="J57" s="247">
        <f t="shared" si="0"/>
        <v>488998.92000000004</v>
      </c>
      <c r="K57" s="248">
        <f>IFERROR(((Tabla34725[[#This Row],[Columna11]]/Tabla34725[[#This Row],[Columna5]])), "-")</f>
        <v>0.98232048234332292</v>
      </c>
      <c r="L57" s="232" t="s">
        <v>2447</v>
      </c>
    </row>
    <row r="58" spans="1:12" ht="94.5" x14ac:dyDescent="0.25">
      <c r="A58" s="235" t="s">
        <v>2448</v>
      </c>
      <c r="B58" s="226" t="s">
        <v>2449</v>
      </c>
      <c r="C58" s="245">
        <v>0</v>
      </c>
      <c r="D58" s="245">
        <v>499760.97</v>
      </c>
      <c r="E58" s="245">
        <v>499760.97</v>
      </c>
      <c r="F58" s="245">
        <v>316014.49</v>
      </c>
      <c r="G58" s="245">
        <v>182790.38</v>
      </c>
      <c r="H58" s="246">
        <v>498804.87</v>
      </c>
      <c r="I58" s="245">
        <v>316014.49</v>
      </c>
      <c r="J58" s="247">
        <f t="shared" si="0"/>
        <v>498804.87</v>
      </c>
      <c r="K58" s="248">
        <f>IFERROR(((Tabla34725[[#This Row],[Columna11]]/Tabla34725[[#This Row],[Columna5]])), "-")</f>
        <v>0.99808688541644219</v>
      </c>
      <c r="L58" s="232" t="s">
        <v>2450</v>
      </c>
    </row>
    <row r="59" spans="1:12" ht="94.5" x14ac:dyDescent="0.25">
      <c r="A59" s="235" t="s">
        <v>2451</v>
      </c>
      <c r="B59" s="226" t="s">
        <v>2452</v>
      </c>
      <c r="C59" s="245">
        <v>0</v>
      </c>
      <c r="D59" s="245">
        <v>2135221.42</v>
      </c>
      <c r="E59" s="245">
        <v>2135221.42</v>
      </c>
      <c r="F59" s="245">
        <v>1895732.57</v>
      </c>
      <c r="G59" s="245">
        <v>239103.2</v>
      </c>
      <c r="H59" s="246">
        <v>2134835.77</v>
      </c>
      <c r="I59" s="245">
        <v>1895732.57</v>
      </c>
      <c r="J59" s="247">
        <f t="shared" si="0"/>
        <v>2134835.77</v>
      </c>
      <c r="K59" s="248">
        <f>IFERROR(((Tabla34725[[#This Row],[Columna11]]/Tabla34725[[#This Row],[Columna5]])), "-")</f>
        <v>0.99981938641286205</v>
      </c>
      <c r="L59" s="232" t="s">
        <v>2453</v>
      </c>
    </row>
    <row r="60" spans="1:12" ht="94.5" x14ac:dyDescent="0.25">
      <c r="A60" s="235" t="s">
        <v>2454</v>
      </c>
      <c r="B60" s="226" t="s">
        <v>2455</v>
      </c>
      <c r="C60" s="245">
        <v>0</v>
      </c>
      <c r="D60" s="245">
        <v>24288465</v>
      </c>
      <c r="E60" s="245">
        <v>24288465</v>
      </c>
      <c r="F60" s="245">
        <v>10181390.16</v>
      </c>
      <c r="G60" s="245">
        <v>14101549.93</v>
      </c>
      <c r="H60" s="246">
        <v>24282940.09</v>
      </c>
      <c r="I60" s="245">
        <v>10181390.16</v>
      </c>
      <c r="J60" s="247">
        <f t="shared" si="0"/>
        <v>24282940.09</v>
      </c>
      <c r="K60" s="248">
        <f>IFERROR(((Tabla34725[[#This Row],[Columna11]]/Tabla34725[[#This Row],[Columna5]])), "-")</f>
        <v>0.99977252947026496</v>
      </c>
      <c r="L60" s="232" t="s">
        <v>2456</v>
      </c>
    </row>
    <row r="61" spans="1:12" ht="63" x14ac:dyDescent="0.25">
      <c r="A61" s="235" t="s">
        <v>2457</v>
      </c>
      <c r="B61" s="226" t="s">
        <v>2458</v>
      </c>
      <c r="C61" s="245">
        <v>0</v>
      </c>
      <c r="D61" s="245">
        <v>15117935</v>
      </c>
      <c r="E61" s="245">
        <v>15117935</v>
      </c>
      <c r="F61" s="245">
        <v>5849989.9199999999</v>
      </c>
      <c r="G61" s="245">
        <v>9263826.7400000002</v>
      </c>
      <c r="H61" s="246">
        <v>15113816.66</v>
      </c>
      <c r="I61" s="245">
        <v>5849989.9199999999</v>
      </c>
      <c r="J61" s="247">
        <f t="shared" si="0"/>
        <v>15113816.66</v>
      </c>
      <c r="K61" s="248">
        <f>IFERROR(((Tabla34725[[#This Row],[Columna11]]/Tabla34725[[#This Row],[Columna5]])), "-")</f>
        <v>0.99972758581115739</v>
      </c>
      <c r="L61" s="232" t="s">
        <v>2459</v>
      </c>
    </row>
    <row r="62" spans="1:12" ht="78.75" x14ac:dyDescent="0.25">
      <c r="A62" s="235" t="s">
        <v>2460</v>
      </c>
      <c r="B62" s="226" t="s">
        <v>2461</v>
      </c>
      <c r="C62" s="245">
        <v>0</v>
      </c>
      <c r="D62" s="245">
        <v>5818119</v>
      </c>
      <c r="E62" s="245">
        <v>5818119</v>
      </c>
      <c r="F62" s="245">
        <v>5234866.92</v>
      </c>
      <c r="G62" s="245">
        <v>581651.89</v>
      </c>
      <c r="H62" s="246">
        <v>5816518.8099999996</v>
      </c>
      <c r="I62" s="245">
        <v>5234866.92</v>
      </c>
      <c r="J62" s="247">
        <f t="shared" si="0"/>
        <v>5816518.8099999996</v>
      </c>
      <c r="K62" s="248">
        <f>IFERROR(((Tabla34725[[#This Row],[Columna11]]/Tabla34725[[#This Row],[Columna5]])), "-")</f>
        <v>0.99972496437422464</v>
      </c>
      <c r="L62" s="232" t="s">
        <v>2462</v>
      </c>
    </row>
    <row r="63" spans="1:12" ht="78.75" x14ac:dyDescent="0.25">
      <c r="A63" s="235" t="s">
        <v>2463</v>
      </c>
      <c r="B63" s="226" t="s">
        <v>2464</v>
      </c>
      <c r="C63" s="245">
        <v>0</v>
      </c>
      <c r="D63" s="245">
        <v>4085678</v>
      </c>
      <c r="E63" s="245">
        <v>4085678</v>
      </c>
      <c r="F63" s="245">
        <v>1835945.4</v>
      </c>
      <c r="G63" s="245">
        <v>2246106.9900000002</v>
      </c>
      <c r="H63" s="246">
        <v>4082052.39</v>
      </c>
      <c r="I63" s="245">
        <v>1835945.4</v>
      </c>
      <c r="J63" s="247">
        <f t="shared" si="0"/>
        <v>4082052.39</v>
      </c>
      <c r="K63" s="248">
        <f>IFERROR(((Tabla34725[[#This Row],[Columna11]]/Tabla34725[[#This Row],[Columna5]])), "-")</f>
        <v>0.99911260505600297</v>
      </c>
      <c r="L63" s="232" t="s">
        <v>2465</v>
      </c>
    </row>
    <row r="64" spans="1:12" ht="63" x14ac:dyDescent="0.25">
      <c r="A64" s="235" t="s">
        <v>2466</v>
      </c>
      <c r="B64" s="226" t="s">
        <v>2467</v>
      </c>
      <c r="C64" s="245">
        <v>0</v>
      </c>
      <c r="D64" s="245">
        <v>10645356</v>
      </c>
      <c r="E64" s="245">
        <v>10645356</v>
      </c>
      <c r="F64" s="245">
        <v>4349150.08</v>
      </c>
      <c r="G64" s="245">
        <v>6293390.5800000001</v>
      </c>
      <c r="H64" s="246">
        <v>10642540.66</v>
      </c>
      <c r="I64" s="245">
        <v>4349150.08</v>
      </c>
      <c r="J64" s="247">
        <f t="shared" si="0"/>
        <v>10642540.66</v>
      </c>
      <c r="K64" s="248">
        <f>IFERROR(((Tabla34725[[#This Row],[Columna11]]/Tabla34725[[#This Row],[Columna5]])), "-")</f>
        <v>0.99973553350399935</v>
      </c>
      <c r="L64" s="232" t="s">
        <v>2468</v>
      </c>
    </row>
    <row r="65" spans="1:12" x14ac:dyDescent="0.25">
      <c r="A65" s="249"/>
      <c r="B65" s="249"/>
      <c r="C65" s="250"/>
      <c r="D65" s="251"/>
      <c r="E65" s="251"/>
      <c r="F65" s="251"/>
      <c r="G65" s="251"/>
      <c r="H65" s="251"/>
      <c r="I65" s="251"/>
      <c r="J65" s="251"/>
      <c r="K65" s="251"/>
      <c r="L65" s="249"/>
    </row>
  </sheetData>
  <sheetProtection formatCells="0" formatColumns="0" formatRows="0" insertRows="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K64 K8"/>
    <dataValidation type="decimal" operator="greaterThanOrEqual" allowBlank="1" showInputMessage="1" showErrorMessage="1" error="Deberá ingresar el formato de NÚMERO correcto." sqref="C9:I64 C8:J8">
      <formula1>0</formula1>
    </dataValidation>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dimension ref="A1:N120"/>
  <sheetViews>
    <sheetView topLeftCell="A67" zoomScale="70" zoomScaleNormal="70" workbookViewId="0">
      <selection activeCell="A3" sqref="A3"/>
    </sheetView>
  </sheetViews>
  <sheetFormatPr baseColWidth="10" defaultColWidth="11.42578125" defaultRowHeight="15" x14ac:dyDescent="0.25"/>
  <cols>
    <col min="1" max="1" width="20.140625" style="4" customWidth="1"/>
    <col min="2" max="2" width="22.5703125" style="4" customWidth="1"/>
    <col min="3" max="3" width="19.5703125" customWidth="1"/>
    <col min="4" max="4" width="22.5703125" style="6" customWidth="1"/>
    <col min="5" max="5" width="21.28515625" style="6" customWidth="1"/>
    <col min="6" max="6" width="18.85546875" style="6" customWidth="1"/>
    <col min="7" max="7" width="22.5703125" style="6" customWidth="1"/>
    <col min="8" max="8" width="19.7109375" style="6" customWidth="1"/>
    <col min="9" max="10" width="22.5703125" style="6" customWidth="1"/>
    <col min="11" max="11" width="13.85546875" style="6" customWidth="1"/>
    <col min="12" max="12" width="52.42578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+[50]CARATULA!C17</f>
        <v xml:space="preserve">02CD12 Alcaldía Milpa Alta </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24" customHeight="1" thickBot="1" x14ac:dyDescent="0.3">
      <c r="A8" s="1053" t="s">
        <v>26</v>
      </c>
      <c r="B8" s="1053"/>
      <c r="C8" s="252">
        <f>IF(SUBTOTAL(9, '02CD12_MA'!$C$9:$C$109)=0, "", SUBTOTAL(9, '02CD12_MA'!$C$9:$C$109))</f>
        <v>282455224</v>
      </c>
      <c r="D8" s="252">
        <f>IF(SUBTOTAL(9, '02CD12_MA'!$D$9:$D$109)=0, "", SUBTOTAL(9, '02CD12_MA'!$D$9:$D$109))</f>
        <v>322136613.89999998</v>
      </c>
      <c r="E8" s="252">
        <f>IF(SUBTOTAL(9, '02CD12_MA'!$E$9:$E$109)=0, "", SUBTOTAL(9, '02CD12_MA'!$E$9:$E$109))</f>
        <v>322136613.89999998</v>
      </c>
      <c r="F8" s="252">
        <f>IF(SUBTOTAL(9, '02CD12_MA'!$F$9:$F$109)=0, "", SUBTOTAL(9, '02CD12_MA'!$F$9:$F$109))</f>
        <v>116843168.05</v>
      </c>
      <c r="G8" s="252">
        <f>IF(SUBTOTAL(9, '02CD12_MA'!$G$9:$G$109)=0, "", SUBTOTAL(9, '02CD12_MA'!$G$9:$G$109))</f>
        <v>203344273.98000002</v>
      </c>
      <c r="H8" s="252">
        <f>IF(SUBTOTAL(9, '02CD12_MA'!$H$9:$H$109)=0, "", SUBTOTAL(9, '02CD12_MA'!$H$9:$H$109))</f>
        <v>320187442.02999997</v>
      </c>
      <c r="I8" s="252">
        <f>IF(SUBTOTAL(9, '02CD12_MA'!$I$9:$I$109)=0, "", SUBTOTAL(9, '02CD12_MA'!$I$9:$I$109))</f>
        <v>116843168.05</v>
      </c>
      <c r="J8" s="252">
        <f>IF(SUBTOTAL(9, '02CD12_MA'!$J$9:$J$109)=0, "", SUBTOTAL(9, '02CD12_MA'!$J$9:$J$109))</f>
        <v>320187442.02999997</v>
      </c>
      <c r="K8" s="99" t="str">
        <f>IFERROR(((Tabla3826[[#This Row],[Columna11]]/Tabla3826[[#This Row],[Columna5]])*100), "-")</f>
        <v>-</v>
      </c>
      <c r="L8" s="39"/>
    </row>
    <row r="9" spans="1:12" ht="300.75" thickTop="1" x14ac:dyDescent="0.25">
      <c r="A9" s="253" t="s">
        <v>2469</v>
      </c>
      <c r="B9" s="254" t="s">
        <v>2470</v>
      </c>
      <c r="C9" s="255">
        <v>5000000</v>
      </c>
      <c r="D9" s="255">
        <v>5000000</v>
      </c>
      <c r="E9" s="255">
        <v>5000000</v>
      </c>
      <c r="F9" s="255">
        <v>0</v>
      </c>
      <c r="G9" s="255">
        <v>4999999.04</v>
      </c>
      <c r="H9" s="255">
        <v>4999999.04</v>
      </c>
      <c r="I9" s="255">
        <v>0</v>
      </c>
      <c r="J9" s="256">
        <f t="shared" ref="J9:J72" si="0">SUM(F9:G9)</f>
        <v>4999999.04</v>
      </c>
      <c r="K9" s="257">
        <f>IFERROR(((Tabla3826[[#This Row],[Columna11]]/Tabla3826[[#This Row],[Columna5]])*1), "-")</f>
        <v>0.99999980799999999</v>
      </c>
      <c r="L9" s="258" t="s">
        <v>2471</v>
      </c>
    </row>
    <row r="10" spans="1:12" ht="270" x14ac:dyDescent="0.25">
      <c r="A10" s="259" t="s">
        <v>2472</v>
      </c>
      <c r="B10" s="234" t="s">
        <v>2473</v>
      </c>
      <c r="C10" s="260">
        <v>5000000</v>
      </c>
      <c r="D10" s="260">
        <v>5000000</v>
      </c>
      <c r="E10" s="260">
        <v>5000000</v>
      </c>
      <c r="F10" s="260">
        <v>4999996.0199999996</v>
      </c>
      <c r="G10" s="260">
        <v>0</v>
      </c>
      <c r="H10" s="260">
        <v>4999996.0199999996</v>
      </c>
      <c r="I10" s="260">
        <v>4999996.0199999996</v>
      </c>
      <c r="J10" s="256">
        <f t="shared" si="0"/>
        <v>4999996.0199999996</v>
      </c>
      <c r="K10" s="257">
        <f>IFERROR(((Tabla3826[[#This Row],[Columna11]]/Tabla3826[[#This Row],[Columna5]])*1), "-")</f>
        <v>0.99999920399999986</v>
      </c>
      <c r="L10" s="261" t="s">
        <v>2474</v>
      </c>
    </row>
    <row r="11" spans="1:12" ht="240" x14ac:dyDescent="0.25">
      <c r="A11" s="259" t="s">
        <v>2475</v>
      </c>
      <c r="B11" s="234" t="s">
        <v>2476</v>
      </c>
      <c r="C11" s="260">
        <v>500000</v>
      </c>
      <c r="D11" s="260">
        <v>495136.72</v>
      </c>
      <c r="E11" s="260">
        <v>495136.72</v>
      </c>
      <c r="F11" s="260">
        <v>495136.72</v>
      </c>
      <c r="G11" s="260">
        <v>0</v>
      </c>
      <c r="H11" s="260">
        <v>495136.72</v>
      </c>
      <c r="I11" s="260">
        <v>495136.72</v>
      </c>
      <c r="J11" s="256">
        <f t="shared" si="0"/>
        <v>495136.72</v>
      </c>
      <c r="K11" s="257">
        <f>IFERROR(((Tabla3826[[#This Row],[Columna11]]/Tabla3826[[#This Row],[Columna5]])*1), "-")</f>
        <v>1</v>
      </c>
      <c r="L11" s="261" t="s">
        <v>2477</v>
      </c>
    </row>
    <row r="12" spans="1:12" ht="31.5" x14ac:dyDescent="0.25">
      <c r="A12" s="259" t="s">
        <v>2478</v>
      </c>
      <c r="B12" s="234" t="s">
        <v>2479</v>
      </c>
      <c r="C12" s="260">
        <v>2000000</v>
      </c>
      <c r="D12" s="260">
        <v>0</v>
      </c>
      <c r="E12" s="260">
        <v>0</v>
      </c>
      <c r="F12" s="260">
        <v>0</v>
      </c>
      <c r="G12" s="260">
        <v>0</v>
      </c>
      <c r="H12" s="260">
        <v>0</v>
      </c>
      <c r="I12" s="260">
        <v>0</v>
      </c>
      <c r="J12" s="256">
        <f t="shared" si="0"/>
        <v>0</v>
      </c>
      <c r="K12" s="257" t="str">
        <f>IFERROR(((Tabla3826[[#This Row],[Columna11]]/Tabla3826[[#This Row],[Columna5]])*1), "-")</f>
        <v>-</v>
      </c>
      <c r="L12" s="262" t="s">
        <v>2480</v>
      </c>
    </row>
    <row r="13" spans="1:12" ht="78.75" x14ac:dyDescent="0.25">
      <c r="A13" s="259" t="s">
        <v>2481</v>
      </c>
      <c r="B13" s="234" t="s">
        <v>2482</v>
      </c>
      <c r="C13" s="260">
        <v>1500000</v>
      </c>
      <c r="D13" s="260">
        <v>0</v>
      </c>
      <c r="E13" s="260">
        <v>0</v>
      </c>
      <c r="F13" s="260">
        <v>0</v>
      </c>
      <c r="G13" s="260">
        <v>0</v>
      </c>
      <c r="H13" s="260">
        <v>0</v>
      </c>
      <c r="I13" s="260">
        <v>0</v>
      </c>
      <c r="J13" s="256">
        <f t="shared" si="0"/>
        <v>0</v>
      </c>
      <c r="K13" s="257" t="str">
        <f>IFERROR(((Tabla3826[[#This Row],[Columna11]]/Tabla3826[[#This Row],[Columna5]])*1), "-")</f>
        <v>-</v>
      </c>
      <c r="L13" s="262" t="s">
        <v>2480</v>
      </c>
    </row>
    <row r="14" spans="1:12" ht="217.5" customHeight="1" x14ac:dyDescent="0.25">
      <c r="A14" s="259" t="s">
        <v>2483</v>
      </c>
      <c r="B14" s="234" t="s">
        <v>2484</v>
      </c>
      <c r="C14" s="260">
        <v>2000000</v>
      </c>
      <c r="D14" s="260">
        <v>2000000</v>
      </c>
      <c r="E14" s="260">
        <v>2000000</v>
      </c>
      <c r="F14" s="260">
        <v>1211940.1599999999</v>
      </c>
      <c r="G14" s="260">
        <v>203573.04</v>
      </c>
      <c r="H14" s="260">
        <v>1415513.2</v>
      </c>
      <c r="I14" s="260">
        <v>1211940.1599999999</v>
      </c>
      <c r="J14" s="256">
        <f t="shared" si="0"/>
        <v>1415513.2</v>
      </c>
      <c r="K14" s="257">
        <f>IFERROR(((Tabla3826[[#This Row],[Columna11]]/Tabla3826[[#This Row],[Columna5]])*1), "-")</f>
        <v>0.70775659999999996</v>
      </c>
      <c r="L14" s="261" t="s">
        <v>2485</v>
      </c>
    </row>
    <row r="15" spans="1:12" ht="31.5" x14ac:dyDescent="0.25">
      <c r="A15" s="259" t="s">
        <v>2486</v>
      </c>
      <c r="B15" s="234" t="s">
        <v>2487</v>
      </c>
      <c r="C15" s="260">
        <v>1300000</v>
      </c>
      <c r="D15" s="260">
        <v>668649.87</v>
      </c>
      <c r="E15" s="260">
        <v>668649.87</v>
      </c>
      <c r="F15" s="260">
        <v>0</v>
      </c>
      <c r="G15" s="260">
        <v>0</v>
      </c>
      <c r="H15" s="260">
        <v>0</v>
      </c>
      <c r="I15" s="260">
        <v>0</v>
      </c>
      <c r="J15" s="256">
        <f t="shared" si="0"/>
        <v>0</v>
      </c>
      <c r="K15" s="257">
        <f>IFERROR(((Tabla3826[[#This Row],[Columna11]]/Tabla3826[[#This Row],[Columna5]])*1), "-")</f>
        <v>0</v>
      </c>
      <c r="L15" s="261" t="s">
        <v>2488</v>
      </c>
    </row>
    <row r="16" spans="1:12" ht="31.5" x14ac:dyDescent="0.25">
      <c r="A16" s="259" t="s">
        <v>2489</v>
      </c>
      <c r="B16" s="234" t="s">
        <v>2490</v>
      </c>
      <c r="C16" s="260">
        <v>200000</v>
      </c>
      <c r="D16" s="260">
        <v>0</v>
      </c>
      <c r="E16" s="260">
        <v>0</v>
      </c>
      <c r="F16" s="260">
        <v>0</v>
      </c>
      <c r="G16" s="260">
        <v>0</v>
      </c>
      <c r="H16" s="260">
        <v>0</v>
      </c>
      <c r="I16" s="260">
        <v>0</v>
      </c>
      <c r="J16" s="256">
        <f t="shared" si="0"/>
        <v>0</v>
      </c>
      <c r="K16" s="257" t="str">
        <f>IFERROR(((Tabla3826[[#This Row],[Columna11]]/Tabla3826[[#This Row],[Columna5]])*1), "-")</f>
        <v>-</v>
      </c>
      <c r="L16" s="261" t="s">
        <v>2488</v>
      </c>
    </row>
    <row r="17" spans="1:12" ht="184.5" customHeight="1" x14ac:dyDescent="0.25">
      <c r="A17" s="259" t="s">
        <v>2491</v>
      </c>
      <c r="B17" s="234" t="s">
        <v>2492</v>
      </c>
      <c r="C17" s="260">
        <v>1000000</v>
      </c>
      <c r="D17" s="260">
        <v>1000000</v>
      </c>
      <c r="E17" s="260">
        <v>1000000</v>
      </c>
      <c r="F17" s="260">
        <v>0</v>
      </c>
      <c r="G17" s="260">
        <v>999999.68</v>
      </c>
      <c r="H17" s="260">
        <v>999999.68</v>
      </c>
      <c r="I17" s="260">
        <v>0</v>
      </c>
      <c r="J17" s="256">
        <f t="shared" si="0"/>
        <v>999999.68</v>
      </c>
      <c r="K17" s="257">
        <f>IFERROR(((Tabla3826[[#This Row],[Columna11]]/Tabla3826[[#This Row],[Columna5]])*1), "-")</f>
        <v>0.99999968000000006</v>
      </c>
      <c r="L17" s="261" t="s">
        <v>2493</v>
      </c>
    </row>
    <row r="18" spans="1:12" ht="255" customHeight="1" x14ac:dyDescent="0.25">
      <c r="A18" s="259" t="s">
        <v>2494</v>
      </c>
      <c r="B18" s="234" t="s">
        <v>2495</v>
      </c>
      <c r="C18" s="260">
        <v>197000</v>
      </c>
      <c r="D18" s="260">
        <v>197000</v>
      </c>
      <c r="E18" s="260">
        <v>197000</v>
      </c>
      <c r="F18" s="260">
        <v>196999.95</v>
      </c>
      <c r="G18" s="260">
        <v>0</v>
      </c>
      <c r="H18" s="260">
        <v>196999.95</v>
      </c>
      <c r="I18" s="260">
        <v>196999.95</v>
      </c>
      <c r="J18" s="256">
        <f t="shared" si="0"/>
        <v>196999.95</v>
      </c>
      <c r="K18" s="257">
        <f>IFERROR(((Tabla3826[[#This Row],[Columna11]]/Tabla3826[[#This Row],[Columna5]])*1), "-")</f>
        <v>0.99999974619289345</v>
      </c>
      <c r="L18" s="261" t="s">
        <v>2496</v>
      </c>
    </row>
    <row r="19" spans="1:12" ht="63" x14ac:dyDescent="0.25">
      <c r="A19" s="259" t="s">
        <v>2497</v>
      </c>
      <c r="B19" s="234" t="s">
        <v>2498</v>
      </c>
      <c r="C19" s="260">
        <v>7000000</v>
      </c>
      <c r="D19" s="260">
        <v>0</v>
      </c>
      <c r="E19" s="260">
        <v>0</v>
      </c>
      <c r="F19" s="260">
        <v>0</v>
      </c>
      <c r="G19" s="260">
        <v>0</v>
      </c>
      <c r="H19" s="260">
        <v>0</v>
      </c>
      <c r="I19" s="260">
        <v>0</v>
      </c>
      <c r="J19" s="256">
        <f t="shared" si="0"/>
        <v>0</v>
      </c>
      <c r="K19" s="257" t="str">
        <f>IFERROR(((Tabla3826[[#This Row],[Columna11]]/Tabla3826[[#This Row],[Columna5]])*1), "-")</f>
        <v>-</v>
      </c>
      <c r="L19" s="261" t="s">
        <v>2488</v>
      </c>
    </row>
    <row r="20" spans="1:12" ht="315" x14ac:dyDescent="0.25">
      <c r="A20" s="259" t="s">
        <v>2499</v>
      </c>
      <c r="B20" s="234" t="s">
        <v>2500</v>
      </c>
      <c r="C20" s="260">
        <v>3000000</v>
      </c>
      <c r="D20" s="260">
        <v>3123174</v>
      </c>
      <c r="E20" s="260">
        <v>3123174</v>
      </c>
      <c r="F20" s="260">
        <v>0</v>
      </c>
      <c r="G20" s="260">
        <v>2932115.93</v>
      </c>
      <c r="H20" s="260">
        <v>2932115.93</v>
      </c>
      <c r="I20" s="260">
        <v>0</v>
      </c>
      <c r="J20" s="256">
        <f t="shared" si="0"/>
        <v>2932115.93</v>
      </c>
      <c r="K20" s="257">
        <f>IFERROR(((Tabla3826[[#This Row],[Columna11]]/Tabla3826[[#This Row],[Columna5]])*1), "-")</f>
        <v>0.93882567221678981</v>
      </c>
      <c r="L20" s="261" t="s">
        <v>2501</v>
      </c>
    </row>
    <row r="21" spans="1:12" ht="31.5" x14ac:dyDescent="0.25">
      <c r="A21" s="259" t="s">
        <v>2502</v>
      </c>
      <c r="B21" s="234" t="s">
        <v>2503</v>
      </c>
      <c r="C21" s="260">
        <v>4250000</v>
      </c>
      <c r="D21" s="260">
        <v>0</v>
      </c>
      <c r="E21" s="260">
        <v>0</v>
      </c>
      <c r="F21" s="260">
        <v>0</v>
      </c>
      <c r="G21" s="260">
        <v>0</v>
      </c>
      <c r="H21" s="260">
        <v>0</v>
      </c>
      <c r="I21" s="260">
        <v>0</v>
      </c>
      <c r="J21" s="256">
        <f t="shared" si="0"/>
        <v>0</v>
      </c>
      <c r="K21" s="257" t="str">
        <f>IFERROR(((Tabla3826[[#This Row],[Columna11]]/Tabla3826[[#This Row],[Columna5]])*1), "-")</f>
        <v>-</v>
      </c>
      <c r="L21" s="261" t="s">
        <v>2488</v>
      </c>
    </row>
    <row r="22" spans="1:12" ht="165" x14ac:dyDescent="0.25">
      <c r="A22" s="259" t="s">
        <v>2504</v>
      </c>
      <c r="B22" s="234" t="s">
        <v>2505</v>
      </c>
      <c r="C22" s="260">
        <v>1500000</v>
      </c>
      <c r="D22" s="260">
        <v>1438413</v>
      </c>
      <c r="E22" s="260">
        <v>1438413</v>
      </c>
      <c r="F22" s="260">
        <v>0</v>
      </c>
      <c r="G22" s="260">
        <v>1438412.96</v>
      </c>
      <c r="H22" s="260">
        <v>1438412.96</v>
      </c>
      <c r="I22" s="260">
        <v>0</v>
      </c>
      <c r="J22" s="256">
        <f t="shared" si="0"/>
        <v>1438412.96</v>
      </c>
      <c r="K22" s="257">
        <f>IFERROR(((Tabla3826[[#This Row],[Columna11]]/Tabla3826[[#This Row],[Columna5]])*1), "-")</f>
        <v>0.99999997219157499</v>
      </c>
      <c r="L22" s="261" t="s">
        <v>2506</v>
      </c>
    </row>
    <row r="23" spans="1:12" ht="300" x14ac:dyDescent="0.25">
      <c r="A23" s="259" t="s">
        <v>2507</v>
      </c>
      <c r="B23" s="234" t="s">
        <v>2508</v>
      </c>
      <c r="C23" s="260">
        <v>1500000</v>
      </c>
      <c r="D23" s="260">
        <v>1438413</v>
      </c>
      <c r="E23" s="260">
        <v>1438413</v>
      </c>
      <c r="F23" s="260">
        <v>0</v>
      </c>
      <c r="G23" s="260">
        <v>1438412.96</v>
      </c>
      <c r="H23" s="260">
        <v>1438412.96</v>
      </c>
      <c r="I23" s="260">
        <v>0</v>
      </c>
      <c r="J23" s="256">
        <f t="shared" si="0"/>
        <v>1438412.96</v>
      </c>
      <c r="K23" s="257">
        <f>IFERROR(((Tabla3826[[#This Row],[Columna11]]/Tabla3826[[#This Row],[Columna5]])*1), "-")</f>
        <v>0.99999997219157499</v>
      </c>
      <c r="L23" s="261" t="s">
        <v>2509</v>
      </c>
    </row>
    <row r="24" spans="1:12" ht="270" x14ac:dyDescent="0.25">
      <c r="A24" s="259" t="s">
        <v>2510</v>
      </c>
      <c r="B24" s="234" t="s">
        <v>2511</v>
      </c>
      <c r="C24" s="260">
        <v>200000</v>
      </c>
      <c r="D24" s="260">
        <v>200000</v>
      </c>
      <c r="E24" s="260">
        <v>200000</v>
      </c>
      <c r="F24" s="260">
        <v>0</v>
      </c>
      <c r="G24" s="260">
        <v>199999.78</v>
      </c>
      <c r="H24" s="260">
        <v>199999.78</v>
      </c>
      <c r="I24" s="260">
        <v>0</v>
      </c>
      <c r="J24" s="256">
        <f t="shared" si="0"/>
        <v>199999.78</v>
      </c>
      <c r="K24" s="257">
        <f>IFERROR(((Tabla3826[[#This Row],[Columna11]]/Tabla3826[[#This Row],[Columna5]])*1), "-")</f>
        <v>0.99999890000000002</v>
      </c>
      <c r="L24" s="261" t="s">
        <v>2512</v>
      </c>
    </row>
    <row r="25" spans="1:12" ht="255" x14ac:dyDescent="0.25">
      <c r="A25" s="259" t="s">
        <v>2513</v>
      </c>
      <c r="B25" s="234" t="s">
        <v>2514</v>
      </c>
      <c r="C25" s="260">
        <v>1300000</v>
      </c>
      <c r="D25" s="260">
        <v>1300000</v>
      </c>
      <c r="E25" s="260">
        <v>1300000</v>
      </c>
      <c r="F25" s="260">
        <v>0</v>
      </c>
      <c r="G25" s="260">
        <v>1299999.24</v>
      </c>
      <c r="H25" s="260">
        <v>1299999.24</v>
      </c>
      <c r="I25" s="260">
        <v>0</v>
      </c>
      <c r="J25" s="256">
        <f t="shared" si="0"/>
        <v>1299999.24</v>
      </c>
      <c r="K25" s="257">
        <f>IFERROR(((Tabla3826[[#This Row],[Columna11]]/Tabla3826[[#This Row],[Columna5]])*1), "-")</f>
        <v>0.99999941538461534</v>
      </c>
      <c r="L25" s="261" t="s">
        <v>2515</v>
      </c>
    </row>
    <row r="26" spans="1:12" ht="165" x14ac:dyDescent="0.25">
      <c r="A26" s="259" t="s">
        <v>2516</v>
      </c>
      <c r="B26" s="234" t="s">
        <v>2517</v>
      </c>
      <c r="C26" s="260">
        <v>500000</v>
      </c>
      <c r="D26" s="260">
        <v>498558.71999999997</v>
      </c>
      <c r="E26" s="260">
        <v>498558.71999999997</v>
      </c>
      <c r="F26" s="260">
        <v>498558.71999999997</v>
      </c>
      <c r="G26" s="260">
        <v>0</v>
      </c>
      <c r="H26" s="260">
        <v>498558.71999999997</v>
      </c>
      <c r="I26" s="260">
        <v>498558.71999999997</v>
      </c>
      <c r="J26" s="256">
        <f t="shared" si="0"/>
        <v>498558.71999999997</v>
      </c>
      <c r="K26" s="257">
        <f>IFERROR(((Tabla3826[[#This Row],[Columna11]]/Tabla3826[[#This Row],[Columna5]])*1), "-")</f>
        <v>1</v>
      </c>
      <c r="L26" s="261" t="s">
        <v>2518</v>
      </c>
    </row>
    <row r="27" spans="1:12" ht="47.25" x14ac:dyDescent="0.25">
      <c r="A27" s="259" t="s">
        <v>2519</v>
      </c>
      <c r="B27" s="234" t="s">
        <v>2520</v>
      </c>
      <c r="C27" s="260">
        <v>2000000</v>
      </c>
      <c r="D27" s="260">
        <v>0</v>
      </c>
      <c r="E27" s="260">
        <v>0</v>
      </c>
      <c r="F27" s="260">
        <v>0</v>
      </c>
      <c r="G27" s="260">
        <v>0</v>
      </c>
      <c r="H27" s="260">
        <v>0</v>
      </c>
      <c r="I27" s="260">
        <v>0</v>
      </c>
      <c r="J27" s="256">
        <f t="shared" si="0"/>
        <v>0</v>
      </c>
      <c r="K27" s="257" t="str">
        <f>IFERROR(((Tabla3826[[#This Row],[Columna11]]/Tabla3826[[#This Row],[Columna5]])*1), "-")</f>
        <v>-</v>
      </c>
      <c r="L27" s="261" t="s">
        <v>2488</v>
      </c>
    </row>
    <row r="28" spans="1:12" ht="248.25" customHeight="1" x14ac:dyDescent="0.25">
      <c r="A28" s="259" t="s">
        <v>2521</v>
      </c>
      <c r="B28" s="234" t="s">
        <v>2522</v>
      </c>
      <c r="C28" s="260">
        <v>1000000</v>
      </c>
      <c r="D28" s="260">
        <v>1000000</v>
      </c>
      <c r="E28" s="260">
        <v>1000000</v>
      </c>
      <c r="F28" s="260">
        <v>0</v>
      </c>
      <c r="G28" s="260">
        <v>997528.54</v>
      </c>
      <c r="H28" s="260">
        <v>997528.54</v>
      </c>
      <c r="I28" s="260">
        <v>0</v>
      </c>
      <c r="J28" s="256">
        <f t="shared" si="0"/>
        <v>997528.54</v>
      </c>
      <c r="K28" s="257">
        <f>IFERROR(((Tabla3826[[#This Row],[Columna11]]/Tabla3826[[#This Row],[Columna5]])*1), "-")</f>
        <v>0.99752854000000002</v>
      </c>
      <c r="L28" s="261" t="s">
        <v>2523</v>
      </c>
    </row>
    <row r="29" spans="1:12" ht="185.25" customHeight="1" x14ac:dyDescent="0.25">
      <c r="A29" s="259" t="s">
        <v>2524</v>
      </c>
      <c r="B29" s="234" t="s">
        <v>2525</v>
      </c>
      <c r="C29" s="260">
        <v>500000</v>
      </c>
      <c r="D29" s="260">
        <v>500000</v>
      </c>
      <c r="E29" s="260">
        <v>500000</v>
      </c>
      <c r="F29" s="260">
        <v>490649.84</v>
      </c>
      <c r="G29" s="260">
        <v>0</v>
      </c>
      <c r="H29" s="260">
        <v>490649.84</v>
      </c>
      <c r="I29" s="260">
        <v>490649.84</v>
      </c>
      <c r="J29" s="256">
        <f t="shared" si="0"/>
        <v>490649.84</v>
      </c>
      <c r="K29" s="257">
        <f>IFERROR(((Tabla3826[[#This Row],[Columna11]]/Tabla3826[[#This Row],[Columna5]])*1), "-")</f>
        <v>0.98129968000000001</v>
      </c>
      <c r="L29" s="261" t="s">
        <v>2526</v>
      </c>
    </row>
    <row r="30" spans="1:12" ht="360" x14ac:dyDescent="0.25">
      <c r="A30" s="259" t="s">
        <v>2527</v>
      </c>
      <c r="B30" s="234" t="s">
        <v>2528</v>
      </c>
      <c r="C30" s="260">
        <v>0</v>
      </c>
      <c r="D30" s="260">
        <v>1000000</v>
      </c>
      <c r="E30" s="260">
        <v>1000000</v>
      </c>
      <c r="F30" s="260">
        <v>0</v>
      </c>
      <c r="G30" s="260">
        <v>999998.88</v>
      </c>
      <c r="H30" s="260">
        <v>999998.88</v>
      </c>
      <c r="I30" s="260">
        <v>0</v>
      </c>
      <c r="J30" s="256">
        <f t="shared" si="0"/>
        <v>999998.88</v>
      </c>
      <c r="K30" s="257">
        <f>IFERROR(((Tabla3826[[#This Row],[Columna11]]/Tabla3826[[#This Row],[Columna5]])*1), "-")</f>
        <v>0.99999888000000003</v>
      </c>
      <c r="L30" s="261" t="s">
        <v>2529</v>
      </c>
    </row>
    <row r="31" spans="1:12" ht="292.5" customHeight="1" x14ac:dyDescent="0.25">
      <c r="A31" s="259" t="s">
        <v>2530</v>
      </c>
      <c r="B31" s="234" t="s">
        <v>2531</v>
      </c>
      <c r="C31" s="260">
        <v>0</v>
      </c>
      <c r="D31" s="260">
        <v>500000</v>
      </c>
      <c r="E31" s="260">
        <v>500000</v>
      </c>
      <c r="F31" s="260">
        <v>0</v>
      </c>
      <c r="G31" s="260">
        <v>499999.9</v>
      </c>
      <c r="H31" s="260">
        <v>499999.9</v>
      </c>
      <c r="I31" s="260">
        <v>0</v>
      </c>
      <c r="J31" s="256">
        <f t="shared" si="0"/>
        <v>499999.9</v>
      </c>
      <c r="K31" s="257">
        <f>IFERROR(((Tabla3826[[#This Row],[Columna11]]/Tabla3826[[#This Row],[Columna5]])*1), "-")</f>
        <v>0.99999979999999999</v>
      </c>
      <c r="L31" s="261" t="s">
        <v>2532</v>
      </c>
    </row>
    <row r="32" spans="1:12" ht="147" customHeight="1" x14ac:dyDescent="0.25">
      <c r="A32" s="259" t="s">
        <v>2533</v>
      </c>
      <c r="B32" s="234" t="s">
        <v>2534</v>
      </c>
      <c r="C32" s="260">
        <v>0</v>
      </c>
      <c r="D32" s="260">
        <v>50000</v>
      </c>
      <c r="E32" s="260">
        <v>50000</v>
      </c>
      <c r="F32" s="260">
        <v>0</v>
      </c>
      <c r="G32" s="260">
        <v>50000</v>
      </c>
      <c r="H32" s="260">
        <v>50000</v>
      </c>
      <c r="I32" s="260">
        <v>0</v>
      </c>
      <c r="J32" s="256">
        <f t="shared" si="0"/>
        <v>50000</v>
      </c>
      <c r="K32" s="257">
        <f>IFERROR(((Tabla3826[[#This Row],[Columna11]]/Tabla3826[[#This Row],[Columna5]])*1), "-")</f>
        <v>1</v>
      </c>
      <c r="L32" s="261" t="s">
        <v>2535</v>
      </c>
    </row>
    <row r="33" spans="1:12" ht="405" x14ac:dyDescent="0.25">
      <c r="A33" s="259" t="s">
        <v>2536</v>
      </c>
      <c r="B33" s="234" t="s">
        <v>2537</v>
      </c>
      <c r="C33" s="260">
        <v>0</v>
      </c>
      <c r="D33" s="260">
        <v>499983.2</v>
      </c>
      <c r="E33" s="260">
        <v>499983.2</v>
      </c>
      <c r="F33" s="260">
        <v>0</v>
      </c>
      <c r="G33" s="260">
        <v>499983.2</v>
      </c>
      <c r="H33" s="260">
        <v>499983.2</v>
      </c>
      <c r="I33" s="260">
        <v>0</v>
      </c>
      <c r="J33" s="256">
        <f t="shared" si="0"/>
        <v>499983.2</v>
      </c>
      <c r="K33" s="257">
        <f>IFERROR(((Tabla3826[[#This Row],[Columna11]]/Tabla3826[[#This Row],[Columna5]])*1), "-")</f>
        <v>1</v>
      </c>
      <c r="L33" s="261" t="s">
        <v>2538</v>
      </c>
    </row>
    <row r="34" spans="1:12" ht="210" x14ac:dyDescent="0.25">
      <c r="A34" s="259" t="s">
        <v>2539</v>
      </c>
      <c r="B34" s="234" t="s">
        <v>2540</v>
      </c>
      <c r="C34" s="260">
        <v>0</v>
      </c>
      <c r="D34" s="260">
        <v>300000</v>
      </c>
      <c r="E34" s="260">
        <v>300000</v>
      </c>
      <c r="F34" s="260">
        <v>0</v>
      </c>
      <c r="G34" s="260">
        <v>299999.2</v>
      </c>
      <c r="H34" s="260">
        <v>299999.2</v>
      </c>
      <c r="I34" s="260">
        <v>0</v>
      </c>
      <c r="J34" s="256">
        <f t="shared" si="0"/>
        <v>299999.2</v>
      </c>
      <c r="K34" s="257">
        <f>IFERROR(((Tabla3826[[#This Row],[Columna11]]/Tabla3826[[#This Row],[Columna5]])*1), "-")</f>
        <v>0.9999973333333334</v>
      </c>
      <c r="L34" s="261" t="s">
        <v>2541</v>
      </c>
    </row>
    <row r="35" spans="1:12" ht="394.5" customHeight="1" x14ac:dyDescent="0.25">
      <c r="A35" s="259" t="s">
        <v>2542</v>
      </c>
      <c r="B35" s="234" t="s">
        <v>2543</v>
      </c>
      <c r="C35" s="260">
        <v>0</v>
      </c>
      <c r="D35" s="260">
        <v>300000</v>
      </c>
      <c r="E35" s="260">
        <v>300000</v>
      </c>
      <c r="F35" s="260">
        <v>0</v>
      </c>
      <c r="G35" s="260">
        <v>299999.2</v>
      </c>
      <c r="H35" s="260">
        <v>299999.2</v>
      </c>
      <c r="I35" s="260">
        <v>0</v>
      </c>
      <c r="J35" s="256">
        <f t="shared" si="0"/>
        <v>299999.2</v>
      </c>
      <c r="K35" s="257">
        <f>IFERROR(((Tabla3826[[#This Row],[Columna11]]/Tabla3826[[#This Row],[Columna5]])*1), "-")</f>
        <v>0.9999973333333334</v>
      </c>
      <c r="L35" s="261" t="s">
        <v>2544</v>
      </c>
    </row>
    <row r="36" spans="1:12" ht="231.75" customHeight="1" x14ac:dyDescent="0.25">
      <c r="A36" s="259" t="s">
        <v>2545</v>
      </c>
      <c r="B36" s="234" t="s">
        <v>2546</v>
      </c>
      <c r="C36" s="260">
        <v>0</v>
      </c>
      <c r="D36" s="260">
        <v>280000</v>
      </c>
      <c r="E36" s="260">
        <v>280000</v>
      </c>
      <c r="F36" s="260">
        <v>0</v>
      </c>
      <c r="G36" s="260">
        <v>279999.99</v>
      </c>
      <c r="H36" s="260">
        <v>279999.99</v>
      </c>
      <c r="I36" s="260">
        <v>0</v>
      </c>
      <c r="J36" s="256">
        <f t="shared" si="0"/>
        <v>279999.99</v>
      </c>
      <c r="K36" s="257">
        <f>IFERROR(((Tabla3826[[#This Row],[Columna11]]/Tabla3826[[#This Row],[Columna5]])*1), "-")</f>
        <v>0.99999996428571425</v>
      </c>
      <c r="L36" s="261" t="s">
        <v>2547</v>
      </c>
    </row>
    <row r="37" spans="1:12" ht="214.5" customHeight="1" x14ac:dyDescent="0.25">
      <c r="A37" s="259" t="s">
        <v>2548</v>
      </c>
      <c r="B37" s="234" t="s">
        <v>2549</v>
      </c>
      <c r="C37" s="260">
        <v>0</v>
      </c>
      <c r="D37" s="260">
        <v>1999986.16</v>
      </c>
      <c r="E37" s="260">
        <v>1999986.16</v>
      </c>
      <c r="F37" s="260">
        <v>0</v>
      </c>
      <c r="G37" s="260">
        <v>1999986.16</v>
      </c>
      <c r="H37" s="260">
        <v>1999986.16</v>
      </c>
      <c r="I37" s="260">
        <v>0</v>
      </c>
      <c r="J37" s="256">
        <f t="shared" si="0"/>
        <v>1999986.16</v>
      </c>
      <c r="K37" s="257">
        <f>IFERROR(((Tabla3826[[#This Row],[Columna11]]/Tabla3826[[#This Row],[Columna5]])*1), "-")</f>
        <v>1</v>
      </c>
      <c r="L37" s="261" t="s">
        <v>2550</v>
      </c>
    </row>
    <row r="38" spans="1:12" ht="375" x14ac:dyDescent="0.25">
      <c r="A38" s="259" t="s">
        <v>2551</v>
      </c>
      <c r="B38" s="234" t="s">
        <v>2552</v>
      </c>
      <c r="C38" s="260">
        <v>0</v>
      </c>
      <c r="D38" s="260">
        <v>220000</v>
      </c>
      <c r="E38" s="260">
        <v>220000</v>
      </c>
      <c r="F38" s="260">
        <v>0</v>
      </c>
      <c r="G38" s="260">
        <v>219999.8</v>
      </c>
      <c r="H38" s="260">
        <v>219999.8</v>
      </c>
      <c r="I38" s="260">
        <v>0</v>
      </c>
      <c r="J38" s="256">
        <f t="shared" si="0"/>
        <v>219999.8</v>
      </c>
      <c r="K38" s="257">
        <f>IFERROR(((Tabla3826[[#This Row],[Columna11]]/Tabla3826[[#This Row],[Columna5]])*1), "-")</f>
        <v>0.99999909090909089</v>
      </c>
      <c r="L38" s="261" t="s">
        <v>2553</v>
      </c>
    </row>
    <row r="39" spans="1:12" ht="300" x14ac:dyDescent="0.25">
      <c r="A39" s="259" t="s">
        <v>2554</v>
      </c>
      <c r="B39" s="234" t="s">
        <v>2555</v>
      </c>
      <c r="C39" s="260">
        <v>0</v>
      </c>
      <c r="D39" s="260">
        <v>150000</v>
      </c>
      <c r="E39" s="260">
        <v>150000</v>
      </c>
      <c r="F39" s="260">
        <v>0</v>
      </c>
      <c r="G39" s="260">
        <v>149999.98000000001</v>
      </c>
      <c r="H39" s="260">
        <v>149999.98000000001</v>
      </c>
      <c r="I39" s="260">
        <v>0</v>
      </c>
      <c r="J39" s="256">
        <f t="shared" si="0"/>
        <v>149999.98000000001</v>
      </c>
      <c r="K39" s="257">
        <f>IFERROR(((Tabla3826[[#This Row],[Columna11]]/Tabla3826[[#This Row],[Columna5]])*1), "-")</f>
        <v>0.99999986666666674</v>
      </c>
      <c r="L39" s="261" t="s">
        <v>2556</v>
      </c>
    </row>
    <row r="40" spans="1:12" ht="150" x14ac:dyDescent="0.25">
      <c r="A40" s="259" t="s">
        <v>2557</v>
      </c>
      <c r="B40" s="234" t="s">
        <v>2558</v>
      </c>
      <c r="C40" s="260">
        <v>0</v>
      </c>
      <c r="D40" s="260">
        <v>150000</v>
      </c>
      <c r="E40" s="260">
        <v>150000</v>
      </c>
      <c r="F40" s="260">
        <v>0</v>
      </c>
      <c r="G40" s="260">
        <v>149999.6</v>
      </c>
      <c r="H40" s="260">
        <v>149999.6</v>
      </c>
      <c r="I40" s="260">
        <v>0</v>
      </c>
      <c r="J40" s="256">
        <f t="shared" si="0"/>
        <v>149999.6</v>
      </c>
      <c r="K40" s="257">
        <f>IFERROR(((Tabla3826[[#This Row],[Columna11]]/Tabla3826[[#This Row],[Columna5]])*1), "-")</f>
        <v>0.9999973333333334</v>
      </c>
      <c r="L40" s="261" t="s">
        <v>2559</v>
      </c>
    </row>
    <row r="41" spans="1:12" ht="225" x14ac:dyDescent="0.25">
      <c r="A41" s="259" t="s">
        <v>2560</v>
      </c>
      <c r="B41" s="234" t="s">
        <v>2561</v>
      </c>
      <c r="C41" s="260">
        <v>0</v>
      </c>
      <c r="D41" s="260">
        <v>869976.8</v>
      </c>
      <c r="E41" s="260">
        <v>869976.8</v>
      </c>
      <c r="F41" s="260">
        <v>0</v>
      </c>
      <c r="G41" s="260">
        <v>869976.8</v>
      </c>
      <c r="H41" s="260">
        <v>869976.8</v>
      </c>
      <c r="I41" s="260">
        <v>0</v>
      </c>
      <c r="J41" s="256">
        <f t="shared" si="0"/>
        <v>869976.8</v>
      </c>
      <c r="K41" s="257">
        <f>IFERROR(((Tabla3826[[#This Row],[Columna11]]/Tabla3826[[#This Row],[Columna5]])*1), "-")</f>
        <v>1</v>
      </c>
      <c r="L41" s="261" t="s">
        <v>2562</v>
      </c>
    </row>
    <row r="42" spans="1:12" ht="345" x14ac:dyDescent="0.25">
      <c r="A42" s="259" t="s">
        <v>2563</v>
      </c>
      <c r="B42" s="234" t="s">
        <v>2564</v>
      </c>
      <c r="C42" s="260">
        <v>0</v>
      </c>
      <c r="D42" s="260">
        <v>2680000</v>
      </c>
      <c r="E42" s="260">
        <v>2680000</v>
      </c>
      <c r="F42" s="260">
        <v>2679716</v>
      </c>
      <c r="G42" s="260">
        <v>0</v>
      </c>
      <c r="H42" s="260">
        <v>2679716</v>
      </c>
      <c r="I42" s="260">
        <v>2679716</v>
      </c>
      <c r="J42" s="256">
        <f t="shared" si="0"/>
        <v>2679716</v>
      </c>
      <c r="K42" s="257">
        <f>IFERROR(((Tabla3826[[#This Row],[Columna11]]/Tabla3826[[#This Row],[Columna5]])*1), "-")</f>
        <v>0.99989402985074627</v>
      </c>
      <c r="L42" s="261" t="s">
        <v>2565</v>
      </c>
    </row>
    <row r="43" spans="1:12" ht="360" x14ac:dyDescent="0.25">
      <c r="A43" s="259" t="s">
        <v>2566</v>
      </c>
      <c r="B43" s="234" t="s">
        <v>2567</v>
      </c>
      <c r="C43" s="260">
        <v>0</v>
      </c>
      <c r="D43" s="260">
        <v>190000</v>
      </c>
      <c r="E43" s="260">
        <v>190000</v>
      </c>
      <c r="F43" s="260">
        <v>0</v>
      </c>
      <c r="G43" s="260">
        <v>190000</v>
      </c>
      <c r="H43" s="260">
        <v>190000</v>
      </c>
      <c r="I43" s="260">
        <v>0</v>
      </c>
      <c r="J43" s="256">
        <f t="shared" si="0"/>
        <v>190000</v>
      </c>
      <c r="K43" s="257">
        <f>IFERROR(((Tabla3826[[#This Row],[Columna11]]/Tabla3826[[#This Row],[Columna5]])*1), "-")</f>
        <v>1</v>
      </c>
      <c r="L43" s="261" t="s">
        <v>2568</v>
      </c>
    </row>
    <row r="44" spans="1:12" ht="285" x14ac:dyDescent="0.25">
      <c r="A44" s="259" t="s">
        <v>2569</v>
      </c>
      <c r="B44" s="234" t="s">
        <v>2570</v>
      </c>
      <c r="C44" s="260">
        <v>0</v>
      </c>
      <c r="D44" s="260">
        <v>3300000</v>
      </c>
      <c r="E44" s="260">
        <v>3300000</v>
      </c>
      <c r="F44" s="260">
        <v>3299999.32</v>
      </c>
      <c r="G44" s="260">
        <v>0</v>
      </c>
      <c r="H44" s="260">
        <v>3299999.32</v>
      </c>
      <c r="I44" s="260">
        <v>3299999.32</v>
      </c>
      <c r="J44" s="256">
        <f t="shared" si="0"/>
        <v>3299999.32</v>
      </c>
      <c r="K44" s="257">
        <f>IFERROR(((Tabla3826[[#This Row],[Columna11]]/Tabla3826[[#This Row],[Columna5]])*1), "-")</f>
        <v>0.99999979393939387</v>
      </c>
      <c r="L44" s="261" t="s">
        <v>2571</v>
      </c>
    </row>
    <row r="45" spans="1:12" ht="195" x14ac:dyDescent="0.25">
      <c r="A45" s="259" t="s">
        <v>2572</v>
      </c>
      <c r="B45" s="234" t="s">
        <v>2573</v>
      </c>
      <c r="C45" s="260">
        <v>0</v>
      </c>
      <c r="D45" s="260">
        <v>830000</v>
      </c>
      <c r="E45" s="260">
        <v>830000</v>
      </c>
      <c r="F45" s="260">
        <v>829981.74</v>
      </c>
      <c r="G45" s="260">
        <v>0</v>
      </c>
      <c r="H45" s="260">
        <v>829981.74</v>
      </c>
      <c r="I45" s="260">
        <v>829981.74</v>
      </c>
      <c r="J45" s="256">
        <f t="shared" si="0"/>
        <v>829981.74</v>
      </c>
      <c r="K45" s="257">
        <f>IFERROR(((Tabla3826[[#This Row],[Columna11]]/Tabla3826[[#This Row],[Columna5]])*1), "-")</f>
        <v>0.99997800000000003</v>
      </c>
      <c r="L45" s="261" t="s">
        <v>2574</v>
      </c>
    </row>
    <row r="46" spans="1:12" ht="195" x14ac:dyDescent="0.25">
      <c r="A46" s="259" t="s">
        <v>2575</v>
      </c>
      <c r="B46" s="234" t="s">
        <v>2576</v>
      </c>
      <c r="C46" s="260">
        <v>0</v>
      </c>
      <c r="D46" s="260">
        <v>299837.32</v>
      </c>
      <c r="E46" s="260">
        <v>299837.32</v>
      </c>
      <c r="F46" s="260">
        <v>0</v>
      </c>
      <c r="G46" s="260">
        <v>299837.32</v>
      </c>
      <c r="H46" s="260">
        <v>299837.32</v>
      </c>
      <c r="I46" s="260">
        <v>0</v>
      </c>
      <c r="J46" s="256">
        <f t="shared" si="0"/>
        <v>299837.32</v>
      </c>
      <c r="K46" s="257">
        <f>IFERROR(((Tabla3826[[#This Row],[Columna11]]/Tabla3826[[#This Row],[Columna5]])*1), "-")</f>
        <v>1</v>
      </c>
      <c r="L46" s="261" t="s">
        <v>2577</v>
      </c>
    </row>
    <row r="47" spans="1:12" ht="195" x14ac:dyDescent="0.25">
      <c r="A47" s="259" t="s">
        <v>2578</v>
      </c>
      <c r="B47" s="234" t="s">
        <v>2579</v>
      </c>
      <c r="C47" s="260">
        <v>0</v>
      </c>
      <c r="D47" s="260">
        <v>1000000</v>
      </c>
      <c r="E47" s="260">
        <v>1000000</v>
      </c>
      <c r="F47" s="260">
        <v>0</v>
      </c>
      <c r="G47" s="260">
        <v>999999.94</v>
      </c>
      <c r="H47" s="260">
        <v>999999.94</v>
      </c>
      <c r="I47" s="260">
        <v>0</v>
      </c>
      <c r="J47" s="256">
        <f t="shared" si="0"/>
        <v>999999.94</v>
      </c>
      <c r="K47" s="257">
        <f>IFERROR(((Tabla3826[[#This Row],[Columna11]]/Tabla3826[[#This Row],[Columna5]])*1), "-")</f>
        <v>0.99999993999999992</v>
      </c>
      <c r="L47" s="261" t="s">
        <v>2577</v>
      </c>
    </row>
    <row r="48" spans="1:12" ht="409.5" x14ac:dyDescent="0.25">
      <c r="A48" s="259" t="s">
        <v>2580</v>
      </c>
      <c r="B48" s="234" t="s">
        <v>2581</v>
      </c>
      <c r="C48" s="260">
        <v>0</v>
      </c>
      <c r="D48" s="260">
        <v>1000000</v>
      </c>
      <c r="E48" s="260">
        <v>1000000</v>
      </c>
      <c r="F48" s="260">
        <v>0</v>
      </c>
      <c r="G48" s="260">
        <v>999999.99</v>
      </c>
      <c r="H48" s="260">
        <v>999999.99</v>
      </c>
      <c r="I48" s="260">
        <v>0</v>
      </c>
      <c r="J48" s="256">
        <f t="shared" si="0"/>
        <v>999999.99</v>
      </c>
      <c r="K48" s="257">
        <f>IFERROR(((Tabla3826[[#This Row],[Columna11]]/Tabla3826[[#This Row],[Columna5]])*1), "-")</f>
        <v>0.99999998999999995</v>
      </c>
      <c r="L48" s="261" t="s">
        <v>2582</v>
      </c>
    </row>
    <row r="49" spans="1:12" ht="150" x14ac:dyDescent="0.25">
      <c r="A49" s="259" t="s">
        <v>2583</v>
      </c>
      <c r="B49" s="234" t="s">
        <v>2584</v>
      </c>
      <c r="C49" s="260">
        <v>0</v>
      </c>
      <c r="D49" s="260">
        <v>70000</v>
      </c>
      <c r="E49" s="260">
        <v>70000</v>
      </c>
      <c r="F49" s="260">
        <v>0</v>
      </c>
      <c r="G49" s="260">
        <v>69999.990000000005</v>
      </c>
      <c r="H49" s="260">
        <v>69999.990000000005</v>
      </c>
      <c r="I49" s="260">
        <v>0</v>
      </c>
      <c r="J49" s="256">
        <f t="shared" si="0"/>
        <v>69999.990000000005</v>
      </c>
      <c r="K49" s="257">
        <f>IFERROR(((Tabla3826[[#This Row],[Columna11]]/Tabla3826[[#This Row],[Columna5]])*1), "-")</f>
        <v>0.99999985714285722</v>
      </c>
      <c r="L49" s="261" t="s">
        <v>2585</v>
      </c>
    </row>
    <row r="50" spans="1:12" ht="405" x14ac:dyDescent="0.25">
      <c r="A50" s="259" t="s">
        <v>2586</v>
      </c>
      <c r="B50" s="234" t="s">
        <v>2587</v>
      </c>
      <c r="C50" s="260">
        <v>0</v>
      </c>
      <c r="D50" s="260">
        <v>833671</v>
      </c>
      <c r="E50" s="260">
        <v>833671</v>
      </c>
      <c r="F50" s="260">
        <v>0</v>
      </c>
      <c r="G50" s="260">
        <v>833667.52</v>
      </c>
      <c r="H50" s="260">
        <v>833667.52</v>
      </c>
      <c r="I50" s="260">
        <v>0</v>
      </c>
      <c r="J50" s="256">
        <f t="shared" si="0"/>
        <v>833667.52</v>
      </c>
      <c r="K50" s="257">
        <f>IFERROR(((Tabla3826[[#This Row],[Columna11]]/Tabla3826[[#This Row],[Columna5]])*1), "-")</f>
        <v>0.99999582569142986</v>
      </c>
      <c r="L50" s="261" t="s">
        <v>2588</v>
      </c>
    </row>
    <row r="51" spans="1:12" ht="112.5" customHeight="1" x14ac:dyDescent="0.25">
      <c r="A51" s="259" t="s">
        <v>2589</v>
      </c>
      <c r="B51" s="234" t="s">
        <v>2590</v>
      </c>
      <c r="C51" s="260">
        <v>0</v>
      </c>
      <c r="D51" s="260">
        <v>48347.64</v>
      </c>
      <c r="E51" s="260">
        <v>48347.64</v>
      </c>
      <c r="F51" s="260">
        <v>0</v>
      </c>
      <c r="G51" s="260">
        <v>48347.64</v>
      </c>
      <c r="H51" s="260">
        <v>48347.64</v>
      </c>
      <c r="I51" s="260">
        <v>0</v>
      </c>
      <c r="J51" s="256">
        <f t="shared" si="0"/>
        <v>48347.64</v>
      </c>
      <c r="K51" s="257">
        <f>IFERROR(((Tabla3826[[#This Row],[Columna11]]/Tabla3826[[#This Row],[Columna5]])*1), "-")</f>
        <v>1</v>
      </c>
      <c r="L51" s="261" t="s">
        <v>2591</v>
      </c>
    </row>
    <row r="52" spans="1:12" ht="87" customHeight="1" x14ac:dyDescent="0.25">
      <c r="A52" s="259" t="s">
        <v>2592</v>
      </c>
      <c r="B52" s="234" t="s">
        <v>2593</v>
      </c>
      <c r="C52" s="260">
        <v>0</v>
      </c>
      <c r="D52" s="260">
        <v>369344.6</v>
      </c>
      <c r="E52" s="260">
        <v>369344.6</v>
      </c>
      <c r="F52" s="260">
        <v>0</v>
      </c>
      <c r="G52" s="260">
        <v>369344</v>
      </c>
      <c r="H52" s="260">
        <v>369344</v>
      </c>
      <c r="I52" s="260">
        <v>0</v>
      </c>
      <c r="J52" s="256">
        <f t="shared" si="0"/>
        <v>369344</v>
      </c>
      <c r="K52" s="257">
        <f>IFERROR(((Tabla3826[[#This Row],[Columna11]]/Tabla3826[[#This Row],[Columna5]])*1), "-")</f>
        <v>0.9999983755008196</v>
      </c>
      <c r="L52" s="261" t="s">
        <v>2594</v>
      </c>
    </row>
    <row r="53" spans="1:12" ht="360" x14ac:dyDescent="0.25">
      <c r="A53" s="259" t="s">
        <v>2595</v>
      </c>
      <c r="B53" s="234" t="s">
        <v>2596</v>
      </c>
      <c r="C53" s="260">
        <v>0</v>
      </c>
      <c r="D53" s="260">
        <v>265115.68</v>
      </c>
      <c r="E53" s="260">
        <v>265115.68</v>
      </c>
      <c r="F53" s="260">
        <v>0</v>
      </c>
      <c r="G53" s="260">
        <v>265115.21999999997</v>
      </c>
      <c r="H53" s="260">
        <v>265115.21999999997</v>
      </c>
      <c r="I53" s="260">
        <v>0</v>
      </c>
      <c r="J53" s="256">
        <f t="shared" si="0"/>
        <v>265115.21999999997</v>
      </c>
      <c r="K53" s="257">
        <f>IFERROR(((Tabla3826[[#This Row],[Columna11]]/Tabla3826[[#This Row],[Columna5]])*1), "-")</f>
        <v>0.99999826490835997</v>
      </c>
      <c r="L53" s="261" t="s">
        <v>2597</v>
      </c>
    </row>
    <row r="54" spans="1:12" ht="110.25" customHeight="1" x14ac:dyDescent="0.25">
      <c r="A54" s="259" t="s">
        <v>2598</v>
      </c>
      <c r="B54" s="234" t="s">
        <v>2599</v>
      </c>
      <c r="C54" s="260">
        <v>0</v>
      </c>
      <c r="D54" s="260">
        <v>47737.48</v>
      </c>
      <c r="E54" s="260">
        <v>47737.48</v>
      </c>
      <c r="F54" s="260">
        <v>0</v>
      </c>
      <c r="G54" s="260">
        <v>47737.48</v>
      </c>
      <c r="H54" s="260">
        <v>47737.48</v>
      </c>
      <c r="I54" s="260">
        <v>0</v>
      </c>
      <c r="J54" s="256">
        <f t="shared" si="0"/>
        <v>47737.48</v>
      </c>
      <c r="K54" s="257">
        <f>IFERROR(((Tabla3826[[#This Row],[Columna11]]/Tabla3826[[#This Row],[Columna5]])*1), "-")</f>
        <v>1</v>
      </c>
      <c r="L54" s="261" t="s">
        <v>2600</v>
      </c>
    </row>
    <row r="55" spans="1:12" ht="195" x14ac:dyDescent="0.25">
      <c r="A55" s="259" t="s">
        <v>2601</v>
      </c>
      <c r="B55" s="234" t="s">
        <v>176</v>
      </c>
      <c r="C55" s="260">
        <v>0</v>
      </c>
      <c r="D55" s="260">
        <v>427814.5</v>
      </c>
      <c r="E55" s="260">
        <v>427814.5</v>
      </c>
      <c r="F55" s="260">
        <v>0</v>
      </c>
      <c r="G55" s="260">
        <v>427814.45</v>
      </c>
      <c r="H55" s="260">
        <v>427814.45</v>
      </c>
      <c r="I55" s="260">
        <v>0</v>
      </c>
      <c r="J55" s="256">
        <f t="shared" si="0"/>
        <v>427814.45</v>
      </c>
      <c r="K55" s="257">
        <f>IFERROR(((Tabla3826[[#This Row],[Columna11]]/Tabla3826[[#This Row],[Columna5]])*1), "-")</f>
        <v>0.99999988312691601</v>
      </c>
      <c r="L55" s="261" t="s">
        <v>2602</v>
      </c>
    </row>
    <row r="56" spans="1:12" ht="114.75" customHeight="1" x14ac:dyDescent="0.25">
      <c r="A56" s="259" t="s">
        <v>2603</v>
      </c>
      <c r="B56" s="234" t="s">
        <v>2604</v>
      </c>
      <c r="C56" s="260">
        <v>0</v>
      </c>
      <c r="D56" s="260">
        <v>7868.28</v>
      </c>
      <c r="E56" s="260">
        <v>7868.28</v>
      </c>
      <c r="F56" s="260">
        <v>0</v>
      </c>
      <c r="G56" s="260">
        <v>7868.28</v>
      </c>
      <c r="H56" s="260">
        <v>7868.28</v>
      </c>
      <c r="I56" s="260">
        <v>0</v>
      </c>
      <c r="J56" s="256">
        <f t="shared" si="0"/>
        <v>7868.28</v>
      </c>
      <c r="K56" s="257">
        <f>IFERROR(((Tabla3826[[#This Row],[Columna11]]/Tabla3826[[#This Row],[Columna5]])*1), "-")</f>
        <v>1</v>
      </c>
      <c r="L56" s="261" t="s">
        <v>2605</v>
      </c>
    </row>
    <row r="57" spans="1:12" ht="150" x14ac:dyDescent="0.25">
      <c r="A57" s="259" t="s">
        <v>2606</v>
      </c>
      <c r="B57" s="234" t="s">
        <v>2607</v>
      </c>
      <c r="C57" s="260">
        <v>0</v>
      </c>
      <c r="D57" s="260">
        <v>2000000</v>
      </c>
      <c r="E57" s="260">
        <v>2000000</v>
      </c>
      <c r="F57" s="260">
        <v>0</v>
      </c>
      <c r="G57" s="260">
        <v>1885464</v>
      </c>
      <c r="H57" s="260">
        <v>1885464</v>
      </c>
      <c r="I57" s="260">
        <v>0</v>
      </c>
      <c r="J57" s="256">
        <f t="shared" si="0"/>
        <v>1885464</v>
      </c>
      <c r="K57" s="257">
        <f>IFERROR(((Tabla3826[[#This Row],[Columna11]]/Tabla3826[[#This Row],[Columna5]])*1), "-")</f>
        <v>0.94273200000000001</v>
      </c>
      <c r="L57" s="261" t="s">
        <v>2608</v>
      </c>
    </row>
    <row r="58" spans="1:12" ht="375" x14ac:dyDescent="0.25">
      <c r="A58" s="259" t="s">
        <v>2609</v>
      </c>
      <c r="B58" s="234" t="s">
        <v>2610</v>
      </c>
      <c r="C58" s="260">
        <v>0</v>
      </c>
      <c r="D58" s="260">
        <v>2000000</v>
      </c>
      <c r="E58" s="260">
        <v>2000000</v>
      </c>
      <c r="F58" s="260">
        <v>1149908</v>
      </c>
      <c r="G58" s="260">
        <v>849599.66</v>
      </c>
      <c r="H58" s="260">
        <v>1999507.6600000001</v>
      </c>
      <c r="I58" s="260">
        <v>1149908</v>
      </c>
      <c r="J58" s="256">
        <f t="shared" si="0"/>
        <v>1999507.6600000001</v>
      </c>
      <c r="K58" s="257">
        <f>IFERROR(((Tabla3826[[#This Row],[Columna11]]/Tabla3826[[#This Row],[Columna5]])*1), "-")</f>
        <v>0.99975383000000007</v>
      </c>
      <c r="L58" s="261" t="s">
        <v>2611</v>
      </c>
    </row>
    <row r="59" spans="1:12" ht="375" x14ac:dyDescent="0.25">
      <c r="A59" s="259" t="s">
        <v>2612</v>
      </c>
      <c r="B59" s="234" t="s">
        <v>370</v>
      </c>
      <c r="C59" s="260">
        <v>0</v>
      </c>
      <c r="D59" s="260">
        <v>250000</v>
      </c>
      <c r="E59" s="260">
        <v>250000</v>
      </c>
      <c r="F59" s="260">
        <v>249980</v>
      </c>
      <c r="G59" s="260">
        <v>0</v>
      </c>
      <c r="H59" s="260">
        <v>249980</v>
      </c>
      <c r="I59" s="260">
        <v>249980</v>
      </c>
      <c r="J59" s="256">
        <f t="shared" si="0"/>
        <v>249980</v>
      </c>
      <c r="K59" s="257">
        <f>IFERROR(((Tabla3826[[#This Row],[Columna11]]/Tabla3826[[#This Row],[Columna5]])*1), "-")</f>
        <v>0.99992000000000003</v>
      </c>
      <c r="L59" s="261" t="s">
        <v>2613</v>
      </c>
    </row>
    <row r="60" spans="1:12" ht="267" customHeight="1" x14ac:dyDescent="0.25">
      <c r="A60" s="259" t="s">
        <v>2614</v>
      </c>
      <c r="B60" s="234" t="s">
        <v>2615</v>
      </c>
      <c r="C60" s="260">
        <v>0</v>
      </c>
      <c r="D60" s="260">
        <v>4000000</v>
      </c>
      <c r="E60" s="260">
        <v>4000000</v>
      </c>
      <c r="F60" s="260">
        <v>4000000</v>
      </c>
      <c r="G60" s="260">
        <v>0</v>
      </c>
      <c r="H60" s="260">
        <v>4000000</v>
      </c>
      <c r="I60" s="260">
        <v>4000000</v>
      </c>
      <c r="J60" s="256">
        <f t="shared" si="0"/>
        <v>4000000</v>
      </c>
      <c r="K60" s="257">
        <f>IFERROR(((Tabla3826[[#This Row],[Columna11]]/Tabla3826[[#This Row],[Columna5]])*1), "-")</f>
        <v>1</v>
      </c>
      <c r="L60" s="261" t="s">
        <v>2616</v>
      </c>
    </row>
    <row r="61" spans="1:12" ht="149.25" customHeight="1" x14ac:dyDescent="0.25">
      <c r="A61" s="259" t="s">
        <v>2617</v>
      </c>
      <c r="B61" s="234" t="s">
        <v>2618</v>
      </c>
      <c r="C61" s="260">
        <v>0</v>
      </c>
      <c r="D61" s="260">
        <v>3928613.54</v>
      </c>
      <c r="E61" s="260">
        <v>3928613.54</v>
      </c>
      <c r="F61" s="260">
        <v>0</v>
      </c>
      <c r="G61" s="260">
        <v>3928362.04</v>
      </c>
      <c r="H61" s="260">
        <v>3928362.04</v>
      </c>
      <c r="I61" s="260">
        <v>0</v>
      </c>
      <c r="J61" s="256">
        <f t="shared" si="0"/>
        <v>3928362.04</v>
      </c>
      <c r="K61" s="257">
        <f>IFERROR(((Tabla3826[[#This Row],[Columna11]]/Tabla3826[[#This Row],[Columna5]])*1), "-")</f>
        <v>0.99993598250440285</v>
      </c>
      <c r="L61" s="261" t="s">
        <v>2619</v>
      </c>
    </row>
    <row r="62" spans="1:12" ht="154.5" customHeight="1" x14ac:dyDescent="0.25">
      <c r="A62" s="259" t="s">
        <v>2620</v>
      </c>
      <c r="B62" s="234" t="s">
        <v>2621</v>
      </c>
      <c r="C62" s="260">
        <v>0</v>
      </c>
      <c r="D62" s="260">
        <v>1000000</v>
      </c>
      <c r="E62" s="260">
        <v>1000000</v>
      </c>
      <c r="F62" s="260">
        <v>999978</v>
      </c>
      <c r="G62" s="260">
        <v>0</v>
      </c>
      <c r="H62" s="260">
        <v>999978</v>
      </c>
      <c r="I62" s="260">
        <v>999978</v>
      </c>
      <c r="J62" s="256">
        <f t="shared" si="0"/>
        <v>999978</v>
      </c>
      <c r="K62" s="257">
        <f>IFERROR(((Tabla3826[[#This Row],[Columna11]]/Tabla3826[[#This Row],[Columna5]])*1), "-")</f>
        <v>0.99997800000000003</v>
      </c>
      <c r="L62" s="261" t="s">
        <v>2622</v>
      </c>
    </row>
    <row r="63" spans="1:12" ht="102" customHeight="1" x14ac:dyDescent="0.25">
      <c r="A63" s="259" t="s">
        <v>2623</v>
      </c>
      <c r="B63" s="234" t="s">
        <v>2624</v>
      </c>
      <c r="C63" s="260">
        <v>0</v>
      </c>
      <c r="D63" s="260">
        <v>92156.9</v>
      </c>
      <c r="E63" s="260">
        <v>92156.9</v>
      </c>
      <c r="F63" s="260">
        <v>0</v>
      </c>
      <c r="G63" s="260">
        <v>92156.87</v>
      </c>
      <c r="H63" s="260">
        <v>92156.87</v>
      </c>
      <c r="I63" s="260">
        <v>0</v>
      </c>
      <c r="J63" s="256">
        <f t="shared" si="0"/>
        <v>92156.87</v>
      </c>
      <c r="K63" s="257">
        <f>IFERROR(((Tabla3826[[#This Row],[Columna11]]/Tabla3826[[#This Row],[Columna5]])*1), "-")</f>
        <v>0.99999967446821669</v>
      </c>
      <c r="L63" s="261" t="s">
        <v>2625</v>
      </c>
    </row>
    <row r="64" spans="1:12" ht="78.75" x14ac:dyDescent="0.25">
      <c r="A64" s="259" t="s">
        <v>2626</v>
      </c>
      <c r="B64" s="234" t="s">
        <v>2627</v>
      </c>
      <c r="C64" s="260">
        <v>0</v>
      </c>
      <c r="D64" s="260">
        <v>407831.06</v>
      </c>
      <c r="E64" s="260">
        <v>407831.06</v>
      </c>
      <c r="F64" s="260">
        <v>0</v>
      </c>
      <c r="G64" s="260">
        <v>407831.06</v>
      </c>
      <c r="H64" s="260">
        <v>407831.06</v>
      </c>
      <c r="I64" s="260">
        <v>0</v>
      </c>
      <c r="J64" s="256">
        <f t="shared" si="0"/>
        <v>407831.06</v>
      </c>
      <c r="K64" s="257">
        <f>IFERROR(((Tabla3826[[#This Row],[Columna11]]/Tabla3826[[#This Row],[Columna5]])*1), "-")</f>
        <v>1</v>
      </c>
      <c r="L64" s="261" t="s">
        <v>2628</v>
      </c>
    </row>
    <row r="65" spans="1:12" ht="120" x14ac:dyDescent="0.25">
      <c r="A65" s="259" t="s">
        <v>2629</v>
      </c>
      <c r="B65" s="234" t="s">
        <v>2630</v>
      </c>
      <c r="C65" s="260">
        <v>0</v>
      </c>
      <c r="D65" s="260">
        <v>1586437.34</v>
      </c>
      <c r="E65" s="260">
        <v>1586437.34</v>
      </c>
      <c r="F65" s="260">
        <v>0</v>
      </c>
      <c r="G65" s="260">
        <v>1586223.21</v>
      </c>
      <c r="H65" s="260">
        <v>1586223.21</v>
      </c>
      <c r="I65" s="260">
        <v>0</v>
      </c>
      <c r="J65" s="256">
        <f t="shared" si="0"/>
        <v>1586223.21</v>
      </c>
      <c r="K65" s="257">
        <f>IFERROR(((Tabla3826[[#This Row],[Columna11]]/Tabla3826[[#This Row],[Columna5]])*1), "-")</f>
        <v>0.99986502460916604</v>
      </c>
      <c r="L65" s="261" t="s">
        <v>2631</v>
      </c>
    </row>
    <row r="66" spans="1:12" ht="192" customHeight="1" x14ac:dyDescent="0.25">
      <c r="A66" s="259" t="s">
        <v>2632</v>
      </c>
      <c r="B66" s="234" t="s">
        <v>2633</v>
      </c>
      <c r="C66" s="260">
        <v>0</v>
      </c>
      <c r="D66" s="260">
        <v>1500000</v>
      </c>
      <c r="E66" s="260">
        <v>1500000</v>
      </c>
      <c r="F66" s="260">
        <v>0</v>
      </c>
      <c r="G66" s="260">
        <v>1499246.35</v>
      </c>
      <c r="H66" s="260">
        <v>1499246.35</v>
      </c>
      <c r="I66" s="260">
        <v>0</v>
      </c>
      <c r="J66" s="256">
        <f t="shared" si="0"/>
        <v>1499246.35</v>
      </c>
      <c r="K66" s="257">
        <f>IFERROR(((Tabla3826[[#This Row],[Columna11]]/Tabla3826[[#This Row],[Columna5]])*1), "-")</f>
        <v>0.99949756666666678</v>
      </c>
      <c r="L66" s="261" t="s">
        <v>2634</v>
      </c>
    </row>
    <row r="67" spans="1:12" ht="397.5" customHeight="1" x14ac:dyDescent="0.25">
      <c r="A67" s="259" t="s">
        <v>2635</v>
      </c>
      <c r="B67" s="234" t="s">
        <v>2636</v>
      </c>
      <c r="C67" s="260">
        <v>0</v>
      </c>
      <c r="D67" s="260">
        <v>2685000</v>
      </c>
      <c r="E67" s="260">
        <v>2685000</v>
      </c>
      <c r="F67" s="260">
        <v>0</v>
      </c>
      <c r="G67" s="260">
        <v>2685000</v>
      </c>
      <c r="H67" s="260">
        <v>2685000</v>
      </c>
      <c r="I67" s="260">
        <v>0</v>
      </c>
      <c r="J67" s="256">
        <f t="shared" si="0"/>
        <v>2685000</v>
      </c>
      <c r="K67" s="257">
        <f>IFERROR(((Tabla3826[[#This Row],[Columna11]]/Tabla3826[[#This Row],[Columna5]])*1), "-")</f>
        <v>1</v>
      </c>
      <c r="L67" s="261" t="s">
        <v>2637</v>
      </c>
    </row>
    <row r="68" spans="1:12" ht="110.25" x14ac:dyDescent="0.25">
      <c r="A68" s="259" t="s">
        <v>2638</v>
      </c>
      <c r="B68" s="234" t="s">
        <v>2639</v>
      </c>
      <c r="C68" s="260">
        <v>76732292</v>
      </c>
      <c r="D68" s="260">
        <v>1</v>
      </c>
      <c r="E68" s="260">
        <v>1</v>
      </c>
      <c r="F68" s="260">
        <v>0</v>
      </c>
      <c r="G68" s="260">
        <v>0</v>
      </c>
      <c r="H68" s="260">
        <v>0</v>
      </c>
      <c r="I68" s="260">
        <v>0</v>
      </c>
      <c r="J68" s="256">
        <f t="shared" si="0"/>
        <v>0</v>
      </c>
      <c r="K68" s="257">
        <f>IFERROR(((Tabla3826[[#This Row],[Columna11]]/Tabla3826[[#This Row],[Columna5]])*1), "-")</f>
        <v>0</v>
      </c>
      <c r="L68" s="261" t="s">
        <v>2640</v>
      </c>
    </row>
    <row r="69" spans="1:12" ht="94.5" x14ac:dyDescent="0.25">
      <c r="A69" s="259" t="s">
        <v>2641</v>
      </c>
      <c r="B69" s="234" t="s">
        <v>2642</v>
      </c>
      <c r="C69" s="260">
        <v>94275932</v>
      </c>
      <c r="D69" s="260">
        <v>0</v>
      </c>
      <c r="E69" s="260">
        <v>0</v>
      </c>
      <c r="F69" s="260">
        <v>0</v>
      </c>
      <c r="G69" s="260">
        <v>0</v>
      </c>
      <c r="H69" s="260">
        <v>0</v>
      </c>
      <c r="I69" s="260">
        <v>0</v>
      </c>
      <c r="J69" s="256">
        <f t="shared" si="0"/>
        <v>0</v>
      </c>
      <c r="K69" s="257" t="str">
        <f>IFERROR(((Tabla3826[[#This Row],[Columna11]]/Tabla3826[[#This Row],[Columna5]])*1), "-")</f>
        <v>-</v>
      </c>
      <c r="L69" s="261" t="s">
        <v>2640</v>
      </c>
    </row>
    <row r="70" spans="1:12" ht="47.25" x14ac:dyDescent="0.25">
      <c r="A70" s="259" t="s">
        <v>2643</v>
      </c>
      <c r="B70" s="234" t="s">
        <v>2644</v>
      </c>
      <c r="C70" s="260">
        <v>20000000</v>
      </c>
      <c r="D70" s="260">
        <v>0</v>
      </c>
      <c r="E70" s="260">
        <v>0</v>
      </c>
      <c r="F70" s="260">
        <v>0</v>
      </c>
      <c r="G70" s="260">
        <v>0</v>
      </c>
      <c r="H70" s="260">
        <v>0</v>
      </c>
      <c r="I70" s="260">
        <v>0</v>
      </c>
      <c r="J70" s="256">
        <f t="shared" si="0"/>
        <v>0</v>
      </c>
      <c r="K70" s="257" t="str">
        <f>IFERROR(((Tabla3826[[#This Row],[Columna11]]/Tabla3826[[#This Row],[Columna5]])*1), "-")</f>
        <v>-</v>
      </c>
      <c r="L70" s="261" t="s">
        <v>2640</v>
      </c>
    </row>
    <row r="71" spans="1:12" ht="63" x14ac:dyDescent="0.25">
      <c r="A71" s="259" t="s">
        <v>2645</v>
      </c>
      <c r="B71" s="234" t="s">
        <v>2646</v>
      </c>
      <c r="C71" s="260">
        <v>20000000</v>
      </c>
      <c r="D71" s="260">
        <v>0</v>
      </c>
      <c r="E71" s="260">
        <v>0</v>
      </c>
      <c r="F71" s="260">
        <v>0</v>
      </c>
      <c r="G71" s="260">
        <v>0</v>
      </c>
      <c r="H71" s="260">
        <v>0</v>
      </c>
      <c r="I71" s="260">
        <v>0</v>
      </c>
      <c r="J71" s="256">
        <f t="shared" si="0"/>
        <v>0</v>
      </c>
      <c r="K71" s="257" t="str">
        <f>IFERROR(((Tabla3826[[#This Row],[Columna11]]/Tabla3826[[#This Row],[Columna5]])*1), "-")</f>
        <v>-</v>
      </c>
      <c r="L71" s="261" t="s">
        <v>2640</v>
      </c>
    </row>
    <row r="72" spans="1:12" ht="63" x14ac:dyDescent="0.25">
      <c r="A72" s="259" t="s">
        <v>2647</v>
      </c>
      <c r="B72" s="234" t="s">
        <v>2648</v>
      </c>
      <c r="C72" s="260">
        <v>30000000</v>
      </c>
      <c r="D72" s="260">
        <v>0</v>
      </c>
      <c r="E72" s="260">
        <v>0</v>
      </c>
      <c r="F72" s="260">
        <v>0</v>
      </c>
      <c r="G72" s="260">
        <v>0</v>
      </c>
      <c r="H72" s="260">
        <v>0</v>
      </c>
      <c r="I72" s="260">
        <v>0</v>
      </c>
      <c r="J72" s="256">
        <f t="shared" si="0"/>
        <v>0</v>
      </c>
      <c r="K72" s="257" t="str">
        <f>IFERROR(((Tabla3826[[#This Row],[Columna11]]/Tabla3826[[#This Row],[Columna5]])*1), "-")</f>
        <v>-</v>
      </c>
      <c r="L72" s="262" t="s">
        <v>2649</v>
      </c>
    </row>
    <row r="73" spans="1:12" ht="167.25" customHeight="1" x14ac:dyDescent="0.25">
      <c r="A73" s="259" t="s">
        <v>2650</v>
      </c>
      <c r="B73" s="234" t="s">
        <v>2651</v>
      </c>
      <c r="C73" s="260">
        <v>0</v>
      </c>
      <c r="D73" s="260">
        <v>10000000</v>
      </c>
      <c r="E73" s="260">
        <v>10000000</v>
      </c>
      <c r="F73" s="260">
        <v>4168289.32</v>
      </c>
      <c r="G73" s="260">
        <v>5831710.6799999997</v>
      </c>
      <c r="H73" s="260">
        <v>10000000</v>
      </c>
      <c r="I73" s="260">
        <v>4168289.32</v>
      </c>
      <c r="J73" s="256">
        <f t="shared" ref="J73:J109" si="1">SUM(F73:G73)</f>
        <v>10000000</v>
      </c>
      <c r="K73" s="257">
        <f>IFERROR(((Tabla3826[[#This Row],[Columna11]]/Tabla3826[[#This Row],[Columna5]])*1), "-")</f>
        <v>1</v>
      </c>
      <c r="L73" s="261" t="s">
        <v>2652</v>
      </c>
    </row>
    <row r="74" spans="1:12" ht="409.5" x14ac:dyDescent="0.25">
      <c r="A74" s="259" t="s">
        <v>2653</v>
      </c>
      <c r="B74" s="234" t="s">
        <v>2654</v>
      </c>
      <c r="C74" s="260">
        <v>0</v>
      </c>
      <c r="D74" s="260">
        <v>5502025.3499999996</v>
      </c>
      <c r="E74" s="260">
        <v>5502025.3499999996</v>
      </c>
      <c r="F74" s="260">
        <v>3224409.57</v>
      </c>
      <c r="G74" s="260">
        <v>2277615.7799999998</v>
      </c>
      <c r="H74" s="260">
        <v>5502025.3499999996</v>
      </c>
      <c r="I74" s="260">
        <v>3224409.57</v>
      </c>
      <c r="J74" s="256">
        <f t="shared" si="1"/>
        <v>5502025.3499999996</v>
      </c>
      <c r="K74" s="257">
        <f>IFERROR(((Tabla3826[[#This Row],[Columna11]]/Tabla3826[[#This Row],[Columna5]])*1), "-")</f>
        <v>1</v>
      </c>
      <c r="L74" s="261" t="s">
        <v>2655</v>
      </c>
    </row>
    <row r="75" spans="1:12" ht="180" x14ac:dyDescent="0.25">
      <c r="A75" s="259" t="s">
        <v>2656</v>
      </c>
      <c r="B75" s="234" t="s">
        <v>2657</v>
      </c>
      <c r="C75" s="260">
        <v>0</v>
      </c>
      <c r="D75" s="260">
        <v>3000000</v>
      </c>
      <c r="E75" s="260">
        <v>3000000</v>
      </c>
      <c r="F75" s="260">
        <v>1920499.66</v>
      </c>
      <c r="G75" s="260">
        <v>1079499.6299999999</v>
      </c>
      <c r="H75" s="260">
        <v>2999999.29</v>
      </c>
      <c r="I75" s="260">
        <v>1920499.66</v>
      </c>
      <c r="J75" s="256">
        <f t="shared" si="1"/>
        <v>2999999.29</v>
      </c>
      <c r="K75" s="257">
        <f>IFERROR(((Tabla3826[[#This Row],[Columna11]]/Tabla3826[[#This Row],[Columna5]])*1), "-")</f>
        <v>0.99999976333333329</v>
      </c>
      <c r="L75" s="261" t="s">
        <v>2658</v>
      </c>
    </row>
    <row r="76" spans="1:12" ht="105" x14ac:dyDescent="0.25">
      <c r="A76" s="259" t="s">
        <v>2659</v>
      </c>
      <c r="B76" s="234" t="s">
        <v>2660</v>
      </c>
      <c r="C76" s="260">
        <v>0</v>
      </c>
      <c r="D76" s="260">
        <v>1500000</v>
      </c>
      <c r="E76" s="260">
        <v>1500000</v>
      </c>
      <c r="F76" s="260">
        <v>1406549.99</v>
      </c>
      <c r="G76" s="260">
        <v>93450.01</v>
      </c>
      <c r="H76" s="260">
        <v>1500000</v>
      </c>
      <c r="I76" s="260">
        <v>1406549.99</v>
      </c>
      <c r="J76" s="256">
        <f t="shared" si="1"/>
        <v>1500000</v>
      </c>
      <c r="K76" s="257">
        <f>IFERROR(((Tabla3826[[#This Row],[Columna11]]/Tabla3826[[#This Row],[Columna5]])*1), "-")</f>
        <v>1</v>
      </c>
      <c r="L76" s="261" t="s">
        <v>2661</v>
      </c>
    </row>
    <row r="77" spans="1:12" ht="180" x14ac:dyDescent="0.25">
      <c r="A77" s="259" t="s">
        <v>2662</v>
      </c>
      <c r="B77" s="234" t="s">
        <v>2663</v>
      </c>
      <c r="C77" s="260">
        <v>0</v>
      </c>
      <c r="D77" s="260">
        <v>10000000</v>
      </c>
      <c r="E77" s="260">
        <v>10000000</v>
      </c>
      <c r="F77" s="260">
        <v>9487148.1799999997</v>
      </c>
      <c r="G77" s="260">
        <v>500772.19</v>
      </c>
      <c r="H77" s="260">
        <v>9987920.3699999992</v>
      </c>
      <c r="I77" s="260">
        <v>9487148.1799999997</v>
      </c>
      <c r="J77" s="256">
        <f t="shared" si="1"/>
        <v>9987920.3699999992</v>
      </c>
      <c r="K77" s="257">
        <f>IFERROR(((Tabla3826[[#This Row],[Columna11]]/Tabla3826[[#This Row],[Columna5]])*1), "-")</f>
        <v>0.99879203699999997</v>
      </c>
      <c r="L77" s="261" t="s">
        <v>2658</v>
      </c>
    </row>
    <row r="78" spans="1:12" ht="157.5" x14ac:dyDescent="0.25">
      <c r="A78" s="259" t="s">
        <v>2664</v>
      </c>
      <c r="B78" s="234" t="s">
        <v>2665</v>
      </c>
      <c r="C78" s="260">
        <v>0</v>
      </c>
      <c r="D78" s="260">
        <v>2000000</v>
      </c>
      <c r="E78" s="260">
        <v>2000000</v>
      </c>
      <c r="F78" s="260">
        <v>1738259.02</v>
      </c>
      <c r="G78" s="260">
        <v>261504.7</v>
      </c>
      <c r="H78" s="260">
        <v>1999763.72</v>
      </c>
      <c r="I78" s="260">
        <v>1738259.02</v>
      </c>
      <c r="J78" s="256">
        <f t="shared" si="1"/>
        <v>1999763.72</v>
      </c>
      <c r="K78" s="257">
        <f>IFERROR(((Tabla3826[[#This Row],[Columna11]]/Tabla3826[[#This Row],[Columna5]])*1), "-")</f>
        <v>0.99988186000000001</v>
      </c>
      <c r="L78" s="261" t="s">
        <v>2666</v>
      </c>
    </row>
    <row r="79" spans="1:12" ht="405" x14ac:dyDescent="0.25">
      <c r="A79" s="259" t="s">
        <v>2667</v>
      </c>
      <c r="B79" s="234" t="s">
        <v>2668</v>
      </c>
      <c r="C79" s="260">
        <v>0</v>
      </c>
      <c r="D79" s="260">
        <v>3000000</v>
      </c>
      <c r="E79" s="260">
        <v>3000000</v>
      </c>
      <c r="F79" s="260">
        <v>1128154.8</v>
      </c>
      <c r="G79" s="260">
        <v>1871841.72</v>
      </c>
      <c r="H79" s="260">
        <v>2999996.52</v>
      </c>
      <c r="I79" s="260">
        <v>1128154.8</v>
      </c>
      <c r="J79" s="256">
        <f t="shared" si="1"/>
        <v>2999996.52</v>
      </c>
      <c r="K79" s="257">
        <f>IFERROR(((Tabla3826[[#This Row],[Columna11]]/Tabla3826[[#This Row],[Columna5]])*1), "-")</f>
        <v>0.99999884000000006</v>
      </c>
      <c r="L79" s="261" t="s">
        <v>2669</v>
      </c>
    </row>
    <row r="80" spans="1:12" ht="105" x14ac:dyDescent="0.25">
      <c r="A80" s="259" t="s">
        <v>2670</v>
      </c>
      <c r="B80" s="234" t="s">
        <v>2671</v>
      </c>
      <c r="C80" s="260">
        <v>0</v>
      </c>
      <c r="D80" s="260">
        <v>1000000</v>
      </c>
      <c r="E80" s="260">
        <v>1000000</v>
      </c>
      <c r="F80" s="260">
        <v>0</v>
      </c>
      <c r="G80" s="260">
        <v>999999.99</v>
      </c>
      <c r="H80" s="260">
        <v>999999.99</v>
      </c>
      <c r="I80" s="260">
        <v>0</v>
      </c>
      <c r="J80" s="256">
        <f t="shared" si="1"/>
        <v>999999.99</v>
      </c>
      <c r="K80" s="257">
        <f>IFERROR(((Tabla3826[[#This Row],[Columna11]]/Tabla3826[[#This Row],[Columna5]])*1), "-")</f>
        <v>0.99999998999999995</v>
      </c>
      <c r="L80" s="261" t="s">
        <v>2672</v>
      </c>
    </row>
    <row r="81" spans="1:12" ht="210" x14ac:dyDescent="0.25">
      <c r="A81" s="259" t="s">
        <v>2673</v>
      </c>
      <c r="B81" s="234" t="s">
        <v>2674</v>
      </c>
      <c r="C81" s="260">
        <v>0</v>
      </c>
      <c r="D81" s="260">
        <v>2000000</v>
      </c>
      <c r="E81" s="260">
        <v>2000000</v>
      </c>
      <c r="F81" s="260">
        <v>1899924.31</v>
      </c>
      <c r="G81" s="260">
        <v>100075.69</v>
      </c>
      <c r="H81" s="260">
        <v>2000000</v>
      </c>
      <c r="I81" s="260">
        <v>1899924.31</v>
      </c>
      <c r="J81" s="256">
        <f t="shared" si="1"/>
        <v>2000000</v>
      </c>
      <c r="K81" s="257">
        <f>IFERROR(((Tabla3826[[#This Row],[Columna11]]/Tabla3826[[#This Row],[Columna5]])*1), "-")</f>
        <v>1</v>
      </c>
      <c r="L81" s="261" t="s">
        <v>2675</v>
      </c>
    </row>
    <row r="82" spans="1:12" ht="180" x14ac:dyDescent="0.25">
      <c r="A82" s="259" t="s">
        <v>2676</v>
      </c>
      <c r="B82" s="234" t="s">
        <v>2677</v>
      </c>
      <c r="C82" s="260">
        <v>0</v>
      </c>
      <c r="D82" s="260">
        <v>1500000</v>
      </c>
      <c r="E82" s="260">
        <v>1500000</v>
      </c>
      <c r="F82" s="260">
        <v>1494602.1400000001</v>
      </c>
      <c r="G82" s="260">
        <v>0.01</v>
      </c>
      <c r="H82" s="260">
        <v>1494602.1500000001</v>
      </c>
      <c r="I82" s="260">
        <v>1494602.1400000001</v>
      </c>
      <c r="J82" s="256">
        <f t="shared" si="1"/>
        <v>1494602.1500000001</v>
      </c>
      <c r="K82" s="257">
        <f>IFERROR(((Tabla3826[[#This Row],[Columna11]]/Tabla3826[[#This Row],[Columna5]])*1), "-")</f>
        <v>0.99640143333333342</v>
      </c>
      <c r="L82" s="261" t="s">
        <v>2678</v>
      </c>
    </row>
    <row r="83" spans="1:12" ht="345" x14ac:dyDescent="0.25">
      <c r="A83" s="259" t="s">
        <v>2679</v>
      </c>
      <c r="B83" s="234" t="s">
        <v>2680</v>
      </c>
      <c r="C83" s="260">
        <v>0</v>
      </c>
      <c r="D83" s="260">
        <v>18000000</v>
      </c>
      <c r="E83" s="260">
        <v>18000000</v>
      </c>
      <c r="F83" s="260">
        <v>8151717.2400000002</v>
      </c>
      <c r="G83" s="260">
        <v>9836262.4600000009</v>
      </c>
      <c r="H83" s="260">
        <v>17987979.700000003</v>
      </c>
      <c r="I83" s="260">
        <v>8151717.2400000002</v>
      </c>
      <c r="J83" s="256">
        <f t="shared" si="1"/>
        <v>17987979.700000003</v>
      </c>
      <c r="K83" s="257">
        <f>IFERROR(((Tabla3826[[#This Row],[Columna11]]/Tabla3826[[#This Row],[Columna5]])*1), "-")</f>
        <v>0.99933220555555569</v>
      </c>
      <c r="L83" s="261" t="s">
        <v>2681</v>
      </c>
    </row>
    <row r="84" spans="1:12" ht="267.75" customHeight="1" x14ac:dyDescent="0.25">
      <c r="A84" s="259" t="s">
        <v>2682</v>
      </c>
      <c r="B84" s="234" t="s">
        <v>2683</v>
      </c>
      <c r="C84" s="260">
        <v>0</v>
      </c>
      <c r="D84" s="260">
        <v>10701033.77</v>
      </c>
      <c r="E84" s="260">
        <v>10701033.77</v>
      </c>
      <c r="F84" s="260">
        <v>0</v>
      </c>
      <c r="G84" s="260">
        <v>10684631.75</v>
      </c>
      <c r="H84" s="260">
        <v>10684631.75</v>
      </c>
      <c r="I84" s="260">
        <v>0</v>
      </c>
      <c r="J84" s="256">
        <f t="shared" si="1"/>
        <v>10684631.75</v>
      </c>
      <c r="K84" s="257">
        <f>IFERROR(((Tabla3826[[#This Row],[Columna11]]/Tabla3826[[#This Row],[Columna5]])*1), "-")</f>
        <v>0.99846724901981132</v>
      </c>
      <c r="L84" s="261" t="s">
        <v>2684</v>
      </c>
    </row>
    <row r="85" spans="1:12" ht="269.25" customHeight="1" x14ac:dyDescent="0.25">
      <c r="A85" s="259" t="s">
        <v>2685</v>
      </c>
      <c r="B85" s="234" t="s">
        <v>2686</v>
      </c>
      <c r="C85" s="260">
        <v>0</v>
      </c>
      <c r="D85" s="260">
        <v>13405478</v>
      </c>
      <c r="E85" s="260">
        <v>13405478</v>
      </c>
      <c r="F85" s="260">
        <v>0</v>
      </c>
      <c r="G85" s="260">
        <v>13404611.25</v>
      </c>
      <c r="H85" s="260">
        <v>13404611.25</v>
      </c>
      <c r="I85" s="260">
        <v>0</v>
      </c>
      <c r="J85" s="256">
        <f t="shared" si="1"/>
        <v>13404611.25</v>
      </c>
      <c r="K85" s="257">
        <f>IFERROR(((Tabla3826[[#This Row],[Columna11]]/Tabla3826[[#This Row],[Columna5]])*1), "-")</f>
        <v>0.99993534359610303</v>
      </c>
      <c r="L85" s="261" t="s">
        <v>2687</v>
      </c>
    </row>
    <row r="86" spans="1:12" ht="270" x14ac:dyDescent="0.25">
      <c r="A86" s="259" t="s">
        <v>2688</v>
      </c>
      <c r="B86" s="234" t="s">
        <v>2689</v>
      </c>
      <c r="C86" s="260">
        <v>0</v>
      </c>
      <c r="D86" s="260">
        <v>4000000</v>
      </c>
      <c r="E86" s="260">
        <v>4000000</v>
      </c>
      <c r="F86" s="260">
        <v>2675857.71</v>
      </c>
      <c r="G86" s="260">
        <v>1316289.49</v>
      </c>
      <c r="H86" s="260">
        <v>3992147.2</v>
      </c>
      <c r="I86" s="260">
        <v>2675857.71</v>
      </c>
      <c r="J86" s="256">
        <f t="shared" si="1"/>
        <v>3992147.2</v>
      </c>
      <c r="K86" s="257">
        <f>IFERROR(((Tabla3826[[#This Row],[Columna11]]/Tabla3826[[#This Row],[Columna5]])*1), "-")</f>
        <v>0.99803680000000006</v>
      </c>
      <c r="L86" s="261" t="s">
        <v>2690</v>
      </c>
    </row>
    <row r="87" spans="1:12" ht="375" x14ac:dyDescent="0.25">
      <c r="A87" s="259" t="s">
        <v>2691</v>
      </c>
      <c r="B87" s="234" t="s">
        <v>2692</v>
      </c>
      <c r="C87" s="260">
        <v>0</v>
      </c>
      <c r="D87" s="260">
        <v>4000000</v>
      </c>
      <c r="E87" s="260">
        <v>4000000</v>
      </c>
      <c r="F87" s="260">
        <v>0</v>
      </c>
      <c r="G87" s="260">
        <v>3991806.98</v>
      </c>
      <c r="H87" s="260">
        <v>3991806.98</v>
      </c>
      <c r="I87" s="260">
        <v>0</v>
      </c>
      <c r="J87" s="256">
        <f t="shared" si="1"/>
        <v>3991806.98</v>
      </c>
      <c r="K87" s="257">
        <f>IFERROR(((Tabla3826[[#This Row],[Columna11]]/Tabla3826[[#This Row],[Columna5]])*1), "-")</f>
        <v>0.99795174499999995</v>
      </c>
      <c r="L87" s="261" t="s">
        <v>2693</v>
      </c>
    </row>
    <row r="88" spans="1:12" ht="330" x14ac:dyDescent="0.25">
      <c r="A88" s="259" t="s">
        <v>2694</v>
      </c>
      <c r="B88" s="234" t="s">
        <v>2695</v>
      </c>
      <c r="C88" s="260">
        <v>0</v>
      </c>
      <c r="D88" s="260">
        <v>10000000</v>
      </c>
      <c r="E88" s="260">
        <v>10000000</v>
      </c>
      <c r="F88" s="260">
        <v>9985857.7799999993</v>
      </c>
      <c r="G88" s="260">
        <v>0.01</v>
      </c>
      <c r="H88" s="260">
        <v>9985857.7899999991</v>
      </c>
      <c r="I88" s="260">
        <v>9985857.7799999993</v>
      </c>
      <c r="J88" s="256">
        <f t="shared" si="1"/>
        <v>9985857.7899999991</v>
      </c>
      <c r="K88" s="257">
        <f>IFERROR(((Tabla3826[[#This Row],[Columna11]]/Tabla3826[[#This Row],[Columna5]])*1), "-")</f>
        <v>0.9985857789999999</v>
      </c>
      <c r="L88" s="261" t="s">
        <v>2696</v>
      </c>
    </row>
    <row r="89" spans="1:12" ht="360" x14ac:dyDescent="0.25">
      <c r="A89" s="259" t="s">
        <v>2697</v>
      </c>
      <c r="B89" s="234" t="s">
        <v>2698</v>
      </c>
      <c r="C89" s="260">
        <v>0</v>
      </c>
      <c r="D89" s="260">
        <v>14000000</v>
      </c>
      <c r="E89" s="260">
        <v>14000000</v>
      </c>
      <c r="F89" s="260">
        <v>6058173.4199999999</v>
      </c>
      <c r="G89" s="260">
        <v>7938829.0800000001</v>
      </c>
      <c r="H89" s="260">
        <v>13997002.5</v>
      </c>
      <c r="I89" s="260">
        <v>6058173.4199999999</v>
      </c>
      <c r="J89" s="256">
        <f t="shared" si="1"/>
        <v>13997002.5</v>
      </c>
      <c r="K89" s="257">
        <f>IFERROR(((Tabla3826[[#This Row],[Columna11]]/Tabla3826[[#This Row],[Columna5]])*1), "-")</f>
        <v>0.99978589285714281</v>
      </c>
      <c r="L89" s="261" t="s">
        <v>2699</v>
      </c>
    </row>
    <row r="90" spans="1:12" ht="285" x14ac:dyDescent="0.25">
      <c r="A90" s="259" t="s">
        <v>2700</v>
      </c>
      <c r="B90" s="234" t="s">
        <v>2701</v>
      </c>
      <c r="C90" s="260">
        <v>0</v>
      </c>
      <c r="D90" s="260">
        <v>9198622</v>
      </c>
      <c r="E90" s="260">
        <v>9198622</v>
      </c>
      <c r="F90" s="260">
        <v>8140905.2199999997</v>
      </c>
      <c r="G90" s="260">
        <v>1054548.6100000001</v>
      </c>
      <c r="H90" s="260">
        <v>9195453.8300000001</v>
      </c>
      <c r="I90" s="260">
        <v>8140905.2199999997</v>
      </c>
      <c r="J90" s="256">
        <f t="shared" si="1"/>
        <v>9195453.8300000001</v>
      </c>
      <c r="K90" s="257">
        <f>IFERROR(((Tabla3826[[#This Row],[Columna11]]/Tabla3826[[#This Row],[Columna5]])*1), "-")</f>
        <v>0.99965558210784178</v>
      </c>
      <c r="L90" s="261" t="s">
        <v>2702</v>
      </c>
    </row>
    <row r="91" spans="1:12" ht="375" x14ac:dyDescent="0.25">
      <c r="A91" s="259" t="s">
        <v>2703</v>
      </c>
      <c r="B91" s="234" t="s">
        <v>2704</v>
      </c>
      <c r="C91" s="260">
        <v>0</v>
      </c>
      <c r="D91" s="260">
        <v>7000000</v>
      </c>
      <c r="E91" s="260">
        <v>7000000</v>
      </c>
      <c r="F91" s="260">
        <v>4730465.62</v>
      </c>
      <c r="G91" s="260">
        <v>2269534.38</v>
      </c>
      <c r="H91" s="260">
        <v>7000000</v>
      </c>
      <c r="I91" s="260">
        <v>4730465.62</v>
      </c>
      <c r="J91" s="256">
        <f t="shared" si="1"/>
        <v>7000000</v>
      </c>
      <c r="K91" s="257">
        <f>IFERROR(((Tabla3826[[#This Row],[Columna11]]/Tabla3826[[#This Row],[Columna5]])*1), "-")</f>
        <v>1</v>
      </c>
      <c r="L91" s="261" t="s">
        <v>2705</v>
      </c>
    </row>
    <row r="92" spans="1:12" ht="270" x14ac:dyDescent="0.25">
      <c r="A92" s="259" t="s">
        <v>2706</v>
      </c>
      <c r="B92" s="234" t="s">
        <v>2707</v>
      </c>
      <c r="C92" s="260">
        <v>0</v>
      </c>
      <c r="D92" s="260">
        <v>7000000</v>
      </c>
      <c r="E92" s="260">
        <v>7000000</v>
      </c>
      <c r="F92" s="260">
        <v>5044399.25</v>
      </c>
      <c r="G92" s="260">
        <v>1905119.81</v>
      </c>
      <c r="H92" s="260">
        <v>6949519.0600000005</v>
      </c>
      <c r="I92" s="260">
        <v>5044399.25</v>
      </c>
      <c r="J92" s="256">
        <f t="shared" si="1"/>
        <v>6949519.0600000005</v>
      </c>
      <c r="K92" s="257">
        <f>IFERROR(((Tabla3826[[#This Row],[Columna11]]/Tabla3826[[#This Row],[Columna5]])*1), "-")</f>
        <v>0.99278843714285725</v>
      </c>
      <c r="L92" s="261" t="s">
        <v>2708</v>
      </c>
    </row>
    <row r="93" spans="1:12" ht="225" x14ac:dyDescent="0.25">
      <c r="A93" s="259" t="s">
        <v>2709</v>
      </c>
      <c r="B93" s="234" t="s">
        <v>2710</v>
      </c>
      <c r="C93" s="260">
        <v>0</v>
      </c>
      <c r="D93" s="260">
        <v>2000000</v>
      </c>
      <c r="E93" s="260">
        <v>2000000</v>
      </c>
      <c r="F93" s="260">
        <v>1812146.17</v>
      </c>
      <c r="G93" s="260">
        <v>185966.28</v>
      </c>
      <c r="H93" s="260">
        <v>1998112.45</v>
      </c>
      <c r="I93" s="260">
        <v>1812146.17</v>
      </c>
      <c r="J93" s="256">
        <f t="shared" si="1"/>
        <v>1998112.45</v>
      </c>
      <c r="K93" s="257">
        <f>IFERROR(((Tabla3826[[#This Row],[Columna11]]/Tabla3826[[#This Row],[Columna5]])*1), "-")</f>
        <v>0.99905622500000002</v>
      </c>
      <c r="L93" s="261" t="s">
        <v>2711</v>
      </c>
    </row>
    <row r="94" spans="1:12" ht="240" x14ac:dyDescent="0.25">
      <c r="A94" s="259" t="s">
        <v>2712</v>
      </c>
      <c r="B94" s="234" t="s">
        <v>2713</v>
      </c>
      <c r="C94" s="260">
        <v>0</v>
      </c>
      <c r="D94" s="260">
        <v>5000000</v>
      </c>
      <c r="E94" s="260">
        <v>5000000</v>
      </c>
      <c r="F94" s="260">
        <v>0</v>
      </c>
      <c r="G94" s="260">
        <v>4957455.3600000003</v>
      </c>
      <c r="H94" s="260">
        <v>4957455.3600000003</v>
      </c>
      <c r="I94" s="260">
        <v>0</v>
      </c>
      <c r="J94" s="256">
        <f t="shared" si="1"/>
        <v>4957455.3600000003</v>
      </c>
      <c r="K94" s="257">
        <f>IFERROR(((Tabla3826[[#This Row],[Columna11]]/Tabla3826[[#This Row],[Columna5]])*1), "-")</f>
        <v>0.99149107200000008</v>
      </c>
      <c r="L94" s="261" t="s">
        <v>2714</v>
      </c>
    </row>
    <row r="95" spans="1:12" ht="300" x14ac:dyDescent="0.25">
      <c r="A95" s="259" t="s">
        <v>2715</v>
      </c>
      <c r="B95" s="234" t="s">
        <v>2695</v>
      </c>
      <c r="C95" s="260">
        <v>0</v>
      </c>
      <c r="D95" s="260">
        <v>16000000</v>
      </c>
      <c r="E95" s="260">
        <v>16000000</v>
      </c>
      <c r="F95" s="260">
        <v>4938098.88</v>
      </c>
      <c r="G95" s="260">
        <v>11029112.960000001</v>
      </c>
      <c r="H95" s="260">
        <v>15967211.84</v>
      </c>
      <c r="I95" s="260">
        <v>4938098.88</v>
      </c>
      <c r="J95" s="256">
        <f t="shared" si="1"/>
        <v>15967211.84</v>
      </c>
      <c r="K95" s="257">
        <f>IFERROR(((Tabla3826[[#This Row],[Columna11]]/Tabla3826[[#This Row],[Columna5]])*1), "-")</f>
        <v>0.99795073999999995</v>
      </c>
      <c r="L95" s="261" t="s">
        <v>2716</v>
      </c>
    </row>
    <row r="96" spans="1:12" ht="240" x14ac:dyDescent="0.25">
      <c r="A96" s="259" t="s">
        <v>2717</v>
      </c>
      <c r="B96" s="234" t="s">
        <v>2718</v>
      </c>
      <c r="C96" s="260">
        <v>0</v>
      </c>
      <c r="D96" s="260">
        <v>9598095.9700000007</v>
      </c>
      <c r="E96" s="260">
        <v>9598095.9700000007</v>
      </c>
      <c r="F96" s="260">
        <v>6121690.0300000003</v>
      </c>
      <c r="G96" s="260">
        <v>3472927.92</v>
      </c>
      <c r="H96" s="260">
        <v>9594617.9499999993</v>
      </c>
      <c r="I96" s="260">
        <v>6121690.0300000003</v>
      </c>
      <c r="J96" s="256">
        <f t="shared" si="1"/>
        <v>9594617.9499999993</v>
      </c>
      <c r="K96" s="257">
        <f>IFERROR(((Tabla3826[[#This Row],[Columna11]]/Tabla3826[[#This Row],[Columna5]])*1), "-")</f>
        <v>0.99963763437968611</v>
      </c>
      <c r="L96" s="261" t="s">
        <v>2719</v>
      </c>
    </row>
    <row r="97" spans="1:13" ht="405" x14ac:dyDescent="0.25">
      <c r="A97" s="259" t="s">
        <v>2720</v>
      </c>
      <c r="B97" s="234" t="s">
        <v>2721</v>
      </c>
      <c r="C97" s="260">
        <v>0</v>
      </c>
      <c r="D97" s="260">
        <v>15000000</v>
      </c>
      <c r="E97" s="260">
        <v>15000000</v>
      </c>
      <c r="F97" s="260">
        <v>3086227.28</v>
      </c>
      <c r="G97" s="260">
        <v>11865336.560000001</v>
      </c>
      <c r="H97" s="260">
        <v>14951563.84</v>
      </c>
      <c r="I97" s="260">
        <v>3086227.28</v>
      </c>
      <c r="J97" s="256">
        <f t="shared" si="1"/>
        <v>14951563.84</v>
      </c>
      <c r="K97" s="257">
        <f>IFERROR(((Tabla3826[[#This Row],[Columna11]]/Tabla3826[[#This Row],[Columna5]])*1), "-")</f>
        <v>0.99677092266666667</v>
      </c>
      <c r="L97" s="261" t="s">
        <v>2722</v>
      </c>
    </row>
    <row r="98" spans="1:13" ht="120" x14ac:dyDescent="0.25">
      <c r="A98" s="259" t="s">
        <v>2723</v>
      </c>
      <c r="B98" s="234" t="s">
        <v>2724</v>
      </c>
      <c r="C98" s="260">
        <v>0</v>
      </c>
      <c r="D98" s="260">
        <v>4227105</v>
      </c>
      <c r="E98" s="260">
        <v>4227105</v>
      </c>
      <c r="F98" s="260">
        <v>0</v>
      </c>
      <c r="G98" s="260">
        <v>4194452.63</v>
      </c>
      <c r="H98" s="260">
        <v>4194452.63</v>
      </c>
      <c r="I98" s="260">
        <v>0</v>
      </c>
      <c r="J98" s="256">
        <f t="shared" si="1"/>
        <v>4194452.63</v>
      </c>
      <c r="K98" s="257">
        <f>IFERROR(((Tabla3826[[#This Row],[Columna11]]/Tabla3826[[#This Row],[Columna5]])*1), "-")</f>
        <v>0.99227547695171991</v>
      </c>
      <c r="L98" s="261" t="s">
        <v>2725</v>
      </c>
    </row>
    <row r="99" spans="1:13" ht="195" x14ac:dyDescent="0.25">
      <c r="A99" s="259" t="s">
        <v>2726</v>
      </c>
      <c r="B99" s="234" t="s">
        <v>2727</v>
      </c>
      <c r="C99" s="260">
        <v>0</v>
      </c>
      <c r="D99" s="260">
        <v>9963823</v>
      </c>
      <c r="E99" s="260">
        <v>9963823</v>
      </c>
      <c r="F99" s="260">
        <v>3691929.52</v>
      </c>
      <c r="G99" s="260">
        <v>6271812.4800000004</v>
      </c>
      <c r="H99" s="260">
        <v>9963742</v>
      </c>
      <c r="I99" s="260">
        <v>3691929.52</v>
      </c>
      <c r="J99" s="256">
        <f t="shared" si="1"/>
        <v>9963742</v>
      </c>
      <c r="K99" s="257">
        <f>IFERROR(((Tabla3826[[#This Row],[Columna11]]/Tabla3826[[#This Row],[Columna5]])*1), "-")</f>
        <v>0.99999187059023431</v>
      </c>
      <c r="L99" s="261" t="s">
        <v>2728</v>
      </c>
    </row>
    <row r="100" spans="1:13" ht="225" x14ac:dyDescent="0.25">
      <c r="A100" s="259" t="s">
        <v>2729</v>
      </c>
      <c r="B100" s="234" t="s">
        <v>2730</v>
      </c>
      <c r="C100" s="260">
        <v>0</v>
      </c>
      <c r="D100" s="260">
        <v>4908320</v>
      </c>
      <c r="E100" s="260">
        <v>4908320</v>
      </c>
      <c r="F100" s="260">
        <v>0</v>
      </c>
      <c r="G100" s="260">
        <v>4908319.99</v>
      </c>
      <c r="H100" s="260">
        <v>4908319.99</v>
      </c>
      <c r="I100" s="260">
        <v>0</v>
      </c>
      <c r="J100" s="256">
        <f t="shared" si="1"/>
        <v>4908319.99</v>
      </c>
      <c r="K100" s="257">
        <f>IFERROR(((Tabla3826[[#This Row],[Columna11]]/Tabla3826[[#This Row],[Columna5]])*1), "-")</f>
        <v>0.99999999796264305</v>
      </c>
      <c r="L100" s="261" t="s">
        <v>2731</v>
      </c>
    </row>
    <row r="101" spans="1:13" ht="375" x14ac:dyDescent="0.25">
      <c r="A101" s="259" t="s">
        <v>2732</v>
      </c>
      <c r="B101" s="234" t="s">
        <v>2733</v>
      </c>
      <c r="C101" s="260">
        <v>0</v>
      </c>
      <c r="D101" s="260">
        <v>5243257</v>
      </c>
      <c r="E101" s="260">
        <v>5243257</v>
      </c>
      <c r="F101" s="260">
        <v>0</v>
      </c>
      <c r="G101" s="260">
        <v>5237604.75</v>
      </c>
      <c r="H101" s="260">
        <v>5237604.75</v>
      </c>
      <c r="I101" s="260">
        <v>0</v>
      </c>
      <c r="J101" s="256">
        <f t="shared" si="1"/>
        <v>5237604.75</v>
      </c>
      <c r="K101" s="257">
        <f>IFERROR(((Tabla3826[[#This Row],[Columna11]]/Tabla3826[[#This Row],[Columna5]])*1), "-")</f>
        <v>0.99892199638507129</v>
      </c>
      <c r="L101" s="261" t="s">
        <v>2734</v>
      </c>
    </row>
    <row r="102" spans="1:13" ht="195" x14ac:dyDescent="0.25">
      <c r="A102" s="259" t="s">
        <v>2735</v>
      </c>
      <c r="B102" s="234" t="s">
        <v>2736</v>
      </c>
      <c r="C102" s="260">
        <v>0</v>
      </c>
      <c r="D102" s="260">
        <v>4520025</v>
      </c>
      <c r="E102" s="260">
        <v>4520025</v>
      </c>
      <c r="F102" s="260">
        <v>0</v>
      </c>
      <c r="G102" s="260">
        <v>4503385.5</v>
      </c>
      <c r="H102" s="260">
        <v>4503385.5</v>
      </c>
      <c r="I102" s="260">
        <v>0</v>
      </c>
      <c r="J102" s="256">
        <f t="shared" si="1"/>
        <v>4503385.5</v>
      </c>
      <c r="K102" s="257">
        <f>IFERROR(((Tabla3826[[#This Row],[Columna11]]/Tabla3826[[#This Row],[Columna5]])*1), "-")</f>
        <v>0.99631871505135483</v>
      </c>
      <c r="L102" s="261" t="s">
        <v>2737</v>
      </c>
    </row>
    <row r="103" spans="1:13" ht="330" x14ac:dyDescent="0.25">
      <c r="A103" s="259" t="s">
        <v>2738</v>
      </c>
      <c r="B103" s="234" t="s">
        <v>2739</v>
      </c>
      <c r="C103" s="260">
        <v>0</v>
      </c>
      <c r="D103" s="260">
        <v>4133555</v>
      </c>
      <c r="E103" s="260">
        <v>4133555</v>
      </c>
      <c r="F103" s="260">
        <v>413218</v>
      </c>
      <c r="G103" s="260">
        <v>3718961.97</v>
      </c>
      <c r="H103" s="260">
        <v>4132179.97</v>
      </c>
      <c r="I103" s="260">
        <v>413218</v>
      </c>
      <c r="J103" s="256">
        <f t="shared" si="1"/>
        <v>4132179.97</v>
      </c>
      <c r="K103" s="257">
        <f>IFERROR(((Tabla3826[[#This Row],[Columna11]]/Tabla3826[[#This Row],[Columna5]])*1), "-")</f>
        <v>0.99966734929134848</v>
      </c>
      <c r="L103" s="261" t="s">
        <v>2740</v>
      </c>
    </row>
    <row r="104" spans="1:13" ht="225" x14ac:dyDescent="0.25">
      <c r="A104" s="259" t="s">
        <v>2741</v>
      </c>
      <c r="B104" s="234" t="s">
        <v>2742</v>
      </c>
      <c r="C104" s="260">
        <v>0</v>
      </c>
      <c r="D104" s="260">
        <v>5042103</v>
      </c>
      <c r="E104" s="260">
        <v>5042103</v>
      </c>
      <c r="F104" s="260">
        <v>1234709.3799999999</v>
      </c>
      <c r="G104" s="260">
        <v>3800829.76</v>
      </c>
      <c r="H104" s="260">
        <v>5035539.1399999997</v>
      </c>
      <c r="I104" s="260">
        <v>1234709.3799999999</v>
      </c>
      <c r="J104" s="256">
        <f t="shared" si="1"/>
        <v>5035539.1399999997</v>
      </c>
      <c r="K104" s="257">
        <f>IFERROR(((Tabla3826[[#This Row],[Columna11]]/Tabla3826[[#This Row],[Columna5]])*1), "-")</f>
        <v>0.99869819002110816</v>
      </c>
      <c r="L104" s="261" t="s">
        <v>2743</v>
      </c>
    </row>
    <row r="105" spans="1:13" ht="225" x14ac:dyDescent="0.25">
      <c r="A105" s="259" t="s">
        <v>2744</v>
      </c>
      <c r="B105" s="234" t="s">
        <v>2745</v>
      </c>
      <c r="C105" s="260">
        <v>0</v>
      </c>
      <c r="D105" s="260">
        <v>8780018</v>
      </c>
      <c r="E105" s="260">
        <v>8780018</v>
      </c>
      <c r="F105" s="260">
        <v>2038642.14</v>
      </c>
      <c r="G105" s="260">
        <v>6705372.5499999998</v>
      </c>
      <c r="H105" s="260">
        <v>8744014.6899999995</v>
      </c>
      <c r="I105" s="260">
        <v>2038642.14</v>
      </c>
      <c r="J105" s="256">
        <f t="shared" si="1"/>
        <v>8744014.6899999995</v>
      </c>
      <c r="K105" s="257">
        <f>IFERROR(((Tabla3826[[#This Row],[Columna11]]/Tabla3826[[#This Row],[Columna5]])*1), "-")</f>
        <v>0.99589940362309048</v>
      </c>
      <c r="L105" s="261" t="s">
        <v>2746</v>
      </c>
    </row>
    <row r="106" spans="1:13" ht="195" x14ac:dyDescent="0.25">
      <c r="A106" s="259" t="s">
        <v>2747</v>
      </c>
      <c r="B106" s="234" t="s">
        <v>2748</v>
      </c>
      <c r="C106" s="260">
        <v>0</v>
      </c>
      <c r="D106" s="260">
        <v>6639578</v>
      </c>
      <c r="E106" s="260">
        <v>6639578</v>
      </c>
      <c r="F106" s="260">
        <v>0</v>
      </c>
      <c r="G106" s="260">
        <v>6637990.21</v>
      </c>
      <c r="H106" s="260">
        <v>6637990.21</v>
      </c>
      <c r="I106" s="260">
        <v>0</v>
      </c>
      <c r="J106" s="256">
        <f t="shared" si="1"/>
        <v>6637990.21</v>
      </c>
      <c r="K106" s="257">
        <f>IFERROR(((Tabla3826[[#This Row],[Columna11]]/Tabla3826[[#This Row],[Columna5]])*1), "-")</f>
        <v>0.99976085980163198</v>
      </c>
      <c r="L106" s="261" t="s">
        <v>2749</v>
      </c>
    </row>
    <row r="107" spans="1:13" ht="110.25" x14ac:dyDescent="0.25">
      <c r="A107" s="233" t="s">
        <v>2750</v>
      </c>
      <c r="B107" s="234" t="s">
        <v>2751</v>
      </c>
      <c r="C107" s="260">
        <v>0</v>
      </c>
      <c r="D107" s="260">
        <v>8049882</v>
      </c>
      <c r="E107" s="260">
        <v>8049882</v>
      </c>
      <c r="F107" s="260">
        <v>0</v>
      </c>
      <c r="G107" s="260">
        <v>8049881.4000000004</v>
      </c>
      <c r="H107" s="260">
        <v>8049881.4000000004</v>
      </c>
      <c r="I107" s="260">
        <v>0</v>
      </c>
      <c r="J107" s="256">
        <f t="shared" si="1"/>
        <v>8049881.4000000004</v>
      </c>
      <c r="K107" s="257">
        <f>IFERROR(((Tabla3826[[#This Row],[Columna11]]/Tabla3826[[#This Row],[Columna5]])*1), "-")</f>
        <v>0.99999992546474603</v>
      </c>
      <c r="L107" s="261" t="s">
        <v>2752</v>
      </c>
    </row>
    <row r="108" spans="1:13" ht="225" x14ac:dyDescent="0.25">
      <c r="A108" s="263" t="s">
        <v>2753</v>
      </c>
      <c r="B108" s="234" t="s">
        <v>2754</v>
      </c>
      <c r="C108" s="260">
        <v>0</v>
      </c>
      <c r="D108" s="260">
        <v>6520706</v>
      </c>
      <c r="E108" s="260">
        <v>6520706</v>
      </c>
      <c r="F108" s="260">
        <v>1148448.95</v>
      </c>
      <c r="G108" s="260">
        <v>5360809.68</v>
      </c>
      <c r="H108" s="260">
        <v>6509258.6299999999</v>
      </c>
      <c r="I108" s="260">
        <v>1148448.95</v>
      </c>
      <c r="J108" s="256">
        <f t="shared" si="1"/>
        <v>6509258.6299999999</v>
      </c>
      <c r="K108" s="257">
        <f>IFERROR(((Tabla3826[[#This Row],[Columna11]]/Tabla3826[[#This Row],[Columna5]])*1), "-")</f>
        <v>0.99824445849881893</v>
      </c>
      <c r="L108" s="261" t="s">
        <v>2755</v>
      </c>
    </row>
    <row r="109" spans="1:13" s="63" customFormat="1" ht="405" x14ac:dyDescent="0.25">
      <c r="A109" s="264" t="s">
        <v>2756</v>
      </c>
      <c r="B109" s="265" t="s">
        <v>2757</v>
      </c>
      <c r="C109" s="266">
        <v>0</v>
      </c>
      <c r="D109" s="266">
        <v>8703919</v>
      </c>
      <c r="E109" s="266">
        <v>8703919</v>
      </c>
      <c r="F109" s="266">
        <v>0</v>
      </c>
      <c r="G109" s="266">
        <v>8702350.8599999994</v>
      </c>
      <c r="H109" s="266">
        <v>8702350.8599999994</v>
      </c>
      <c r="I109" s="266">
        <v>0</v>
      </c>
      <c r="J109" s="256">
        <f t="shared" si="1"/>
        <v>8702350.8599999994</v>
      </c>
      <c r="K109" s="257">
        <f>IFERROR(((Tabla3826[[#This Row],[Columna11]]/Tabla3826[[#This Row],[Columna5]])*1), "-")</f>
        <v>0.99981983517999184</v>
      </c>
      <c r="L109" s="267" t="s">
        <v>2758</v>
      </c>
    </row>
    <row r="110" spans="1:13" x14ac:dyDescent="0.25">
      <c r="C110" s="4"/>
    </row>
    <row r="111" spans="1:13" x14ac:dyDescent="0.25">
      <c r="A111" s="64"/>
      <c r="B111" s="64"/>
      <c r="C111" s="4"/>
      <c r="D111" s="65"/>
      <c r="E111" s="65"/>
      <c r="F111" s="65"/>
      <c r="G111" s="65"/>
      <c r="H111" s="65"/>
      <c r="I111" s="65"/>
      <c r="J111" s="65"/>
      <c r="K111" s="65"/>
      <c r="L111" s="64"/>
    </row>
    <row r="112" spans="1:13" x14ac:dyDescent="0.25">
      <c r="A112" s="64"/>
      <c r="B112" s="64"/>
      <c r="C112" s="4"/>
      <c r="D112" s="65"/>
      <c r="E112" s="65"/>
      <c r="F112" s="65"/>
      <c r="G112" s="65"/>
      <c r="H112" s="65"/>
      <c r="I112" s="65"/>
      <c r="J112" s="65"/>
      <c r="K112" s="65"/>
      <c r="L112" s="64"/>
      <c r="M112" s="64"/>
    </row>
    <row r="113" spans="1:13" x14ac:dyDescent="0.25">
      <c r="A113" s="64"/>
      <c r="B113" s="64"/>
      <c r="C113" s="4"/>
      <c r="D113" s="65"/>
      <c r="E113" s="65"/>
      <c r="F113" s="65"/>
      <c r="G113" s="65"/>
      <c r="H113" s="65"/>
      <c r="I113" s="65"/>
      <c r="J113" s="65"/>
      <c r="K113" s="65"/>
      <c r="L113" s="64"/>
      <c r="M113" s="64"/>
    </row>
    <row r="114" spans="1:13" x14ac:dyDescent="0.25">
      <c r="A114" s="64"/>
      <c r="B114" s="64"/>
      <c r="C114" s="4"/>
      <c r="D114" s="65"/>
      <c r="E114" s="65"/>
      <c r="F114" s="65"/>
      <c r="G114" s="65"/>
      <c r="H114" s="65"/>
      <c r="I114" s="65"/>
      <c r="J114" s="65"/>
      <c r="K114" s="65"/>
      <c r="L114" s="64"/>
      <c r="M114" s="64"/>
    </row>
    <row r="115" spans="1:13" x14ac:dyDescent="0.25">
      <c r="A115" s="64"/>
      <c r="B115" s="64"/>
      <c r="C115" s="4"/>
      <c r="D115" s="65"/>
      <c r="E115" s="65"/>
      <c r="F115" s="65"/>
      <c r="G115" s="65"/>
      <c r="H115" s="65"/>
      <c r="I115" s="65"/>
      <c r="J115" s="65"/>
      <c r="K115" s="65"/>
      <c r="L115" s="64"/>
      <c r="M115" s="64"/>
    </row>
    <row r="116" spans="1:13" x14ac:dyDescent="0.25">
      <c r="A116" s="64"/>
      <c r="B116" s="64"/>
      <c r="C116" s="4"/>
      <c r="D116" s="65"/>
      <c r="E116" s="65"/>
      <c r="F116" s="65"/>
      <c r="G116" s="65"/>
      <c r="H116" s="65"/>
      <c r="I116" s="65"/>
      <c r="J116" s="65"/>
      <c r="K116" s="65"/>
      <c r="L116" s="64"/>
      <c r="M116" s="64"/>
    </row>
    <row r="117" spans="1:13" x14ac:dyDescent="0.25">
      <c r="A117" s="64"/>
      <c r="B117" s="64"/>
      <c r="C117" s="4"/>
      <c r="D117" s="65"/>
      <c r="E117" s="65"/>
      <c r="F117" s="65"/>
      <c r="G117" s="65"/>
      <c r="H117" s="65"/>
      <c r="I117" s="65"/>
      <c r="J117" s="65"/>
      <c r="K117" s="65"/>
      <c r="L117" s="64"/>
      <c r="M117" s="64"/>
    </row>
    <row r="118" spans="1:13" x14ac:dyDescent="0.25">
      <c r="A118" s="64"/>
      <c r="B118" s="64"/>
      <c r="C118" s="4"/>
      <c r="D118" s="65"/>
      <c r="E118" s="65"/>
      <c r="F118" s="65"/>
      <c r="G118" s="65"/>
      <c r="H118" s="65"/>
      <c r="I118" s="65"/>
      <c r="J118" s="65"/>
      <c r="K118" s="65"/>
      <c r="L118" s="64"/>
      <c r="M118" s="64"/>
    </row>
    <row r="119" spans="1:13" x14ac:dyDescent="0.25">
      <c r="A119" s="64"/>
      <c r="B119" s="64"/>
      <c r="C119" s="4"/>
      <c r="D119" s="65"/>
      <c r="E119" s="65"/>
      <c r="F119" s="65"/>
      <c r="G119" s="65"/>
      <c r="H119" s="65"/>
      <c r="I119" s="65"/>
      <c r="J119" s="65"/>
      <c r="K119" s="65"/>
      <c r="L119" s="64"/>
      <c r="M119" s="64"/>
    </row>
    <row r="120" spans="1:13" x14ac:dyDescent="0.25">
      <c r="C120"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09">
      <formula1>0</formula1>
    </dataValidation>
    <dataValidation operator="greaterThanOrEqual" allowBlank="1" showInputMessage="1" showErrorMessage="1" error="Deberá ingresar el formato de NÚMERO correcto." sqref="K8 J9:K109"/>
  </dataValidations>
  <printOptions horizontalCentered="1"/>
  <pageMargins left="0.11811023622047245" right="0.11811023622047245" top="1.1023622047244095" bottom="0.51181102362204722" header="0.31496062992125984" footer="0.31496062992125984"/>
  <pageSetup scale="48"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pageSetUpPr fitToPage="1"/>
  </sheetPr>
  <dimension ref="A1:N49"/>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1004"/>
      <c r="F3" s="1004"/>
      <c r="G3" s="1004"/>
      <c r="H3" s="1004"/>
      <c r="I3" s="35"/>
      <c r="J3" s="35"/>
      <c r="K3" s="35"/>
      <c r="L3" s="35"/>
    </row>
    <row r="4" spans="1:12" s="12" customFormat="1" ht="18.75" x14ac:dyDescent="0.2">
      <c r="A4" s="36" t="s">
        <v>1</v>
      </c>
      <c r="B4" s="1054" t="s">
        <v>2759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f>IF(SUBTOTAL(9, '02CD13_TLH'!$C$9:$C$38)=0, "", SUBTOTAL(9, '02CD13_TLH'!$C$9:$C$38))</f>
        <v>200910847</v>
      </c>
      <c r="D8" s="736">
        <f>IF(SUBTOTAL(9, '02CD13_TLH'!$D$9:$D$38)=0, "", SUBTOTAL(9, '02CD13_TLH'!$D$9:$D$38))</f>
        <v>334235695.56</v>
      </c>
      <c r="E8" s="736">
        <f>IF(SUBTOTAL(9, '02CD13_TLH'!$E$9:$E$38)=0, "", SUBTOTAL(9, '02CD13_TLH'!$E$9:$E$38))</f>
        <v>334235695.56</v>
      </c>
      <c r="F8" s="736">
        <f>IF(SUBTOTAL(9, '02CD13_TLH'!$F$9:$F$38)=0, "", SUBTOTAL(9, '02CD13_TLH'!$F$9:$F$38))</f>
        <v>296539662.85000002</v>
      </c>
      <c r="G8" s="736">
        <f>IF(SUBTOTAL(9, '02CD13_TLH'!$G$9:$G$38)=0, "", SUBTOTAL(9, '02CD13_TLH'!$G$9:$G$38))</f>
        <v>37533129.160000011</v>
      </c>
      <c r="H8" s="736">
        <f>IF(SUBTOTAL(9, '02CD13_TLH'!$H$9:$H$38)=0, "", SUBTOTAL(9, '02CD13_TLH'!$H$9:$H$38))</f>
        <v>334072792.00999999</v>
      </c>
      <c r="I8" s="736">
        <f>IF(SUBTOTAL(9, '02CD13_TLH'!$I$9:$I$38)=0, "", SUBTOTAL(9, '02CD13_TLH'!$I$9:$I$38))</f>
        <v>296539662.85000002</v>
      </c>
      <c r="J8" s="736">
        <f>IF(SUBTOTAL(9, '02CD13_TLH'!$J$9:$J$38)=0, "", SUBTOTAL(9, '02CD13_TLH'!$J$9:$J$38))</f>
        <v>334072792.00999999</v>
      </c>
      <c r="K8" s="845" t="str">
        <f>IFERROR(((Tabla3927[[#This Row],[Columna11]]/Tabla3927[[#This Row],[Columna5]])*100), "-")</f>
        <v>-</v>
      </c>
      <c r="L8" s="106"/>
    </row>
    <row r="9" spans="1:12" ht="409.5" x14ac:dyDescent="0.25">
      <c r="A9" s="866" t="s">
        <v>2760</v>
      </c>
      <c r="B9" s="867" t="s">
        <v>2761</v>
      </c>
      <c r="C9" s="868">
        <v>3500000</v>
      </c>
      <c r="D9" s="868">
        <v>2230569.1</v>
      </c>
      <c r="E9" s="868">
        <v>2230569.1</v>
      </c>
      <c r="F9" s="869">
        <v>2228552.3200000003</v>
      </c>
      <c r="G9" s="869">
        <v>0.02</v>
      </c>
      <c r="H9" s="750">
        <f>+Tabla3927[[#This Row],[Columna10]]+Tabla3927[[#This Row],[Columna8]]</f>
        <v>2228552.3400000003</v>
      </c>
      <c r="I9" s="750">
        <f>+Tabla3927[[#This Row],[Columna7]]</f>
        <v>2228552.3200000003</v>
      </c>
      <c r="J9" s="751">
        <f t="shared" ref="J9:J13" si="0">SUM(F9:G9)</f>
        <v>2228552.3400000003</v>
      </c>
      <c r="K9" s="848">
        <f>IFERROR(((Tabla3927[[#This Row],[Columna11]]/Tabla3927[[#This Row],[Columna5]])*100), "-")</f>
        <v>99.909585405805188</v>
      </c>
      <c r="L9" s="870" t="s">
        <v>2762</v>
      </c>
    </row>
    <row r="10" spans="1:12" ht="409.5" x14ac:dyDescent="0.25">
      <c r="A10" s="871" t="s">
        <v>2763</v>
      </c>
      <c r="B10" s="872" t="s">
        <v>2764</v>
      </c>
      <c r="C10" s="664">
        <v>0</v>
      </c>
      <c r="D10" s="664">
        <v>14343150</v>
      </c>
      <c r="E10" s="664">
        <v>14343150</v>
      </c>
      <c r="F10" s="873">
        <v>14343149.99</v>
      </c>
      <c r="G10" s="873">
        <v>0.01</v>
      </c>
      <c r="H10" s="697">
        <f>+Tabla3927[[#This Row],[Columna10]]+Tabla3927[[#This Row],[Columna8]]</f>
        <v>14343150</v>
      </c>
      <c r="I10" s="697">
        <f>+Tabla3927[[#This Row],[Columna7]]</f>
        <v>14343149.99</v>
      </c>
      <c r="J10" s="698">
        <f t="shared" si="0"/>
        <v>14343150</v>
      </c>
      <c r="K10" s="853">
        <f>IFERROR(((Tabla3927[[#This Row],[Columna11]]/Tabla3927[[#This Row],[Columna5]])*100), "-")</f>
        <v>100</v>
      </c>
      <c r="L10" s="874" t="s">
        <v>2765</v>
      </c>
    </row>
    <row r="11" spans="1:12" ht="409.5" x14ac:dyDescent="0.25">
      <c r="A11" s="871" t="s">
        <v>2766</v>
      </c>
      <c r="B11" s="875" t="s">
        <v>2767</v>
      </c>
      <c r="C11" s="664">
        <v>0</v>
      </c>
      <c r="D11" s="664">
        <v>1700000</v>
      </c>
      <c r="E11" s="664">
        <v>1700000</v>
      </c>
      <c r="F11" s="873">
        <v>1700000</v>
      </c>
      <c r="G11" s="873">
        <v>0</v>
      </c>
      <c r="H11" s="697">
        <f>+Tabla3927[[#This Row],[Columna10]]+Tabla3927[[#This Row],[Columna8]]</f>
        <v>1700000</v>
      </c>
      <c r="I11" s="697">
        <f>+Tabla3927[[#This Row],[Columna7]]</f>
        <v>1700000</v>
      </c>
      <c r="J11" s="698">
        <f>SUM(F11:G11)</f>
        <v>1700000</v>
      </c>
      <c r="K11" s="853">
        <f>IFERROR(((Tabla3927[[#This Row],[Columna11]]/Tabla3927[[#This Row],[Columna5]])*100), "-")</f>
        <v>100</v>
      </c>
      <c r="L11" s="874" t="s">
        <v>2768</v>
      </c>
    </row>
    <row r="12" spans="1:12" ht="409.5" x14ac:dyDescent="0.25">
      <c r="A12" s="871" t="s">
        <v>2769</v>
      </c>
      <c r="B12" s="872" t="s">
        <v>2770</v>
      </c>
      <c r="C12" s="664">
        <v>0</v>
      </c>
      <c r="D12" s="664">
        <v>7677055.3399999999</v>
      </c>
      <c r="E12" s="664">
        <v>7677055.3399999999</v>
      </c>
      <c r="F12" s="664">
        <v>7677055.3300000001</v>
      </c>
      <c r="G12" s="873">
        <v>0</v>
      </c>
      <c r="H12" s="697">
        <f>+Tabla3927[[#This Row],[Columna10]]+Tabla3927[[#This Row],[Columna8]]</f>
        <v>7677055.3300000001</v>
      </c>
      <c r="I12" s="697">
        <f>+Tabla3927[[#This Row],[Columna7]]</f>
        <v>7677055.3300000001</v>
      </c>
      <c r="J12" s="698">
        <f t="shared" si="0"/>
        <v>7677055.3300000001</v>
      </c>
      <c r="K12" s="853">
        <f>IFERROR(((Tabla3927[[#This Row],[Columna11]]/Tabla3927[[#This Row],[Columna5]])*100), "-")</f>
        <v>99.999999869741728</v>
      </c>
      <c r="L12" s="874" t="s">
        <v>2771</v>
      </c>
    </row>
    <row r="13" spans="1:12" ht="409.5" x14ac:dyDescent="0.25">
      <c r="A13" s="871" t="s">
        <v>2772</v>
      </c>
      <c r="B13" s="872" t="s">
        <v>2773</v>
      </c>
      <c r="C13" s="873">
        <v>0</v>
      </c>
      <c r="D13" s="873">
        <v>1349194.48</v>
      </c>
      <c r="E13" s="873">
        <v>1349194.48</v>
      </c>
      <c r="F13" s="873">
        <v>1349194.33</v>
      </c>
      <c r="G13" s="873">
        <v>0</v>
      </c>
      <c r="H13" s="697">
        <f>+Tabla3927[[#This Row],[Columna10]]+Tabla3927[[#This Row],[Columna8]]</f>
        <v>1349194.33</v>
      </c>
      <c r="I13" s="697">
        <f>+Tabla3927[[#This Row],[Columna7]]</f>
        <v>1349194.33</v>
      </c>
      <c r="J13" s="698">
        <f t="shared" si="0"/>
        <v>1349194.33</v>
      </c>
      <c r="K13" s="853">
        <f>IFERROR(((Tabla3927[[#This Row],[Columna11]]/Tabla3927[[#This Row],[Columna5]])*100), "-")</f>
        <v>99.999988882255138</v>
      </c>
      <c r="L13" s="874" t="s">
        <v>2774</v>
      </c>
    </row>
    <row r="14" spans="1:12" ht="409.5" x14ac:dyDescent="0.25">
      <c r="A14" s="871" t="s">
        <v>2775</v>
      </c>
      <c r="B14" s="872" t="s">
        <v>2253</v>
      </c>
      <c r="C14" s="873">
        <v>0</v>
      </c>
      <c r="D14" s="873">
        <v>738937.86</v>
      </c>
      <c r="E14" s="873">
        <v>738937.86</v>
      </c>
      <c r="F14" s="873">
        <v>738937.82</v>
      </c>
      <c r="G14" s="873">
        <v>0</v>
      </c>
      <c r="H14" s="697">
        <f>+Tabla3927[[#This Row],[Columna10]]+Tabla3927[[#This Row],[Columna8]]</f>
        <v>738937.82</v>
      </c>
      <c r="I14" s="697">
        <f>+Tabla3927[[#This Row],[Columna7]]</f>
        <v>738937.82</v>
      </c>
      <c r="J14" s="698">
        <f>SUM(F14:G14)</f>
        <v>738937.82</v>
      </c>
      <c r="K14" s="853">
        <f>IFERROR(((Tabla3927[[#This Row],[Columna11]]/Tabla3927[[#This Row],[Columna5]])*100), "-")</f>
        <v>99.999994586824926</v>
      </c>
      <c r="L14" s="874" t="s">
        <v>2776</v>
      </c>
    </row>
    <row r="15" spans="1:12" ht="409.5" x14ac:dyDescent="0.25">
      <c r="A15" s="871" t="s">
        <v>2777</v>
      </c>
      <c r="B15" s="872" t="s">
        <v>2778</v>
      </c>
      <c r="C15" s="873">
        <v>0</v>
      </c>
      <c r="D15" s="873">
        <v>3007600.02</v>
      </c>
      <c r="E15" s="873">
        <v>3007600.02</v>
      </c>
      <c r="F15" s="873">
        <v>3007600.02</v>
      </c>
      <c r="G15" s="873">
        <v>0</v>
      </c>
      <c r="H15" s="697">
        <f>+Tabla3927[[#This Row],[Columna10]]+Tabla3927[[#This Row],[Columna8]]</f>
        <v>3007600.02</v>
      </c>
      <c r="I15" s="697">
        <f>+Tabla3927[[#This Row],[Columna7]]</f>
        <v>3007600.02</v>
      </c>
      <c r="J15" s="698">
        <f t="shared" ref="J15:J38" si="1">SUM(F15:G15)</f>
        <v>3007600.02</v>
      </c>
      <c r="K15" s="853">
        <f>IFERROR(((Tabla3927[[#This Row],[Columna11]]/Tabla3927[[#This Row],[Columna5]])*100), "-")</f>
        <v>100</v>
      </c>
      <c r="L15" s="874" t="s">
        <v>2779</v>
      </c>
    </row>
    <row r="16" spans="1:12" ht="267.75" x14ac:dyDescent="0.25">
      <c r="A16" s="871" t="s">
        <v>2780</v>
      </c>
      <c r="B16" s="872" t="s">
        <v>2781</v>
      </c>
      <c r="C16" s="873">
        <v>0</v>
      </c>
      <c r="D16" s="873">
        <v>994720.88</v>
      </c>
      <c r="E16" s="873">
        <v>994720.88</v>
      </c>
      <c r="F16" s="873">
        <v>994720.88</v>
      </c>
      <c r="G16" s="873">
        <v>0</v>
      </c>
      <c r="H16" s="697">
        <f>+Tabla3927[[#This Row],[Columna10]]+Tabla3927[[#This Row],[Columna8]]</f>
        <v>994720.88</v>
      </c>
      <c r="I16" s="697">
        <f>+Tabla3927[[#This Row],[Columna7]]</f>
        <v>994720.88</v>
      </c>
      <c r="J16" s="698">
        <f t="shared" si="1"/>
        <v>994720.88</v>
      </c>
      <c r="K16" s="853">
        <f>IFERROR(((Tabla3927[[#This Row],[Columna11]]/Tabla3927[[#This Row],[Columna5]])*100), "-")</f>
        <v>100</v>
      </c>
      <c r="L16" s="874" t="s">
        <v>2782</v>
      </c>
    </row>
    <row r="17" spans="1:12" ht="409.5" x14ac:dyDescent="0.25">
      <c r="A17" s="871" t="s">
        <v>2783</v>
      </c>
      <c r="B17" s="872" t="s">
        <v>2784</v>
      </c>
      <c r="C17" s="873">
        <v>0</v>
      </c>
      <c r="D17" s="873">
        <v>2405609.86</v>
      </c>
      <c r="E17" s="873">
        <v>2405609.86</v>
      </c>
      <c r="F17" s="873">
        <v>2405609.85</v>
      </c>
      <c r="G17" s="664">
        <v>0</v>
      </c>
      <c r="H17" s="697">
        <f>+Tabla3927[[#This Row],[Columna10]]+Tabla3927[[#This Row],[Columna8]]</f>
        <v>2405609.85</v>
      </c>
      <c r="I17" s="697">
        <f>+Tabla3927[[#This Row],[Columna7]]</f>
        <v>2405609.85</v>
      </c>
      <c r="J17" s="698">
        <f t="shared" si="1"/>
        <v>2405609.85</v>
      </c>
      <c r="K17" s="853">
        <f>IFERROR(((Tabla3927[[#This Row],[Columna11]]/Tabla3927[[#This Row],[Columna5]])*100), "-")</f>
        <v>99.999999584305016</v>
      </c>
      <c r="L17" s="874" t="s">
        <v>2785</v>
      </c>
    </row>
    <row r="18" spans="1:12" ht="409.5" x14ac:dyDescent="0.25">
      <c r="A18" s="871" t="s">
        <v>2786</v>
      </c>
      <c r="B18" s="872" t="s">
        <v>2787</v>
      </c>
      <c r="C18" s="873">
        <v>0</v>
      </c>
      <c r="D18" s="873">
        <v>50896596.07</v>
      </c>
      <c r="E18" s="873">
        <v>50896596.07</v>
      </c>
      <c r="F18" s="873">
        <v>33439985.460000001</v>
      </c>
      <c r="G18" s="873">
        <v>17456610.609999999</v>
      </c>
      <c r="H18" s="697">
        <f>+Tabla3927[[#This Row],[Columna10]]+Tabla3927[[#This Row],[Columna8]]</f>
        <v>50896596.07</v>
      </c>
      <c r="I18" s="697">
        <f>+Tabla3927[[#This Row],[Columna7]]</f>
        <v>33439985.460000001</v>
      </c>
      <c r="J18" s="698">
        <f t="shared" si="1"/>
        <v>50896596.07</v>
      </c>
      <c r="K18" s="853">
        <f>IFERROR(((Tabla3927[[#This Row],[Columna11]]/Tabla3927[[#This Row],[Columna5]])*100), "-")</f>
        <v>100</v>
      </c>
      <c r="L18" s="874" t="s">
        <v>2788</v>
      </c>
    </row>
    <row r="19" spans="1:12" ht="409.5" x14ac:dyDescent="0.25">
      <c r="A19" s="871" t="s">
        <v>2789</v>
      </c>
      <c r="B19" s="875" t="s">
        <v>2790</v>
      </c>
      <c r="C19" s="873">
        <v>0</v>
      </c>
      <c r="D19" s="873">
        <v>10440000</v>
      </c>
      <c r="E19" s="873">
        <v>10440000</v>
      </c>
      <c r="F19" s="873">
        <v>10440000</v>
      </c>
      <c r="G19" s="873">
        <v>0</v>
      </c>
      <c r="H19" s="697">
        <f>+Tabla3927[[#This Row],[Columna10]]+Tabla3927[[#This Row],[Columna8]]</f>
        <v>10440000</v>
      </c>
      <c r="I19" s="697">
        <f>+Tabla3927[[#This Row],[Columna7]]</f>
        <v>10440000</v>
      </c>
      <c r="J19" s="698">
        <f t="shared" si="1"/>
        <v>10440000</v>
      </c>
      <c r="K19" s="853">
        <f>IFERROR(((Tabla3927[[#This Row],[Columna11]]/Tabla3927[[#This Row],[Columna5]])*100), "-")</f>
        <v>100</v>
      </c>
      <c r="L19" s="874" t="s">
        <v>2791</v>
      </c>
    </row>
    <row r="20" spans="1:12" ht="409.5" x14ac:dyDescent="0.25">
      <c r="A20" s="871" t="s">
        <v>2792</v>
      </c>
      <c r="B20" s="872" t="s">
        <v>2793</v>
      </c>
      <c r="C20" s="873">
        <v>0</v>
      </c>
      <c r="D20" s="873">
        <v>4709600</v>
      </c>
      <c r="E20" s="873">
        <v>4709600</v>
      </c>
      <c r="F20" s="873">
        <v>4709600</v>
      </c>
      <c r="G20" s="873">
        <v>0</v>
      </c>
      <c r="H20" s="697">
        <f>+Tabla3927[[#This Row],[Columna10]]+Tabla3927[[#This Row],[Columna8]]</f>
        <v>4709600</v>
      </c>
      <c r="I20" s="697">
        <f>+Tabla3927[[#This Row],[Columna7]]</f>
        <v>4709600</v>
      </c>
      <c r="J20" s="698">
        <f t="shared" si="1"/>
        <v>4709600</v>
      </c>
      <c r="K20" s="853">
        <f>IFERROR(((Tabla3927[[#This Row],[Columna11]]/Tabla3927[[#This Row],[Columna5]])*100), "-")</f>
        <v>100</v>
      </c>
      <c r="L20" s="874" t="s">
        <v>2794</v>
      </c>
    </row>
    <row r="21" spans="1:12" ht="409.5" x14ac:dyDescent="0.25">
      <c r="A21" s="871" t="s">
        <v>2795</v>
      </c>
      <c r="B21" s="872" t="s">
        <v>2796</v>
      </c>
      <c r="C21" s="873">
        <v>0</v>
      </c>
      <c r="D21" s="873">
        <v>16000000</v>
      </c>
      <c r="E21" s="873">
        <v>16000000</v>
      </c>
      <c r="F21" s="873">
        <v>15999999.99</v>
      </c>
      <c r="G21" s="873">
        <v>0</v>
      </c>
      <c r="H21" s="697">
        <f>+Tabla3927[[#This Row],[Columna10]]+Tabla3927[[#This Row],[Columna8]]</f>
        <v>15999999.99</v>
      </c>
      <c r="I21" s="697">
        <f>+Tabla3927[[#This Row],[Columna7]]</f>
        <v>15999999.99</v>
      </c>
      <c r="J21" s="698">
        <f t="shared" si="1"/>
        <v>15999999.99</v>
      </c>
      <c r="K21" s="853">
        <f>IFERROR(((Tabla3927[[#This Row],[Columna11]]/Tabla3927[[#This Row],[Columna5]])*100), "-")</f>
        <v>99.999999937500007</v>
      </c>
      <c r="L21" s="874" t="s">
        <v>2797</v>
      </c>
    </row>
    <row r="22" spans="1:12" ht="236.25" x14ac:dyDescent="0.25">
      <c r="A22" s="871" t="s">
        <v>2798</v>
      </c>
      <c r="B22" s="872" t="s">
        <v>2799</v>
      </c>
      <c r="C22" s="873">
        <v>89997086</v>
      </c>
      <c r="D22" s="873">
        <v>0</v>
      </c>
      <c r="E22" s="873">
        <v>0</v>
      </c>
      <c r="F22" s="873">
        <v>0</v>
      </c>
      <c r="G22" s="873">
        <v>0</v>
      </c>
      <c r="H22" s="697">
        <f>+Tabla3927[[#This Row],[Columna10]]+Tabla3927[[#This Row],[Columna8]]</f>
        <v>0</v>
      </c>
      <c r="I22" s="697">
        <f>+Tabla3927[[#This Row],[Columna7]]</f>
        <v>0</v>
      </c>
      <c r="J22" s="698">
        <f t="shared" si="1"/>
        <v>0</v>
      </c>
      <c r="K22" s="853" t="str">
        <f>IFERROR(((Tabla3927[[#This Row],[Columna11]]/Tabla3927[[#This Row],[Columna5]])*100), "-")</f>
        <v>-</v>
      </c>
      <c r="L22" s="756" t="s">
        <v>2800</v>
      </c>
    </row>
    <row r="23" spans="1:12" ht="409.5" x14ac:dyDescent="0.25">
      <c r="A23" s="871" t="s">
        <v>2801</v>
      </c>
      <c r="B23" s="875" t="s">
        <v>2802</v>
      </c>
      <c r="C23" s="873">
        <v>107413761</v>
      </c>
      <c r="D23" s="873">
        <v>16487614.5</v>
      </c>
      <c r="E23" s="873">
        <v>16487614.5</v>
      </c>
      <c r="F23" s="873">
        <v>16481001.300000001</v>
      </c>
      <c r="G23" s="873">
        <v>0.01</v>
      </c>
      <c r="H23" s="697">
        <f>+Tabla3927[[#This Row],[Columna10]]+Tabla3927[[#This Row],[Columna8]]</f>
        <v>16481001.310000001</v>
      </c>
      <c r="I23" s="697">
        <f>+Tabla3927[[#This Row],[Columna7]]</f>
        <v>16481001.300000001</v>
      </c>
      <c r="J23" s="698">
        <f t="shared" si="1"/>
        <v>16481001.310000001</v>
      </c>
      <c r="K23" s="853">
        <f>IFERROR(((Tabla3927[[#This Row],[Columna11]]/Tabla3927[[#This Row],[Columna5]])*100), "-")</f>
        <v>99.959889952545893</v>
      </c>
      <c r="L23" s="874" t="s">
        <v>2803</v>
      </c>
    </row>
    <row r="24" spans="1:12" ht="409.5" x14ac:dyDescent="0.25">
      <c r="A24" s="871" t="s">
        <v>2804</v>
      </c>
      <c r="B24" s="872" t="s">
        <v>2805</v>
      </c>
      <c r="C24" s="873">
        <v>0</v>
      </c>
      <c r="D24" s="873">
        <v>31039498.52</v>
      </c>
      <c r="E24" s="873">
        <v>31039498.52</v>
      </c>
      <c r="F24" s="873">
        <v>31035005.190000001</v>
      </c>
      <c r="G24" s="873">
        <v>0.01</v>
      </c>
      <c r="H24" s="697">
        <f>+Tabla3927[[#This Row],[Columna10]]+Tabla3927[[#This Row],[Columna8]]</f>
        <v>31035005.200000003</v>
      </c>
      <c r="I24" s="697">
        <f>+Tabla3927[[#This Row],[Columna7]]</f>
        <v>31035005.190000001</v>
      </c>
      <c r="J24" s="698">
        <f t="shared" si="1"/>
        <v>31035005.200000003</v>
      </c>
      <c r="K24" s="853">
        <f>IFERROR(((Tabla3927[[#This Row],[Columna11]]/Tabla3927[[#This Row],[Columna5]])*100), "-")</f>
        <v>99.985523864062756</v>
      </c>
      <c r="L24" s="874" t="s">
        <v>2806</v>
      </c>
    </row>
    <row r="25" spans="1:12" ht="409.5" x14ac:dyDescent="0.25">
      <c r="A25" s="871" t="s">
        <v>2807</v>
      </c>
      <c r="B25" s="872" t="s">
        <v>2808</v>
      </c>
      <c r="C25" s="873">
        <v>0</v>
      </c>
      <c r="D25" s="873">
        <v>18235689.300000001</v>
      </c>
      <c r="E25" s="873">
        <v>18235689.300000001</v>
      </c>
      <c r="F25" s="873">
        <v>14435593.470000001</v>
      </c>
      <c r="G25" s="873">
        <v>3800027.71</v>
      </c>
      <c r="H25" s="697">
        <f>+Tabla3927[[#This Row],[Columna10]]+Tabla3927[[#This Row],[Columna8]]</f>
        <v>18235621.18</v>
      </c>
      <c r="I25" s="697">
        <f>+Tabla3927[[#This Row],[Columna7]]</f>
        <v>14435593.470000001</v>
      </c>
      <c r="J25" s="698">
        <f t="shared" si="1"/>
        <v>18235621.18</v>
      </c>
      <c r="K25" s="853">
        <f>IFERROR(((Tabla3927[[#This Row],[Columna11]]/Tabla3927[[#This Row],[Columna5]])*100), "-")</f>
        <v>99.999626446805053</v>
      </c>
      <c r="L25" s="874" t="s">
        <v>2809</v>
      </c>
    </row>
    <row r="26" spans="1:12" ht="409.5" x14ac:dyDescent="0.25">
      <c r="A26" s="871" t="s">
        <v>2810</v>
      </c>
      <c r="B26" s="872" t="s">
        <v>2811</v>
      </c>
      <c r="C26" s="873">
        <v>0</v>
      </c>
      <c r="D26" s="873">
        <v>388216.92</v>
      </c>
      <c r="E26" s="873">
        <v>388216.92</v>
      </c>
      <c r="F26" s="873">
        <v>388161.44</v>
      </c>
      <c r="G26" s="873">
        <v>0.02</v>
      </c>
      <c r="H26" s="697">
        <f>+Tabla3927[[#This Row],[Columna10]]+Tabla3927[[#This Row],[Columna8]]</f>
        <v>388161.46</v>
      </c>
      <c r="I26" s="697">
        <f>+Tabla3927[[#This Row],[Columna7]]</f>
        <v>388161.44</v>
      </c>
      <c r="J26" s="698">
        <f t="shared" si="1"/>
        <v>388161.46</v>
      </c>
      <c r="K26" s="853">
        <f>IFERROR(((Tabla3927[[#This Row],[Columna11]]/Tabla3927[[#This Row],[Columna5]])*100), "-")</f>
        <v>99.985714172375594</v>
      </c>
      <c r="L26" s="874" t="s">
        <v>2812</v>
      </c>
    </row>
    <row r="27" spans="1:12" ht="409.5" x14ac:dyDescent="0.25">
      <c r="A27" s="871" t="s">
        <v>2813</v>
      </c>
      <c r="B27" s="872" t="s">
        <v>2814</v>
      </c>
      <c r="C27" s="873">
        <v>0</v>
      </c>
      <c r="D27" s="873">
        <v>10684375.33</v>
      </c>
      <c r="E27" s="873">
        <v>10684375.33</v>
      </c>
      <c r="F27" s="873">
        <v>10675055.35</v>
      </c>
      <c r="G27" s="873">
        <v>0.01</v>
      </c>
      <c r="H27" s="697">
        <f>+Tabla3927[[#This Row],[Columna10]]+Tabla3927[[#This Row],[Columna8]]</f>
        <v>10675055.359999999</v>
      </c>
      <c r="I27" s="697">
        <f>+Tabla3927[[#This Row],[Columna7]]</f>
        <v>10675055.35</v>
      </c>
      <c r="J27" s="698">
        <f t="shared" si="1"/>
        <v>10675055.359999999</v>
      </c>
      <c r="K27" s="853">
        <f>IFERROR(((Tabla3927[[#This Row],[Columna11]]/Tabla3927[[#This Row],[Columna5]])*100), "-")</f>
        <v>99.912770099213645</v>
      </c>
      <c r="L27" s="874" t="s">
        <v>2815</v>
      </c>
    </row>
    <row r="28" spans="1:12" ht="409.5" x14ac:dyDescent="0.25">
      <c r="A28" s="871" t="s">
        <v>2816</v>
      </c>
      <c r="B28" s="872" t="s">
        <v>2817</v>
      </c>
      <c r="C28" s="873">
        <v>0</v>
      </c>
      <c r="D28" s="873">
        <v>19015458.899999999</v>
      </c>
      <c r="E28" s="873">
        <v>19015458.899999999</v>
      </c>
      <c r="F28" s="873">
        <v>19010516.739999998</v>
      </c>
      <c r="G28" s="873">
        <v>0.01</v>
      </c>
      <c r="H28" s="697">
        <f>+Tabla3927[[#This Row],[Columna10]]+Tabla3927[[#This Row],[Columna8]]</f>
        <v>19010516.75</v>
      </c>
      <c r="I28" s="697">
        <f>+Tabla3927[[#This Row],[Columna7]]</f>
        <v>19010516.739999998</v>
      </c>
      <c r="J28" s="698">
        <f t="shared" si="1"/>
        <v>19010516.75</v>
      </c>
      <c r="K28" s="853">
        <f>IFERROR(((Tabla3927[[#This Row],[Columna11]]/Tabla3927[[#This Row],[Columna5]])*100), "-")</f>
        <v>99.974009830496385</v>
      </c>
      <c r="L28" s="874" t="s">
        <v>2818</v>
      </c>
    </row>
    <row r="29" spans="1:12" ht="409.5" x14ac:dyDescent="0.25">
      <c r="A29" s="876" t="s">
        <v>2819</v>
      </c>
      <c r="B29" s="872" t="s">
        <v>2820</v>
      </c>
      <c r="C29" s="873">
        <v>0</v>
      </c>
      <c r="D29" s="873">
        <v>10701215.48</v>
      </c>
      <c r="E29" s="873">
        <v>10701215.48</v>
      </c>
      <c r="F29" s="873">
        <v>10693778.120000001</v>
      </c>
      <c r="G29" s="873">
        <v>6221.9</v>
      </c>
      <c r="H29" s="697">
        <f>+Tabla3927[[#This Row],[Columna10]]+Tabla3927[[#This Row],[Columna8]]</f>
        <v>10700000.020000001</v>
      </c>
      <c r="I29" s="697">
        <f>+Tabla3927[[#This Row],[Columna7]]</f>
        <v>10693778.120000001</v>
      </c>
      <c r="J29" s="698">
        <f t="shared" si="1"/>
        <v>10700000.020000001</v>
      </c>
      <c r="K29" s="853">
        <f>IFERROR(((Tabla3927[[#This Row],[Columna11]]/Tabla3927[[#This Row],[Columna5]])*100), "-")</f>
        <v>99.988641850990945</v>
      </c>
      <c r="L29" s="874" t="s">
        <v>2821</v>
      </c>
    </row>
    <row r="30" spans="1:12" ht="252" x14ac:dyDescent="0.25">
      <c r="A30" s="871" t="s">
        <v>2822</v>
      </c>
      <c r="B30" s="872" t="s">
        <v>2823</v>
      </c>
      <c r="C30" s="873">
        <v>0</v>
      </c>
      <c r="D30" s="873">
        <v>21193507</v>
      </c>
      <c r="E30" s="873">
        <v>21193507</v>
      </c>
      <c r="F30" s="873">
        <v>21184403.210000001</v>
      </c>
      <c r="G30" s="873">
        <v>0</v>
      </c>
      <c r="H30" s="697">
        <f>+Tabla3927[[#This Row],[Columna10]]+Tabla3927[[#This Row],[Columna8]]</f>
        <v>21184403.210000001</v>
      </c>
      <c r="I30" s="697">
        <f>+Tabla3927[[#This Row],[Columna7]]</f>
        <v>21184403.210000001</v>
      </c>
      <c r="J30" s="698">
        <f t="shared" si="1"/>
        <v>21184403.210000001</v>
      </c>
      <c r="K30" s="853">
        <f>IFERROR(((Tabla3927[[#This Row],[Columna11]]/Tabla3927[[#This Row],[Columna5]])*100), "-")</f>
        <v>99.957044438185719</v>
      </c>
      <c r="L30" s="874" t="s">
        <v>2824</v>
      </c>
    </row>
    <row r="31" spans="1:12" ht="409.5" x14ac:dyDescent="0.25">
      <c r="A31" s="871" t="s">
        <v>2825</v>
      </c>
      <c r="B31" s="872" t="s">
        <v>2826</v>
      </c>
      <c r="C31" s="873">
        <v>0</v>
      </c>
      <c r="D31" s="873">
        <v>33047115</v>
      </c>
      <c r="E31" s="873">
        <v>33047115</v>
      </c>
      <c r="F31" s="873">
        <v>32661857.890000001</v>
      </c>
      <c r="G31" s="873">
        <v>328843.23</v>
      </c>
      <c r="H31" s="697">
        <f>+Tabla3927[[#This Row],[Columna10]]+Tabla3927[[#This Row],[Columna8]]</f>
        <v>32990701.120000001</v>
      </c>
      <c r="I31" s="697">
        <f>+Tabla3927[[#This Row],[Columna7]]</f>
        <v>32661857.890000001</v>
      </c>
      <c r="J31" s="698">
        <f t="shared" si="1"/>
        <v>32990701.120000001</v>
      </c>
      <c r="K31" s="853">
        <f>IFERROR(((Tabla3927[[#This Row],[Columna11]]/Tabla3927[[#This Row],[Columna5]])*100), "-")</f>
        <v>99.829292572135273</v>
      </c>
      <c r="L31" s="874" t="s">
        <v>2827</v>
      </c>
    </row>
    <row r="32" spans="1:12" ht="409.5" x14ac:dyDescent="0.25">
      <c r="A32" s="871" t="s">
        <v>2828</v>
      </c>
      <c r="B32" s="872" t="s">
        <v>2829</v>
      </c>
      <c r="C32" s="873">
        <v>0</v>
      </c>
      <c r="D32" s="873">
        <v>31587533</v>
      </c>
      <c r="E32" s="873">
        <v>31587533</v>
      </c>
      <c r="F32" s="873">
        <v>21693037.109999999</v>
      </c>
      <c r="G32" s="873">
        <v>9846031.8900000006</v>
      </c>
      <c r="H32" s="697">
        <f>+Tabla3927[[#This Row],[Columna10]]+Tabla3927[[#This Row],[Columna8]]</f>
        <v>31539069</v>
      </c>
      <c r="I32" s="697">
        <f>+Tabla3927[[#This Row],[Columna7]]</f>
        <v>21693037.109999999</v>
      </c>
      <c r="J32" s="698">
        <f t="shared" si="1"/>
        <v>31539069</v>
      </c>
      <c r="K32" s="853">
        <f>IFERROR(((Tabla3927[[#This Row],[Columna11]]/Tabla3927[[#This Row],[Columna5]])*100), "-")</f>
        <v>99.846572380312196</v>
      </c>
      <c r="L32" s="874" t="s">
        <v>2830</v>
      </c>
    </row>
    <row r="33" spans="1:13" ht="409.5" x14ac:dyDescent="0.25">
      <c r="A33" s="871" t="s">
        <v>2831</v>
      </c>
      <c r="B33" s="872" t="s">
        <v>2832</v>
      </c>
      <c r="C33" s="873">
        <v>0</v>
      </c>
      <c r="D33" s="873">
        <v>12787711</v>
      </c>
      <c r="E33" s="873">
        <v>12787711</v>
      </c>
      <c r="F33" s="873">
        <v>9488149.9499999993</v>
      </c>
      <c r="G33" s="873">
        <v>3294954.64</v>
      </c>
      <c r="H33" s="697">
        <f>+Tabla3927[[#This Row],[Columna10]]+Tabla3927[[#This Row],[Columna8]]</f>
        <v>12783104.59</v>
      </c>
      <c r="I33" s="697">
        <f>+Tabla3927[[#This Row],[Columna7]]</f>
        <v>9488149.9499999993</v>
      </c>
      <c r="J33" s="698">
        <f t="shared" si="1"/>
        <v>12783104.59</v>
      </c>
      <c r="K33" s="853">
        <f>IFERROR(((Tabla3927[[#This Row],[Columna11]]/Tabla3927[[#This Row],[Columna5]])*100), "-")</f>
        <v>99.963977837785052</v>
      </c>
      <c r="L33" s="874" t="s">
        <v>2833</v>
      </c>
    </row>
    <row r="34" spans="1:13" ht="409.5" x14ac:dyDescent="0.25">
      <c r="A34" s="871" t="s">
        <v>2834</v>
      </c>
      <c r="B34" s="872" t="s">
        <v>2835</v>
      </c>
      <c r="C34" s="873">
        <v>0</v>
      </c>
      <c r="D34" s="873">
        <v>6175135</v>
      </c>
      <c r="E34" s="873">
        <v>6175135</v>
      </c>
      <c r="F34" s="873">
        <v>5265719.97</v>
      </c>
      <c r="G34" s="873">
        <v>895868.34</v>
      </c>
      <c r="H34" s="697">
        <f>+Tabla3927[[#This Row],[Columna10]]+Tabla3927[[#This Row],[Columna8]]</f>
        <v>6161588.3099999996</v>
      </c>
      <c r="I34" s="697">
        <f>+Tabla3927[[#This Row],[Columna7]]</f>
        <v>5265719.97</v>
      </c>
      <c r="J34" s="698">
        <f t="shared" si="1"/>
        <v>6161588.3099999996</v>
      </c>
      <c r="K34" s="853">
        <f>IFERROR(((Tabla3927[[#This Row],[Columna11]]/Tabla3927[[#This Row],[Columna5]])*100), "-")</f>
        <v>99.780625200906542</v>
      </c>
      <c r="L34" s="874" t="s">
        <v>2836</v>
      </c>
    </row>
    <row r="35" spans="1:13" ht="409.5" x14ac:dyDescent="0.25">
      <c r="A35" s="871" t="s">
        <v>2837</v>
      </c>
      <c r="B35" s="872" t="s">
        <v>2838</v>
      </c>
      <c r="C35" s="873">
        <v>0</v>
      </c>
      <c r="D35" s="873">
        <v>2713719</v>
      </c>
      <c r="E35" s="873">
        <v>2713719</v>
      </c>
      <c r="F35" s="873">
        <v>813509.04</v>
      </c>
      <c r="G35" s="873">
        <v>1898187.75</v>
      </c>
      <c r="H35" s="697">
        <f>+Tabla3927[[#This Row],[Columna10]]+Tabla3927[[#This Row],[Columna8]]</f>
        <v>2711696.79</v>
      </c>
      <c r="I35" s="697">
        <f>+Tabla3927[[#This Row],[Columna7]]</f>
        <v>813509.04</v>
      </c>
      <c r="J35" s="698">
        <f t="shared" si="1"/>
        <v>2711696.79</v>
      </c>
      <c r="K35" s="877">
        <f>IFERROR(((Tabla3927[[#This Row],[Columna11]]/Tabla3927[[#This Row],[Columna5]])*100), "-")</f>
        <v>99.925481967735053</v>
      </c>
      <c r="L35" s="874" t="s">
        <v>2839</v>
      </c>
    </row>
    <row r="36" spans="1:13" ht="409.5" x14ac:dyDescent="0.25">
      <c r="A36" s="871" t="s">
        <v>2840</v>
      </c>
      <c r="B36" s="872" t="s">
        <v>2841</v>
      </c>
      <c r="C36" s="873">
        <v>0</v>
      </c>
      <c r="D36" s="873">
        <v>3685873</v>
      </c>
      <c r="E36" s="873">
        <v>3685873</v>
      </c>
      <c r="F36" s="873">
        <v>3679468.08</v>
      </c>
      <c r="G36" s="873">
        <v>6383</v>
      </c>
      <c r="H36" s="697">
        <f>+Tabla3927[[#This Row],[Columna10]]+Tabla3927[[#This Row],[Columna8]]</f>
        <v>3685851.08</v>
      </c>
      <c r="I36" s="697">
        <f>+Tabla3927[[#This Row],[Columna7]]</f>
        <v>3679468.08</v>
      </c>
      <c r="J36" s="698">
        <f>SUM(F36:G36)</f>
        <v>3685851.08</v>
      </c>
      <c r="K36" s="877">
        <f>IFERROR(((Tabla3927[[#This Row],[Columna11]]/Tabla3927[[#This Row],[Columna5]])*100), "-")</f>
        <v>99.999405296926952</v>
      </c>
      <c r="L36" s="874" t="s">
        <v>2842</v>
      </c>
    </row>
    <row r="37" spans="1:13" ht="15.75" x14ac:dyDescent="0.25">
      <c r="A37" s="878"/>
      <c r="B37" s="744"/>
      <c r="C37" s="793"/>
      <c r="D37" s="793"/>
      <c r="E37" s="793"/>
      <c r="F37" s="793"/>
      <c r="G37" s="793"/>
      <c r="H37" s="793">
        <f>+Tabla3927[[#This Row],[Columna10]]+Tabla3927[[#This Row],[Columna8]]</f>
        <v>0</v>
      </c>
      <c r="I37" s="793">
        <f>+Tabla3927[[#This Row],[Columna7]]</f>
        <v>0</v>
      </c>
      <c r="J37" s="698">
        <f t="shared" si="1"/>
        <v>0</v>
      </c>
      <c r="K37" s="853" t="str">
        <f>IFERROR(((Tabla3927[[#This Row],[Columna11]]/Tabla3927[[#This Row],[Columna5]])*100), "-")</f>
        <v>-</v>
      </c>
      <c r="L37" s="758"/>
    </row>
    <row r="38" spans="1:13" s="63" customFormat="1" ht="15.75" x14ac:dyDescent="0.25">
      <c r="A38" s="879"/>
      <c r="B38" s="880"/>
      <c r="C38" s="763"/>
      <c r="D38" s="763"/>
      <c r="E38" s="763"/>
      <c r="F38" s="763"/>
      <c r="G38" s="763"/>
      <c r="H38" s="763">
        <f>+Tabla3927[[#This Row],[Columna10]]+Tabla3927[[#This Row],[Columna8]]</f>
        <v>0</v>
      </c>
      <c r="I38" s="763">
        <f>+Tabla3927[[#This Row],[Columna7]]</f>
        <v>0</v>
      </c>
      <c r="J38" s="764">
        <f t="shared" si="1"/>
        <v>0</v>
      </c>
      <c r="K38" s="881" t="str">
        <f>IFERROR(((Tabla3927[[#This Row],[Columna11]]/Tabla3927[[#This Row],[Columna5]])*100), "-")</f>
        <v>-</v>
      </c>
      <c r="L38" s="88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38 C8:J8">
      <formula1>0</formula1>
    </dataValidation>
    <dataValidation operator="greaterThanOrEqual" allowBlank="1" showInputMessage="1" showErrorMessage="1" error="Deberá ingresar el formato de NÚMERO correcto." sqref="J9:K38 K8"/>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A1:N126"/>
  <sheetViews>
    <sheetView zoomScale="40" zoomScaleNormal="40" workbookViewId="0">
      <selection activeCell="A3" sqref="A3"/>
    </sheetView>
  </sheetViews>
  <sheetFormatPr baseColWidth="10" defaultColWidth="11.42578125" defaultRowHeight="15" x14ac:dyDescent="0.25"/>
  <cols>
    <col min="1" max="1" width="22.5703125" style="4" customWidth="1"/>
    <col min="2" max="2" width="44.42578125" style="4" customWidth="1"/>
    <col min="3" max="3" width="22.5703125" customWidth="1"/>
    <col min="4" max="11" width="22.5703125" style="6" customWidth="1"/>
    <col min="12" max="12" width="85.71093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2843</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19">
        <f>IF(SUBTOTAL(9, '02CD14_TLP'!$C$9:$C$126)=0, "", SUBTOTAL(9, '02CD14_TLP'!$C$9:$C$126))</f>
        <v>542334199</v>
      </c>
      <c r="D8" s="19">
        <f>IF(SUBTOTAL(9, '02CD14_TLP'!$D$9:$D$126)=0, "", SUBTOTAL(9, '02CD14_TLP'!$D$9:$D$126))</f>
        <v>552157136.26999998</v>
      </c>
      <c r="E8" s="19">
        <f>IF(SUBTOTAL(9, '02CD14_TLP'!$E$9:$E$126)=0, "", SUBTOTAL(9, '02CD14_TLP'!$E$9:$E$126))</f>
        <v>552157136.26999998</v>
      </c>
      <c r="F8" s="19">
        <f>IF(SUBTOTAL(9, '02CD14_TLP'!$F$9:$F$126)=0, "", SUBTOTAL(9, '02CD14_TLP'!$F$9:$F$126))</f>
        <v>263191368.26999998</v>
      </c>
      <c r="G8" s="19">
        <f>IF(SUBTOTAL(9, '02CD14_TLP'!$G$9:$G$126)=0, "", SUBTOTAL(9, '02CD14_TLP'!$G$9:$G$126))</f>
        <v>288742436.31000018</v>
      </c>
      <c r="H8" s="19">
        <f>IF(SUBTOTAL(9, '02CD14_TLP'!$H$9:$H$126)=0, "", SUBTOTAL(9, '02CD14_TLP'!$H$9:$H$126))</f>
        <v>263191368.26999998</v>
      </c>
      <c r="I8" s="19">
        <f>IF(SUBTOTAL(9, '02CD14_TLP'!$I$9:$I$126)=0, "", SUBTOTAL(9, '02CD14_TLP'!$I$9:$I$126))</f>
        <v>263191368.26999998</v>
      </c>
      <c r="J8" s="19">
        <f>IF(SUBTOTAL(9, '02CD14_TLP'!$J$9:$J$126)=0, "", SUBTOTAL(9, '02CD14_TLP'!$J$9:$J$126))</f>
        <v>551933804.57999969</v>
      </c>
      <c r="K8" s="99" t="str">
        <f>IFERROR(((#REF!/#REF!)*100), "-")</f>
        <v>-</v>
      </c>
      <c r="L8" s="106"/>
    </row>
    <row r="9" spans="1:12" ht="48" thickTop="1" x14ac:dyDescent="0.25">
      <c r="A9" s="40" t="s">
        <v>2844</v>
      </c>
      <c r="B9" s="67" t="s">
        <v>2845</v>
      </c>
      <c r="C9" s="150">
        <v>12000000</v>
      </c>
      <c r="D9" s="150">
        <v>0</v>
      </c>
      <c r="E9" s="150">
        <v>0</v>
      </c>
      <c r="F9" s="150">
        <v>0</v>
      </c>
      <c r="G9" s="150">
        <v>0</v>
      </c>
      <c r="H9" s="150">
        <v>0</v>
      </c>
      <c r="I9" s="150">
        <v>0</v>
      </c>
      <c r="J9" s="268">
        <f>(F9+G9)</f>
        <v>0</v>
      </c>
      <c r="K9" s="145">
        <v>0</v>
      </c>
      <c r="L9" s="137"/>
    </row>
    <row r="10" spans="1:12" ht="31.5" x14ac:dyDescent="0.25">
      <c r="A10" s="46" t="s">
        <v>2846</v>
      </c>
      <c r="B10" s="47" t="s">
        <v>2847</v>
      </c>
      <c r="C10" s="152">
        <v>15150000</v>
      </c>
      <c r="D10" s="152">
        <v>0</v>
      </c>
      <c r="E10" s="152">
        <v>0</v>
      </c>
      <c r="F10" s="152">
        <v>0</v>
      </c>
      <c r="G10" s="152">
        <v>0</v>
      </c>
      <c r="H10" s="152">
        <v>0</v>
      </c>
      <c r="I10" s="152">
        <v>0</v>
      </c>
      <c r="J10" s="268">
        <f t="shared" ref="J10:J73" si="0">(F10+G10)</f>
        <v>0</v>
      </c>
      <c r="K10" s="145">
        <v>0</v>
      </c>
      <c r="L10" s="137"/>
    </row>
    <row r="11" spans="1:12" ht="78.75" x14ac:dyDescent="0.25">
      <c r="A11" s="46" t="s">
        <v>2848</v>
      </c>
      <c r="B11" s="47" t="s">
        <v>2849</v>
      </c>
      <c r="C11" s="152">
        <v>822000</v>
      </c>
      <c r="D11" s="152">
        <v>72000</v>
      </c>
      <c r="E11" s="152">
        <v>72000</v>
      </c>
      <c r="F11" s="152">
        <v>0</v>
      </c>
      <c r="G11" s="152">
        <v>72000</v>
      </c>
      <c r="H11" s="152">
        <v>0</v>
      </c>
      <c r="I11" s="152">
        <v>0</v>
      </c>
      <c r="J11" s="268">
        <f t="shared" si="0"/>
        <v>72000</v>
      </c>
      <c r="K11" s="145">
        <f t="shared" ref="K11:K74" si="1">J11/D11</f>
        <v>1</v>
      </c>
      <c r="L11" s="137" t="s">
        <v>2850</v>
      </c>
    </row>
    <row r="12" spans="1:12" ht="15.75" x14ac:dyDescent="0.25">
      <c r="A12" s="46" t="s">
        <v>2851</v>
      </c>
      <c r="B12" s="47" t="s">
        <v>2852</v>
      </c>
      <c r="C12" s="152">
        <v>1540000</v>
      </c>
      <c r="D12" s="152">
        <v>0</v>
      </c>
      <c r="E12" s="152">
        <v>0</v>
      </c>
      <c r="F12" s="152">
        <v>0</v>
      </c>
      <c r="G12" s="152">
        <v>0</v>
      </c>
      <c r="H12" s="152">
        <v>0</v>
      </c>
      <c r="I12" s="152">
        <v>0</v>
      </c>
      <c r="J12" s="268">
        <f t="shared" si="0"/>
        <v>0</v>
      </c>
      <c r="K12" s="145">
        <v>0</v>
      </c>
      <c r="L12" s="137"/>
    </row>
    <row r="13" spans="1:12" ht="283.5" x14ac:dyDescent="0.25">
      <c r="A13" s="46" t="s">
        <v>2853</v>
      </c>
      <c r="B13" s="47" t="s">
        <v>2514</v>
      </c>
      <c r="C13" s="152">
        <v>200000</v>
      </c>
      <c r="D13" s="152">
        <v>1261500</v>
      </c>
      <c r="E13" s="152">
        <v>1261500</v>
      </c>
      <c r="F13" s="152">
        <v>0</v>
      </c>
      <c r="G13" s="152">
        <v>1261500</v>
      </c>
      <c r="H13" s="152">
        <v>0</v>
      </c>
      <c r="I13" s="152">
        <v>0</v>
      </c>
      <c r="J13" s="268">
        <f t="shared" si="0"/>
        <v>1261500</v>
      </c>
      <c r="K13" s="145">
        <f t="shared" si="1"/>
        <v>1</v>
      </c>
      <c r="L13" s="137" t="s">
        <v>2854</v>
      </c>
    </row>
    <row r="14" spans="1:12" ht="315" x14ac:dyDescent="0.25">
      <c r="A14" s="46" t="s">
        <v>2855</v>
      </c>
      <c r="B14" s="47" t="s">
        <v>2856</v>
      </c>
      <c r="C14" s="152">
        <v>500000</v>
      </c>
      <c r="D14" s="152">
        <v>99999.56</v>
      </c>
      <c r="E14" s="152">
        <v>99999.56</v>
      </c>
      <c r="F14" s="152">
        <v>99999.56</v>
      </c>
      <c r="G14" s="152">
        <v>0</v>
      </c>
      <c r="H14" s="152">
        <v>99999.56</v>
      </c>
      <c r="I14" s="152">
        <v>99999.56</v>
      </c>
      <c r="J14" s="268">
        <f t="shared" si="0"/>
        <v>99999.56</v>
      </c>
      <c r="K14" s="145">
        <f t="shared" si="1"/>
        <v>1</v>
      </c>
      <c r="L14" s="137" t="s">
        <v>2857</v>
      </c>
    </row>
    <row r="15" spans="1:12" ht="141.75" x14ac:dyDescent="0.25">
      <c r="A15" s="46" t="s">
        <v>2858</v>
      </c>
      <c r="B15" s="47" t="s">
        <v>2859</v>
      </c>
      <c r="C15" s="152">
        <v>3000000</v>
      </c>
      <c r="D15" s="152">
        <v>25407035.609999999</v>
      </c>
      <c r="E15" s="152">
        <v>25407035.609999999</v>
      </c>
      <c r="F15" s="152">
        <v>11101550.529999999</v>
      </c>
      <c r="G15" s="152">
        <v>14305485.079999998</v>
      </c>
      <c r="H15" s="152">
        <v>11101550.529999999</v>
      </c>
      <c r="I15" s="152">
        <v>11101550.529999999</v>
      </c>
      <c r="J15" s="268">
        <f t="shared" si="0"/>
        <v>25407035.609999999</v>
      </c>
      <c r="K15" s="145">
        <f t="shared" si="1"/>
        <v>1</v>
      </c>
      <c r="L15" s="137" t="s">
        <v>2860</v>
      </c>
    </row>
    <row r="16" spans="1:12" ht="189" x14ac:dyDescent="0.25">
      <c r="A16" s="46" t="s">
        <v>2861</v>
      </c>
      <c r="B16" s="47" t="s">
        <v>2862</v>
      </c>
      <c r="C16" s="152">
        <v>402742</v>
      </c>
      <c r="D16" s="152">
        <v>341588</v>
      </c>
      <c r="E16" s="152">
        <v>341588</v>
      </c>
      <c r="F16" s="152">
        <v>0</v>
      </c>
      <c r="G16" s="152">
        <v>341588</v>
      </c>
      <c r="H16" s="152">
        <v>0</v>
      </c>
      <c r="I16" s="152">
        <v>0</v>
      </c>
      <c r="J16" s="268">
        <f t="shared" si="0"/>
        <v>341588</v>
      </c>
      <c r="K16" s="145">
        <f t="shared" si="1"/>
        <v>1</v>
      </c>
      <c r="L16" s="137" t="s">
        <v>2863</v>
      </c>
    </row>
    <row r="17" spans="1:12" ht="94.5" x14ac:dyDescent="0.25">
      <c r="A17" s="46" t="s">
        <v>2864</v>
      </c>
      <c r="B17" s="47" t="s">
        <v>2865</v>
      </c>
      <c r="C17" s="152">
        <v>1471214</v>
      </c>
      <c r="D17" s="152">
        <v>313994.59999999998</v>
      </c>
      <c r="E17" s="152">
        <v>313994.59999999998</v>
      </c>
      <c r="F17" s="152">
        <v>313994.59999999998</v>
      </c>
      <c r="G17" s="152">
        <v>0</v>
      </c>
      <c r="H17" s="152">
        <v>313994.59999999998</v>
      </c>
      <c r="I17" s="152">
        <v>313994.59999999998</v>
      </c>
      <c r="J17" s="268">
        <f t="shared" si="0"/>
        <v>313994.59999999998</v>
      </c>
      <c r="K17" s="145">
        <f t="shared" si="1"/>
        <v>1</v>
      </c>
      <c r="L17" s="137" t="s">
        <v>2866</v>
      </c>
    </row>
    <row r="18" spans="1:12" ht="189" x14ac:dyDescent="0.25">
      <c r="A18" s="46" t="s">
        <v>2867</v>
      </c>
      <c r="B18" s="47" t="s">
        <v>2868</v>
      </c>
      <c r="C18" s="152">
        <v>100000</v>
      </c>
      <c r="D18" s="152">
        <v>1758331.48</v>
      </c>
      <c r="E18" s="152">
        <v>1758331.48</v>
      </c>
      <c r="F18" s="152">
        <v>1758331.48</v>
      </c>
      <c r="G18" s="152">
        <v>0</v>
      </c>
      <c r="H18" s="152">
        <v>1758331.48</v>
      </c>
      <c r="I18" s="152">
        <v>1758331.48</v>
      </c>
      <c r="J18" s="268">
        <f t="shared" si="0"/>
        <v>1758331.48</v>
      </c>
      <c r="K18" s="145">
        <f t="shared" si="1"/>
        <v>1</v>
      </c>
      <c r="L18" s="137" t="s">
        <v>2869</v>
      </c>
    </row>
    <row r="19" spans="1:12" ht="31.5" x14ac:dyDescent="0.25">
      <c r="A19" s="46" t="s">
        <v>2870</v>
      </c>
      <c r="B19" s="47" t="s">
        <v>2871</v>
      </c>
      <c r="C19" s="152">
        <v>250000</v>
      </c>
      <c r="D19" s="152">
        <v>249349.33</v>
      </c>
      <c r="E19" s="152">
        <v>249349.33</v>
      </c>
      <c r="F19" s="152">
        <v>249349.33</v>
      </c>
      <c r="G19" s="152">
        <v>0</v>
      </c>
      <c r="H19" s="152">
        <v>249349.33</v>
      </c>
      <c r="I19" s="152">
        <v>249349.33</v>
      </c>
      <c r="J19" s="268">
        <f t="shared" si="0"/>
        <v>249349.33</v>
      </c>
      <c r="K19" s="145">
        <f t="shared" si="1"/>
        <v>1</v>
      </c>
      <c r="L19" s="137" t="s">
        <v>2872</v>
      </c>
    </row>
    <row r="20" spans="1:12" ht="299.25" x14ac:dyDescent="0.25">
      <c r="A20" s="46" t="s">
        <v>2873</v>
      </c>
      <c r="B20" s="47" t="s">
        <v>2874</v>
      </c>
      <c r="C20" s="152">
        <v>3000000</v>
      </c>
      <c r="D20" s="152">
        <v>2789280</v>
      </c>
      <c r="E20" s="152">
        <v>2789280</v>
      </c>
      <c r="F20" s="152">
        <v>0</v>
      </c>
      <c r="G20" s="152">
        <v>2789280</v>
      </c>
      <c r="H20" s="152">
        <v>0</v>
      </c>
      <c r="I20" s="152">
        <v>0</v>
      </c>
      <c r="J20" s="268">
        <f t="shared" si="0"/>
        <v>2789280</v>
      </c>
      <c r="K20" s="145">
        <f t="shared" si="1"/>
        <v>1</v>
      </c>
      <c r="L20" s="137" t="s">
        <v>2875</v>
      </c>
    </row>
    <row r="21" spans="1:12" ht="299.25" x14ac:dyDescent="0.25">
      <c r="A21" s="46" t="s">
        <v>2876</v>
      </c>
      <c r="B21" s="47" t="s">
        <v>2877</v>
      </c>
      <c r="C21" s="152">
        <v>18000000</v>
      </c>
      <c r="D21" s="152">
        <v>17970000</v>
      </c>
      <c r="E21" s="152">
        <v>17970000</v>
      </c>
      <c r="F21" s="152">
        <v>17970000</v>
      </c>
      <c r="G21" s="152">
        <v>0</v>
      </c>
      <c r="H21" s="152">
        <v>17970000</v>
      </c>
      <c r="I21" s="152">
        <v>17970000</v>
      </c>
      <c r="J21" s="268">
        <f t="shared" si="0"/>
        <v>17970000</v>
      </c>
      <c r="K21" s="145">
        <f t="shared" si="1"/>
        <v>1</v>
      </c>
      <c r="L21" s="137" t="s">
        <v>2878</v>
      </c>
    </row>
    <row r="22" spans="1:12" ht="31.5" x14ac:dyDescent="0.25">
      <c r="A22" s="46" t="s">
        <v>2879</v>
      </c>
      <c r="B22" s="47" t="s">
        <v>2880</v>
      </c>
      <c r="C22" s="152">
        <v>6000000</v>
      </c>
      <c r="D22" s="152">
        <v>0</v>
      </c>
      <c r="E22" s="152">
        <v>0</v>
      </c>
      <c r="F22" s="152">
        <v>0</v>
      </c>
      <c r="G22" s="152">
        <v>0</v>
      </c>
      <c r="H22" s="152">
        <v>0</v>
      </c>
      <c r="I22" s="152">
        <v>0</v>
      </c>
      <c r="J22" s="268">
        <f t="shared" si="0"/>
        <v>0</v>
      </c>
      <c r="K22" s="145">
        <v>0</v>
      </c>
      <c r="L22" s="269"/>
    </row>
    <row r="23" spans="1:12" ht="236.25" x14ac:dyDescent="0.25">
      <c r="A23" s="46" t="s">
        <v>2881</v>
      </c>
      <c r="B23" s="47" t="s">
        <v>2882</v>
      </c>
      <c r="C23" s="152">
        <v>3000000</v>
      </c>
      <c r="D23" s="152">
        <v>5900782.8300000001</v>
      </c>
      <c r="E23" s="152">
        <v>5900782.8300000001</v>
      </c>
      <c r="F23" s="152">
        <v>5900782.8300000001</v>
      </c>
      <c r="G23" s="152">
        <v>0</v>
      </c>
      <c r="H23" s="152">
        <v>5900782.8300000001</v>
      </c>
      <c r="I23" s="152">
        <v>5900782.8300000001</v>
      </c>
      <c r="J23" s="268">
        <f t="shared" si="0"/>
        <v>5900782.8300000001</v>
      </c>
      <c r="K23" s="145">
        <f t="shared" si="1"/>
        <v>1</v>
      </c>
      <c r="L23" s="269" t="s">
        <v>2883</v>
      </c>
    </row>
    <row r="24" spans="1:12" ht="126" x14ac:dyDescent="0.25">
      <c r="A24" s="46" t="s">
        <v>2884</v>
      </c>
      <c r="B24" s="47" t="s">
        <v>2885</v>
      </c>
      <c r="C24" s="152">
        <v>150000</v>
      </c>
      <c r="D24" s="152">
        <v>150000</v>
      </c>
      <c r="E24" s="152">
        <v>150000</v>
      </c>
      <c r="F24" s="152">
        <v>0</v>
      </c>
      <c r="G24" s="152">
        <v>150000</v>
      </c>
      <c r="H24" s="152">
        <v>0</v>
      </c>
      <c r="I24" s="152">
        <v>0</v>
      </c>
      <c r="J24" s="268">
        <f t="shared" si="0"/>
        <v>150000</v>
      </c>
      <c r="K24" s="145">
        <f t="shared" si="1"/>
        <v>1</v>
      </c>
      <c r="L24" s="269" t="s">
        <v>2886</v>
      </c>
    </row>
    <row r="25" spans="1:12" ht="47.25" x14ac:dyDescent="0.25">
      <c r="A25" s="46" t="s">
        <v>2887</v>
      </c>
      <c r="B25" s="47" t="s">
        <v>2888</v>
      </c>
      <c r="C25" s="152">
        <v>270000</v>
      </c>
      <c r="D25" s="152">
        <v>0</v>
      </c>
      <c r="E25" s="152">
        <v>0</v>
      </c>
      <c r="F25" s="152">
        <v>0</v>
      </c>
      <c r="G25" s="152">
        <v>0</v>
      </c>
      <c r="H25" s="152">
        <v>0</v>
      </c>
      <c r="I25" s="152">
        <v>0</v>
      </c>
      <c r="J25" s="268">
        <f t="shared" si="0"/>
        <v>0</v>
      </c>
      <c r="K25" s="145">
        <v>0</v>
      </c>
      <c r="L25" s="269"/>
    </row>
    <row r="26" spans="1:12" ht="299.25" x14ac:dyDescent="0.25">
      <c r="A26" s="46" t="s">
        <v>2889</v>
      </c>
      <c r="B26" s="47" t="s">
        <v>2890</v>
      </c>
      <c r="C26" s="152">
        <v>43050000</v>
      </c>
      <c r="D26" s="152">
        <v>31499999.640000001</v>
      </c>
      <c r="E26" s="152">
        <v>31499999.640000001</v>
      </c>
      <c r="F26" s="152">
        <v>21330279.640000001</v>
      </c>
      <c r="G26" s="152">
        <v>10169720</v>
      </c>
      <c r="H26" s="152">
        <v>21330279.640000001</v>
      </c>
      <c r="I26" s="152">
        <v>21330279.640000001</v>
      </c>
      <c r="J26" s="268">
        <f t="shared" si="0"/>
        <v>31499999.640000001</v>
      </c>
      <c r="K26" s="145">
        <f t="shared" si="1"/>
        <v>1</v>
      </c>
      <c r="L26" s="269" t="s">
        <v>2891</v>
      </c>
    </row>
    <row r="27" spans="1:12" ht="173.25" x14ac:dyDescent="0.25">
      <c r="A27" s="46" t="s">
        <v>2892</v>
      </c>
      <c r="B27" s="47" t="s">
        <v>2253</v>
      </c>
      <c r="C27" s="152">
        <v>5000000</v>
      </c>
      <c r="D27" s="152">
        <v>2983255.98</v>
      </c>
      <c r="E27" s="152">
        <v>2983255.98</v>
      </c>
      <c r="F27" s="152">
        <v>0</v>
      </c>
      <c r="G27" s="152">
        <v>2983255.98</v>
      </c>
      <c r="H27" s="152">
        <v>0</v>
      </c>
      <c r="I27" s="152">
        <v>0</v>
      </c>
      <c r="J27" s="268">
        <f t="shared" si="0"/>
        <v>2983255.98</v>
      </c>
      <c r="K27" s="145">
        <f t="shared" si="1"/>
        <v>1</v>
      </c>
      <c r="L27" s="269" t="s">
        <v>2893</v>
      </c>
    </row>
    <row r="28" spans="1:12" ht="94.5" x14ac:dyDescent="0.25">
      <c r="A28" s="46" t="s">
        <v>2894</v>
      </c>
      <c r="B28" s="47" t="s">
        <v>2895</v>
      </c>
      <c r="C28" s="152">
        <v>0</v>
      </c>
      <c r="D28" s="152">
        <v>6661880</v>
      </c>
      <c r="E28" s="152">
        <v>6661880</v>
      </c>
      <c r="F28" s="152">
        <v>0</v>
      </c>
      <c r="G28" s="152">
        <v>6661880</v>
      </c>
      <c r="H28" s="152">
        <v>0</v>
      </c>
      <c r="I28" s="152">
        <v>0</v>
      </c>
      <c r="J28" s="268">
        <f t="shared" si="0"/>
        <v>6661880</v>
      </c>
      <c r="K28" s="145">
        <f t="shared" si="1"/>
        <v>1</v>
      </c>
      <c r="L28" s="269" t="s">
        <v>2896</v>
      </c>
    </row>
    <row r="29" spans="1:12" ht="157.5" x14ac:dyDescent="0.25">
      <c r="A29" s="46" t="s">
        <v>2897</v>
      </c>
      <c r="B29" s="47" t="s">
        <v>2847</v>
      </c>
      <c r="C29" s="152">
        <v>0</v>
      </c>
      <c r="D29" s="152">
        <v>149999.82999999999</v>
      </c>
      <c r="E29" s="152">
        <v>149999.82999999999</v>
      </c>
      <c r="F29" s="152">
        <v>149999.82999999999</v>
      </c>
      <c r="G29" s="152">
        <v>0</v>
      </c>
      <c r="H29" s="152">
        <v>149999.82999999999</v>
      </c>
      <c r="I29" s="152">
        <v>149999.82999999999</v>
      </c>
      <c r="J29" s="268">
        <f t="shared" si="0"/>
        <v>149999.82999999999</v>
      </c>
      <c r="K29" s="145">
        <f t="shared" si="1"/>
        <v>1</v>
      </c>
      <c r="L29" s="269" t="s">
        <v>2898</v>
      </c>
    </row>
    <row r="30" spans="1:12" ht="299.25" x14ac:dyDescent="0.25">
      <c r="A30" s="46" t="s">
        <v>2899</v>
      </c>
      <c r="B30" s="47" t="s">
        <v>2900</v>
      </c>
      <c r="C30" s="152">
        <v>0</v>
      </c>
      <c r="D30" s="152">
        <v>2500000</v>
      </c>
      <c r="E30" s="152">
        <v>2500000</v>
      </c>
      <c r="F30" s="152">
        <v>0</v>
      </c>
      <c r="G30" s="152">
        <v>2499998.41</v>
      </c>
      <c r="H30" s="152">
        <v>0</v>
      </c>
      <c r="I30" s="152">
        <v>0</v>
      </c>
      <c r="J30" s="268">
        <f t="shared" si="0"/>
        <v>2499998.41</v>
      </c>
      <c r="K30" s="145">
        <f t="shared" si="1"/>
        <v>0.99999936400000011</v>
      </c>
      <c r="L30" s="269" t="s">
        <v>2901</v>
      </c>
    </row>
    <row r="31" spans="1:12" ht="31.5" x14ac:dyDescent="0.25">
      <c r="A31" s="46" t="s">
        <v>2902</v>
      </c>
      <c r="B31" s="47" t="s">
        <v>2903</v>
      </c>
      <c r="C31" s="152">
        <v>0</v>
      </c>
      <c r="D31" s="152">
        <v>2014652</v>
      </c>
      <c r="E31" s="152">
        <v>2014652</v>
      </c>
      <c r="F31" s="152">
        <v>0</v>
      </c>
      <c r="G31" s="152">
        <v>2014652</v>
      </c>
      <c r="H31" s="152">
        <v>0</v>
      </c>
      <c r="I31" s="152">
        <v>0</v>
      </c>
      <c r="J31" s="268">
        <f t="shared" si="0"/>
        <v>2014652</v>
      </c>
      <c r="K31" s="145">
        <f t="shared" si="1"/>
        <v>1</v>
      </c>
      <c r="L31" s="269" t="s">
        <v>2904</v>
      </c>
    </row>
    <row r="32" spans="1:12" ht="94.5" x14ac:dyDescent="0.25">
      <c r="A32" s="46" t="s">
        <v>2905</v>
      </c>
      <c r="B32" s="47" t="s">
        <v>2906</v>
      </c>
      <c r="C32" s="152">
        <v>0</v>
      </c>
      <c r="D32" s="152">
        <v>22442557</v>
      </c>
      <c r="E32" s="152">
        <v>22442557</v>
      </c>
      <c r="F32" s="152">
        <v>0</v>
      </c>
      <c r="G32" s="152">
        <v>22442557</v>
      </c>
      <c r="H32" s="152">
        <v>0</v>
      </c>
      <c r="I32" s="152">
        <v>0</v>
      </c>
      <c r="J32" s="268">
        <f t="shared" si="0"/>
        <v>22442557</v>
      </c>
      <c r="K32" s="145">
        <f t="shared" si="1"/>
        <v>1</v>
      </c>
      <c r="L32" s="269" t="s">
        <v>2907</v>
      </c>
    </row>
    <row r="33" spans="1:13" ht="94.5" x14ac:dyDescent="0.25">
      <c r="A33" s="46" t="s">
        <v>2908</v>
      </c>
      <c r="B33" s="47" t="s">
        <v>2909</v>
      </c>
      <c r="C33" s="152">
        <v>20000000</v>
      </c>
      <c r="D33" s="152">
        <v>15842000</v>
      </c>
      <c r="E33" s="152">
        <v>15842000</v>
      </c>
      <c r="F33" s="152">
        <v>7797440.3899999997</v>
      </c>
      <c r="G33" s="152">
        <v>8044559.6100000003</v>
      </c>
      <c r="H33" s="152">
        <v>7797440.3899999997</v>
      </c>
      <c r="I33" s="152">
        <v>7797440.3899999997</v>
      </c>
      <c r="J33" s="268">
        <f t="shared" si="0"/>
        <v>15842000</v>
      </c>
      <c r="K33" s="145">
        <f t="shared" si="1"/>
        <v>1</v>
      </c>
      <c r="L33" s="269" t="s">
        <v>2910</v>
      </c>
    </row>
    <row r="34" spans="1:13" ht="173.25" x14ac:dyDescent="0.25">
      <c r="A34" s="46" t="s">
        <v>2911</v>
      </c>
      <c r="B34" s="47" t="s">
        <v>2912</v>
      </c>
      <c r="C34" s="152">
        <v>20000000</v>
      </c>
      <c r="D34" s="152">
        <v>7067884.4699999997</v>
      </c>
      <c r="E34" s="152">
        <v>7067884.4699999997</v>
      </c>
      <c r="F34" s="152">
        <v>6728742.0199999996</v>
      </c>
      <c r="G34" s="152">
        <v>339142.45</v>
      </c>
      <c r="H34" s="152">
        <v>6728742.0199999996</v>
      </c>
      <c r="I34" s="152">
        <v>6728742.0199999996</v>
      </c>
      <c r="J34" s="268">
        <f t="shared" si="0"/>
        <v>7067884.4699999997</v>
      </c>
      <c r="K34" s="145">
        <f t="shared" si="1"/>
        <v>1</v>
      </c>
      <c r="L34" s="269" t="s">
        <v>2913</v>
      </c>
    </row>
    <row r="35" spans="1:13" ht="157.5" x14ac:dyDescent="0.25">
      <c r="A35" s="46" t="s">
        <v>2914</v>
      </c>
      <c r="B35" s="47" t="s">
        <v>2915</v>
      </c>
      <c r="C35" s="152">
        <v>10000000</v>
      </c>
      <c r="D35" s="152">
        <v>5668781.1900000004</v>
      </c>
      <c r="E35" s="152">
        <v>5668781.1900000004</v>
      </c>
      <c r="F35" s="152">
        <v>5668781.1799999997</v>
      </c>
      <c r="G35" s="152">
        <v>0.01</v>
      </c>
      <c r="H35" s="152">
        <v>5668781.1799999997</v>
      </c>
      <c r="I35" s="152">
        <v>5668781.1799999997</v>
      </c>
      <c r="J35" s="268">
        <f t="shared" si="0"/>
        <v>5668781.1899999995</v>
      </c>
      <c r="K35" s="145">
        <f t="shared" si="1"/>
        <v>0.99999999999999989</v>
      </c>
      <c r="L35" s="269" t="s">
        <v>2916</v>
      </c>
    </row>
    <row r="36" spans="1:13" ht="236.25" x14ac:dyDescent="0.25">
      <c r="A36" s="46" t="s">
        <v>2917</v>
      </c>
      <c r="B36" s="47" t="s">
        <v>2918</v>
      </c>
      <c r="C36" s="152">
        <v>10000000</v>
      </c>
      <c r="D36" s="152">
        <v>30153000</v>
      </c>
      <c r="E36" s="152">
        <v>30153000</v>
      </c>
      <c r="F36" s="152">
        <v>27723434.260000002</v>
      </c>
      <c r="G36" s="152">
        <v>2429565.7400000002</v>
      </c>
      <c r="H36" s="152">
        <v>27723434.260000002</v>
      </c>
      <c r="I36" s="152">
        <v>27723434.260000002</v>
      </c>
      <c r="J36" s="268">
        <f t="shared" si="0"/>
        <v>30153000</v>
      </c>
      <c r="K36" s="145">
        <f t="shared" si="1"/>
        <v>1</v>
      </c>
      <c r="L36" s="269" t="s">
        <v>2919</v>
      </c>
    </row>
    <row r="37" spans="1:13" ht="267.75" x14ac:dyDescent="0.25">
      <c r="A37" s="55" t="s">
        <v>2920</v>
      </c>
      <c r="B37" s="47" t="s">
        <v>2921</v>
      </c>
      <c r="C37" s="270">
        <v>23589845</v>
      </c>
      <c r="D37" s="270">
        <v>24809755</v>
      </c>
      <c r="E37" s="270">
        <v>24809755</v>
      </c>
      <c r="F37" s="270">
        <v>16229119.619999999</v>
      </c>
      <c r="G37" s="270">
        <v>8580635.3800000008</v>
      </c>
      <c r="H37" s="270">
        <v>16229119.619999999</v>
      </c>
      <c r="I37" s="270">
        <v>16229119.619999999</v>
      </c>
      <c r="J37" s="268">
        <f t="shared" si="0"/>
        <v>24809755</v>
      </c>
      <c r="K37" s="145">
        <f t="shared" si="1"/>
        <v>1</v>
      </c>
      <c r="L37" s="269" t="s">
        <v>2922</v>
      </c>
    </row>
    <row r="38" spans="1:13" s="63" customFormat="1" ht="252" x14ac:dyDescent="0.25">
      <c r="A38" s="57" t="s">
        <v>2923</v>
      </c>
      <c r="B38" s="58" t="s">
        <v>2924</v>
      </c>
      <c r="C38" s="271">
        <v>209325547</v>
      </c>
      <c r="D38" s="271">
        <v>181909029.27000001</v>
      </c>
      <c r="E38" s="271">
        <v>181909029.27000001</v>
      </c>
      <c r="F38" s="271">
        <v>111573621.66999999</v>
      </c>
      <c r="G38" s="271">
        <v>70231711.799999997</v>
      </c>
      <c r="H38" s="271">
        <v>111573621.66999999</v>
      </c>
      <c r="I38" s="271">
        <v>111573621.66999999</v>
      </c>
      <c r="J38" s="268">
        <f t="shared" si="0"/>
        <v>181805333.46999997</v>
      </c>
      <c r="K38" s="145">
        <f t="shared" si="1"/>
        <v>0.99942995792778311</v>
      </c>
      <c r="L38" s="269" t="s">
        <v>2925</v>
      </c>
    </row>
    <row r="39" spans="1:13" ht="94.5" x14ac:dyDescent="0.25">
      <c r="A39" s="55" t="s">
        <v>2926</v>
      </c>
      <c r="B39" s="47" t="s">
        <v>2927</v>
      </c>
      <c r="C39" s="270">
        <v>135512851</v>
      </c>
      <c r="D39" s="270">
        <v>19998</v>
      </c>
      <c r="E39" s="270">
        <v>19998</v>
      </c>
      <c r="F39" s="270">
        <v>0</v>
      </c>
      <c r="G39" s="270">
        <v>0</v>
      </c>
      <c r="H39" s="270">
        <v>0</v>
      </c>
      <c r="I39" s="270">
        <v>0</v>
      </c>
      <c r="J39" s="268">
        <f t="shared" si="0"/>
        <v>0</v>
      </c>
      <c r="K39" s="145">
        <f t="shared" si="1"/>
        <v>0</v>
      </c>
      <c r="L39" s="269" t="s">
        <v>2928</v>
      </c>
    </row>
    <row r="40" spans="1:13" ht="63" x14ac:dyDescent="0.25">
      <c r="A40" s="55" t="s">
        <v>2929</v>
      </c>
      <c r="B40" s="47" t="s">
        <v>2930</v>
      </c>
      <c r="C40" s="270">
        <v>0</v>
      </c>
      <c r="D40" s="270">
        <v>1610947.47</v>
      </c>
      <c r="E40" s="270">
        <v>1610947.47</v>
      </c>
      <c r="F40" s="270">
        <v>0</v>
      </c>
      <c r="G40" s="270">
        <v>1610947.25</v>
      </c>
      <c r="H40" s="270">
        <v>0</v>
      </c>
      <c r="I40" s="270">
        <v>0</v>
      </c>
      <c r="J40" s="268">
        <f t="shared" si="0"/>
        <v>1610947.25</v>
      </c>
      <c r="K40" s="145">
        <f t="shared" si="1"/>
        <v>0.99999986343440483</v>
      </c>
      <c r="L40" s="269" t="s">
        <v>2931</v>
      </c>
    </row>
    <row r="41" spans="1:13" ht="204.75" x14ac:dyDescent="0.25">
      <c r="A41" s="55" t="s">
        <v>2932</v>
      </c>
      <c r="B41" s="47" t="s">
        <v>2933</v>
      </c>
      <c r="C41" s="270">
        <v>0</v>
      </c>
      <c r="D41" s="270">
        <v>10010631.960000001</v>
      </c>
      <c r="E41" s="270">
        <v>10010631.960000001</v>
      </c>
      <c r="F41" s="270">
        <v>0</v>
      </c>
      <c r="G41" s="270">
        <v>10010631.960000001</v>
      </c>
      <c r="H41" s="270">
        <v>0</v>
      </c>
      <c r="I41" s="270">
        <v>0</v>
      </c>
      <c r="J41" s="268">
        <f t="shared" si="0"/>
        <v>10010631.960000001</v>
      </c>
      <c r="K41" s="145">
        <f t="shared" si="1"/>
        <v>1</v>
      </c>
      <c r="L41" s="269" t="s">
        <v>2934</v>
      </c>
      <c r="M41" s="64"/>
    </row>
    <row r="42" spans="1:13" ht="236.25" x14ac:dyDescent="0.25">
      <c r="A42" s="55" t="s">
        <v>2935</v>
      </c>
      <c r="B42" s="47" t="s">
        <v>2936</v>
      </c>
      <c r="C42" s="270">
        <v>0</v>
      </c>
      <c r="D42" s="270">
        <v>2271005.5</v>
      </c>
      <c r="E42" s="270">
        <v>2271005.5</v>
      </c>
      <c r="F42" s="270">
        <v>219914.16</v>
      </c>
      <c r="G42" s="270">
        <v>2051091.33</v>
      </c>
      <c r="H42" s="270">
        <v>219914.16</v>
      </c>
      <c r="I42" s="270">
        <v>219914.16</v>
      </c>
      <c r="J42" s="268">
        <f t="shared" si="0"/>
        <v>2271005.4900000002</v>
      </c>
      <c r="K42" s="145">
        <f t="shared" si="1"/>
        <v>0.99999999559666419</v>
      </c>
      <c r="L42" s="269" t="s">
        <v>2937</v>
      </c>
      <c r="M42" s="64"/>
    </row>
    <row r="43" spans="1:13" ht="173.25" x14ac:dyDescent="0.25">
      <c r="A43" s="55" t="s">
        <v>2938</v>
      </c>
      <c r="B43" s="47" t="s">
        <v>2939</v>
      </c>
      <c r="C43" s="270">
        <v>0</v>
      </c>
      <c r="D43" s="270">
        <v>6615000</v>
      </c>
      <c r="E43" s="270">
        <v>6615000</v>
      </c>
      <c r="F43" s="270">
        <v>0</v>
      </c>
      <c r="G43" s="270">
        <v>6613903.29</v>
      </c>
      <c r="H43" s="270">
        <v>0</v>
      </c>
      <c r="I43" s="270">
        <v>0</v>
      </c>
      <c r="J43" s="268">
        <f t="shared" si="0"/>
        <v>6613903.29</v>
      </c>
      <c r="K43" s="145">
        <f t="shared" si="1"/>
        <v>0.99983420861678007</v>
      </c>
      <c r="L43" s="269" t="s">
        <v>2940</v>
      </c>
      <c r="M43" s="64"/>
    </row>
    <row r="44" spans="1:13" ht="189" x14ac:dyDescent="0.25">
      <c r="A44" s="55" t="s">
        <v>2941</v>
      </c>
      <c r="B44" s="47" t="s">
        <v>2942</v>
      </c>
      <c r="C44" s="270">
        <v>0</v>
      </c>
      <c r="D44" s="270">
        <v>2476320</v>
      </c>
      <c r="E44" s="270">
        <v>2476320</v>
      </c>
      <c r="F44" s="270">
        <v>0</v>
      </c>
      <c r="G44" s="270">
        <v>2476320</v>
      </c>
      <c r="H44" s="270">
        <v>0</v>
      </c>
      <c r="I44" s="270">
        <v>0</v>
      </c>
      <c r="J44" s="268">
        <f t="shared" si="0"/>
        <v>2476320</v>
      </c>
      <c r="K44" s="145">
        <f t="shared" si="1"/>
        <v>1</v>
      </c>
      <c r="L44" s="269" t="s">
        <v>2943</v>
      </c>
      <c r="M44" s="64"/>
    </row>
    <row r="45" spans="1:13" ht="299.25" x14ac:dyDescent="0.25">
      <c r="A45" s="55" t="s">
        <v>2944</v>
      </c>
      <c r="B45" s="47" t="s">
        <v>2945</v>
      </c>
      <c r="C45" s="270">
        <v>0</v>
      </c>
      <c r="D45" s="270">
        <v>1575000</v>
      </c>
      <c r="E45" s="270">
        <v>1575000</v>
      </c>
      <c r="F45" s="270">
        <v>8204.41</v>
      </c>
      <c r="G45" s="270">
        <v>1566795.59</v>
      </c>
      <c r="H45" s="270">
        <v>8204.41</v>
      </c>
      <c r="I45" s="270">
        <v>8204.41</v>
      </c>
      <c r="J45" s="268">
        <f t="shared" si="0"/>
        <v>1575000</v>
      </c>
      <c r="K45" s="145">
        <f t="shared" si="1"/>
        <v>1</v>
      </c>
      <c r="L45" s="269" t="s">
        <v>2946</v>
      </c>
      <c r="M45" s="64"/>
    </row>
    <row r="46" spans="1:13" ht="94.5" x14ac:dyDescent="0.25">
      <c r="A46" s="55" t="s">
        <v>2947</v>
      </c>
      <c r="B46" s="47" t="s">
        <v>2948</v>
      </c>
      <c r="C46" s="270">
        <v>0</v>
      </c>
      <c r="D46" s="270">
        <v>16800000</v>
      </c>
      <c r="E46" s="270">
        <v>16800000</v>
      </c>
      <c r="F46" s="270">
        <v>15941263.33</v>
      </c>
      <c r="G46" s="270">
        <v>796537.02</v>
      </c>
      <c r="H46" s="270">
        <v>15941263.33</v>
      </c>
      <c r="I46" s="270">
        <v>15941263.33</v>
      </c>
      <c r="J46" s="268">
        <f t="shared" si="0"/>
        <v>16737800.35</v>
      </c>
      <c r="K46" s="145">
        <f t="shared" si="1"/>
        <v>0.99629763988095232</v>
      </c>
      <c r="L46" s="269" t="s">
        <v>2949</v>
      </c>
      <c r="M46" s="64"/>
    </row>
    <row r="47" spans="1:13" ht="189" x14ac:dyDescent="0.25">
      <c r="A47" s="55" t="s">
        <v>2950</v>
      </c>
      <c r="B47" s="47" t="s">
        <v>2951</v>
      </c>
      <c r="C47" s="270">
        <v>0</v>
      </c>
      <c r="D47" s="270">
        <v>22281000</v>
      </c>
      <c r="E47" s="270">
        <v>22281000</v>
      </c>
      <c r="F47" s="270">
        <v>1571251.98</v>
      </c>
      <c r="G47" s="270">
        <v>20709708.02</v>
      </c>
      <c r="H47" s="270">
        <v>1571251.98</v>
      </c>
      <c r="I47" s="270">
        <v>1571251.98</v>
      </c>
      <c r="J47" s="268">
        <f t="shared" si="0"/>
        <v>22280960</v>
      </c>
      <c r="K47" s="145">
        <f t="shared" si="1"/>
        <v>0.99999820474844037</v>
      </c>
      <c r="L47" s="269" t="s">
        <v>2952</v>
      </c>
      <c r="M47" s="64"/>
    </row>
    <row r="48" spans="1:13" ht="220.5" x14ac:dyDescent="0.25">
      <c r="A48" s="55" t="s">
        <v>2953</v>
      </c>
      <c r="B48" s="47" t="s">
        <v>2954</v>
      </c>
      <c r="C48" s="270">
        <v>0</v>
      </c>
      <c r="D48" s="270">
        <v>9773972.1600000001</v>
      </c>
      <c r="E48" s="270">
        <v>9773972.1600000001</v>
      </c>
      <c r="F48" s="270">
        <v>9607074.1300000008</v>
      </c>
      <c r="G48" s="270">
        <v>166898.03</v>
      </c>
      <c r="H48" s="270">
        <v>9607074.1300000008</v>
      </c>
      <c r="I48" s="270">
        <v>9607074.1300000008</v>
      </c>
      <c r="J48" s="268">
        <f t="shared" si="0"/>
        <v>9773972.1600000001</v>
      </c>
      <c r="K48" s="145">
        <f t="shared" si="1"/>
        <v>1</v>
      </c>
      <c r="L48" s="269" t="s">
        <v>2955</v>
      </c>
      <c r="M48" s="64"/>
    </row>
    <row r="49" spans="1:12" ht="267.75" x14ac:dyDescent="0.25">
      <c r="A49" s="55" t="s">
        <v>2956</v>
      </c>
      <c r="B49" s="47" t="s">
        <v>2957</v>
      </c>
      <c r="C49" s="270">
        <v>0</v>
      </c>
      <c r="D49" s="270">
        <v>4421381.71</v>
      </c>
      <c r="E49" s="270">
        <v>4421381.71</v>
      </c>
      <c r="F49" s="270">
        <v>229246.79</v>
      </c>
      <c r="G49" s="270">
        <v>4192134.86</v>
      </c>
      <c r="H49" s="270">
        <v>229246.79</v>
      </c>
      <c r="I49" s="270">
        <v>229246.79</v>
      </c>
      <c r="J49" s="268">
        <f t="shared" si="0"/>
        <v>4421381.6499999994</v>
      </c>
      <c r="K49" s="145">
        <f t="shared" si="1"/>
        <v>0.99999998642958143</v>
      </c>
      <c r="L49" s="269" t="s">
        <v>2958</v>
      </c>
    </row>
    <row r="50" spans="1:12" ht="63" x14ac:dyDescent="0.25">
      <c r="A50" s="55" t="s">
        <v>2959</v>
      </c>
      <c r="B50" s="47" t="s">
        <v>2960</v>
      </c>
      <c r="C50" s="270">
        <v>0</v>
      </c>
      <c r="D50" s="270">
        <v>1015747.27</v>
      </c>
      <c r="E50" s="270">
        <v>1015747.27</v>
      </c>
      <c r="F50" s="270">
        <v>505486.55</v>
      </c>
      <c r="G50" s="270">
        <v>510260.72</v>
      </c>
      <c r="H50" s="270">
        <v>505486.55</v>
      </c>
      <c r="I50" s="270">
        <v>505486.55</v>
      </c>
      <c r="J50" s="268">
        <f t="shared" si="0"/>
        <v>1015747.27</v>
      </c>
      <c r="K50" s="145">
        <f t="shared" si="1"/>
        <v>1</v>
      </c>
      <c r="L50" s="269" t="s">
        <v>2961</v>
      </c>
    </row>
    <row r="51" spans="1:12" ht="204.75" x14ac:dyDescent="0.25">
      <c r="A51" s="55" t="s">
        <v>2962</v>
      </c>
      <c r="B51" s="47" t="s">
        <v>2963</v>
      </c>
      <c r="C51" s="270">
        <v>0</v>
      </c>
      <c r="D51" s="270">
        <v>16899831.41</v>
      </c>
      <c r="E51" s="270">
        <v>16899831.41</v>
      </c>
      <c r="F51" s="270">
        <v>125999.98</v>
      </c>
      <c r="G51" s="270">
        <v>16773831.43</v>
      </c>
      <c r="H51" s="270">
        <v>125999.98</v>
      </c>
      <c r="I51" s="270">
        <v>125999.98</v>
      </c>
      <c r="J51" s="268">
        <f t="shared" si="0"/>
        <v>16899831.41</v>
      </c>
      <c r="K51" s="145">
        <f t="shared" si="1"/>
        <v>1</v>
      </c>
      <c r="L51" s="269" t="s">
        <v>2964</v>
      </c>
    </row>
    <row r="52" spans="1:12" ht="126" x14ac:dyDescent="0.25">
      <c r="A52" s="55" t="s">
        <v>2965</v>
      </c>
      <c r="B52" s="47" t="s">
        <v>2966</v>
      </c>
      <c r="C52" s="270">
        <v>0</v>
      </c>
      <c r="D52" s="270">
        <v>3100000</v>
      </c>
      <c r="E52" s="270">
        <v>3100000</v>
      </c>
      <c r="F52" s="270">
        <v>387500</v>
      </c>
      <c r="G52" s="270">
        <v>2712500</v>
      </c>
      <c r="H52" s="270">
        <v>387500</v>
      </c>
      <c r="I52" s="270">
        <v>387500</v>
      </c>
      <c r="J52" s="268">
        <f t="shared" si="0"/>
        <v>3100000</v>
      </c>
      <c r="K52" s="145">
        <f t="shared" si="1"/>
        <v>1</v>
      </c>
      <c r="L52" s="269" t="s">
        <v>2967</v>
      </c>
    </row>
    <row r="53" spans="1:12" ht="94.5" x14ac:dyDescent="0.25">
      <c r="A53" s="55" t="s">
        <v>2968</v>
      </c>
      <c r="B53" s="47" t="s">
        <v>2969</v>
      </c>
      <c r="C53" s="270">
        <v>0</v>
      </c>
      <c r="D53" s="270">
        <v>1585207</v>
      </c>
      <c r="E53" s="270">
        <v>1585207</v>
      </c>
      <c r="F53" s="270">
        <v>0</v>
      </c>
      <c r="G53" s="270">
        <v>1585200</v>
      </c>
      <c r="H53" s="270">
        <v>0</v>
      </c>
      <c r="I53" s="270">
        <v>0</v>
      </c>
      <c r="J53" s="268">
        <f t="shared" si="0"/>
        <v>1585200</v>
      </c>
      <c r="K53" s="145">
        <f t="shared" si="1"/>
        <v>0.99999558417291878</v>
      </c>
      <c r="L53" s="269" t="s">
        <v>2970</v>
      </c>
    </row>
    <row r="54" spans="1:12" ht="94.5" x14ac:dyDescent="0.25">
      <c r="A54" s="55" t="s">
        <v>2971</v>
      </c>
      <c r="B54" s="47" t="s">
        <v>2972</v>
      </c>
      <c r="C54" s="270">
        <v>0</v>
      </c>
      <c r="D54" s="270">
        <v>1602257</v>
      </c>
      <c r="E54" s="270">
        <v>1602257</v>
      </c>
      <c r="F54" s="270">
        <v>0</v>
      </c>
      <c r="G54" s="270">
        <v>1602244.99</v>
      </c>
      <c r="H54" s="270">
        <v>0</v>
      </c>
      <c r="I54" s="270">
        <v>0</v>
      </c>
      <c r="J54" s="268">
        <f t="shared" si="0"/>
        <v>1602244.99</v>
      </c>
      <c r="K54" s="145">
        <f t="shared" si="1"/>
        <v>0.99999250432358855</v>
      </c>
      <c r="L54" s="269" t="s">
        <v>2973</v>
      </c>
    </row>
    <row r="55" spans="1:12" ht="94.5" x14ac:dyDescent="0.25">
      <c r="A55" s="55" t="s">
        <v>2974</v>
      </c>
      <c r="B55" s="47" t="s">
        <v>2975</v>
      </c>
      <c r="C55" s="270">
        <v>0</v>
      </c>
      <c r="D55" s="270">
        <v>805081</v>
      </c>
      <c r="E55" s="270">
        <v>805081</v>
      </c>
      <c r="F55" s="270">
        <v>0</v>
      </c>
      <c r="G55" s="270">
        <v>805070</v>
      </c>
      <c r="H55" s="270">
        <v>0</v>
      </c>
      <c r="I55" s="270">
        <v>0</v>
      </c>
      <c r="J55" s="268">
        <f t="shared" si="0"/>
        <v>805070</v>
      </c>
      <c r="K55" s="145">
        <f t="shared" si="1"/>
        <v>0.99998633677853532</v>
      </c>
      <c r="L55" s="269" t="s">
        <v>2976</v>
      </c>
    </row>
    <row r="56" spans="1:12" ht="78.75" x14ac:dyDescent="0.25">
      <c r="A56" s="55" t="s">
        <v>2977</v>
      </c>
      <c r="B56" s="47" t="s">
        <v>2978</v>
      </c>
      <c r="C56" s="270">
        <v>0</v>
      </c>
      <c r="D56" s="270">
        <v>1014700</v>
      </c>
      <c r="E56" s="270">
        <v>1014700</v>
      </c>
      <c r="F56" s="270">
        <v>0</v>
      </c>
      <c r="G56" s="270">
        <v>1014586.56</v>
      </c>
      <c r="H56" s="270">
        <v>0</v>
      </c>
      <c r="I56" s="270">
        <v>0</v>
      </c>
      <c r="J56" s="268">
        <f t="shared" si="0"/>
        <v>1014586.56</v>
      </c>
      <c r="K56" s="145">
        <f t="shared" si="1"/>
        <v>0.99988820340987494</v>
      </c>
      <c r="L56" s="269" t="s">
        <v>2979</v>
      </c>
    </row>
    <row r="57" spans="1:12" ht="94.5" x14ac:dyDescent="0.25">
      <c r="A57" s="55" t="s">
        <v>2980</v>
      </c>
      <c r="B57" s="47" t="s">
        <v>2981</v>
      </c>
      <c r="C57" s="270">
        <v>0</v>
      </c>
      <c r="D57" s="270">
        <v>720964</v>
      </c>
      <c r="E57" s="270">
        <v>720964</v>
      </c>
      <c r="F57" s="270">
        <v>0</v>
      </c>
      <c r="G57" s="270">
        <v>720933.36</v>
      </c>
      <c r="H57" s="270">
        <v>0</v>
      </c>
      <c r="I57" s="270">
        <v>0</v>
      </c>
      <c r="J57" s="268">
        <f t="shared" si="0"/>
        <v>720933.36</v>
      </c>
      <c r="K57" s="145">
        <f t="shared" si="1"/>
        <v>0.99995750134542083</v>
      </c>
      <c r="L57" s="269" t="s">
        <v>2982</v>
      </c>
    </row>
    <row r="58" spans="1:12" ht="63" x14ac:dyDescent="0.25">
      <c r="A58" s="55" t="s">
        <v>2983</v>
      </c>
      <c r="B58" s="47" t="s">
        <v>2984</v>
      </c>
      <c r="C58" s="270">
        <v>0</v>
      </c>
      <c r="D58" s="270">
        <v>1497947</v>
      </c>
      <c r="E58" s="270">
        <v>1497947</v>
      </c>
      <c r="F58" s="270">
        <v>0</v>
      </c>
      <c r="G58" s="270">
        <v>1494885.25</v>
      </c>
      <c r="H58" s="270">
        <v>0</v>
      </c>
      <c r="I58" s="270">
        <v>0</v>
      </c>
      <c r="J58" s="268">
        <f t="shared" si="0"/>
        <v>1494885.25</v>
      </c>
      <c r="K58" s="145">
        <f t="shared" si="1"/>
        <v>0.99795603582770287</v>
      </c>
      <c r="L58" s="269" t="s">
        <v>2985</v>
      </c>
    </row>
    <row r="59" spans="1:12" ht="78.75" x14ac:dyDescent="0.25">
      <c r="A59" s="55" t="s">
        <v>2986</v>
      </c>
      <c r="B59" s="47" t="s">
        <v>2987</v>
      </c>
      <c r="C59" s="270">
        <v>0</v>
      </c>
      <c r="D59" s="270">
        <v>840566</v>
      </c>
      <c r="E59" s="270">
        <v>840566</v>
      </c>
      <c r="F59" s="270">
        <v>0</v>
      </c>
      <c r="G59" s="270">
        <v>835074.72</v>
      </c>
      <c r="H59" s="270">
        <v>0</v>
      </c>
      <c r="I59" s="270">
        <v>0</v>
      </c>
      <c r="J59" s="268">
        <f t="shared" si="0"/>
        <v>835074.72</v>
      </c>
      <c r="K59" s="145">
        <f t="shared" si="1"/>
        <v>0.99346716379201627</v>
      </c>
      <c r="L59" s="269" t="s">
        <v>2988</v>
      </c>
    </row>
    <row r="60" spans="1:12" ht="94.5" x14ac:dyDescent="0.25">
      <c r="A60" s="55" t="s">
        <v>2989</v>
      </c>
      <c r="B60" s="47" t="s">
        <v>2990</v>
      </c>
      <c r="C60" s="270">
        <v>0</v>
      </c>
      <c r="D60" s="270">
        <v>509035</v>
      </c>
      <c r="E60" s="270">
        <v>509035</v>
      </c>
      <c r="F60" s="270">
        <v>0</v>
      </c>
      <c r="G60" s="270">
        <v>509035</v>
      </c>
      <c r="H60" s="270">
        <v>0</v>
      </c>
      <c r="I60" s="270">
        <v>0</v>
      </c>
      <c r="J60" s="268">
        <f t="shared" si="0"/>
        <v>509035</v>
      </c>
      <c r="K60" s="145">
        <f t="shared" si="1"/>
        <v>1</v>
      </c>
      <c r="L60" s="269" t="s">
        <v>2991</v>
      </c>
    </row>
    <row r="61" spans="1:12" ht="78.75" x14ac:dyDescent="0.25">
      <c r="A61" s="55" t="s">
        <v>2992</v>
      </c>
      <c r="B61" s="47" t="s">
        <v>2993</v>
      </c>
      <c r="C61" s="270">
        <v>0</v>
      </c>
      <c r="D61" s="270">
        <v>1902966</v>
      </c>
      <c r="E61" s="270">
        <v>1902966</v>
      </c>
      <c r="F61" s="270">
        <v>0</v>
      </c>
      <c r="G61" s="270">
        <v>1902966</v>
      </c>
      <c r="H61" s="270">
        <v>0</v>
      </c>
      <c r="I61" s="270">
        <v>0</v>
      </c>
      <c r="J61" s="268">
        <f t="shared" si="0"/>
        <v>1902966</v>
      </c>
      <c r="K61" s="145">
        <f t="shared" si="1"/>
        <v>1</v>
      </c>
      <c r="L61" s="269" t="s">
        <v>2994</v>
      </c>
    </row>
    <row r="62" spans="1:12" ht="157.5" x14ac:dyDescent="0.25">
      <c r="A62" s="55" t="s">
        <v>2995</v>
      </c>
      <c r="B62" s="47" t="s">
        <v>2996</v>
      </c>
      <c r="C62" s="270">
        <v>0</v>
      </c>
      <c r="D62" s="270">
        <v>2068260</v>
      </c>
      <c r="E62" s="270">
        <v>2068260</v>
      </c>
      <c r="F62" s="270">
        <v>0</v>
      </c>
      <c r="G62" s="270">
        <v>2068260</v>
      </c>
      <c r="H62" s="270">
        <v>0</v>
      </c>
      <c r="I62" s="270">
        <v>0</v>
      </c>
      <c r="J62" s="268">
        <f t="shared" si="0"/>
        <v>2068260</v>
      </c>
      <c r="K62" s="145">
        <f t="shared" si="1"/>
        <v>1</v>
      </c>
      <c r="L62" s="269" t="s">
        <v>2997</v>
      </c>
    </row>
    <row r="63" spans="1:12" ht="78.75" x14ac:dyDescent="0.25">
      <c r="A63" s="55" t="s">
        <v>2998</v>
      </c>
      <c r="B63" s="47" t="s">
        <v>2999</v>
      </c>
      <c r="C63" s="270">
        <v>0</v>
      </c>
      <c r="D63" s="270">
        <v>508885</v>
      </c>
      <c r="E63" s="270">
        <v>508885</v>
      </c>
      <c r="F63" s="270">
        <v>0</v>
      </c>
      <c r="G63" s="270">
        <v>505840.27</v>
      </c>
      <c r="H63" s="270">
        <v>0</v>
      </c>
      <c r="I63" s="270">
        <v>0</v>
      </c>
      <c r="J63" s="268">
        <f t="shared" si="0"/>
        <v>505840.27</v>
      </c>
      <c r="K63" s="145">
        <f t="shared" si="1"/>
        <v>0.99401686039085457</v>
      </c>
      <c r="L63" s="269" t="s">
        <v>3000</v>
      </c>
    </row>
    <row r="64" spans="1:12" ht="94.5" x14ac:dyDescent="0.25">
      <c r="A64" s="55" t="s">
        <v>3001</v>
      </c>
      <c r="B64" s="47" t="s">
        <v>3002</v>
      </c>
      <c r="C64" s="270">
        <v>0</v>
      </c>
      <c r="D64" s="270">
        <v>508967</v>
      </c>
      <c r="E64" s="270">
        <v>508967</v>
      </c>
      <c r="F64" s="270">
        <v>0</v>
      </c>
      <c r="G64" s="270">
        <v>508757.46</v>
      </c>
      <c r="H64" s="270">
        <v>0</v>
      </c>
      <c r="I64" s="270">
        <v>0</v>
      </c>
      <c r="J64" s="268">
        <f t="shared" si="0"/>
        <v>508757.46</v>
      </c>
      <c r="K64" s="145">
        <f t="shared" si="1"/>
        <v>0.99958830336740889</v>
      </c>
      <c r="L64" s="269" t="s">
        <v>3003</v>
      </c>
    </row>
    <row r="65" spans="1:12" ht="63" x14ac:dyDescent="0.25">
      <c r="A65" s="55" t="s">
        <v>3004</v>
      </c>
      <c r="B65" s="47" t="s">
        <v>3005</v>
      </c>
      <c r="C65" s="270">
        <v>0</v>
      </c>
      <c r="D65" s="270">
        <v>473608</v>
      </c>
      <c r="E65" s="270">
        <v>473608</v>
      </c>
      <c r="F65" s="270">
        <v>0</v>
      </c>
      <c r="G65" s="270">
        <v>473575.27</v>
      </c>
      <c r="H65" s="270">
        <v>0</v>
      </c>
      <c r="I65" s="270">
        <v>0</v>
      </c>
      <c r="J65" s="268">
        <f t="shared" si="0"/>
        <v>473575.27</v>
      </c>
      <c r="K65" s="145">
        <f t="shared" si="1"/>
        <v>0.99993089221465858</v>
      </c>
      <c r="L65" s="269" t="s">
        <v>3006</v>
      </c>
    </row>
    <row r="66" spans="1:12" ht="94.5" x14ac:dyDescent="0.25">
      <c r="A66" s="55" t="s">
        <v>3007</v>
      </c>
      <c r="B66" s="47" t="s">
        <v>3008</v>
      </c>
      <c r="C66" s="270">
        <v>0</v>
      </c>
      <c r="D66" s="270">
        <v>602664</v>
      </c>
      <c r="E66" s="270">
        <v>602664</v>
      </c>
      <c r="F66" s="270">
        <v>0</v>
      </c>
      <c r="G66" s="270">
        <v>602662.15</v>
      </c>
      <c r="H66" s="270">
        <v>0</v>
      </c>
      <c r="I66" s="270">
        <v>0</v>
      </c>
      <c r="J66" s="268">
        <f t="shared" si="0"/>
        <v>602662.15</v>
      </c>
      <c r="K66" s="145">
        <f t="shared" si="1"/>
        <v>0.99999693029615178</v>
      </c>
      <c r="L66" s="269" t="s">
        <v>3009</v>
      </c>
    </row>
    <row r="67" spans="1:12" ht="78.75" x14ac:dyDescent="0.25">
      <c r="A67" s="55" t="s">
        <v>3010</v>
      </c>
      <c r="B67" s="47" t="s">
        <v>3011</v>
      </c>
      <c r="C67" s="270">
        <v>0</v>
      </c>
      <c r="D67" s="270">
        <v>507807</v>
      </c>
      <c r="E67" s="270">
        <v>507807</v>
      </c>
      <c r="F67" s="270">
        <v>0</v>
      </c>
      <c r="G67" s="270">
        <v>507680.5</v>
      </c>
      <c r="H67" s="270">
        <v>0</v>
      </c>
      <c r="I67" s="270">
        <v>0</v>
      </c>
      <c r="J67" s="268">
        <f t="shared" si="0"/>
        <v>507680.5</v>
      </c>
      <c r="K67" s="145">
        <f t="shared" si="1"/>
        <v>0.99975088960963521</v>
      </c>
      <c r="L67" s="269" t="s">
        <v>3012</v>
      </c>
    </row>
    <row r="68" spans="1:12" ht="78.75" x14ac:dyDescent="0.25">
      <c r="A68" s="55" t="s">
        <v>3013</v>
      </c>
      <c r="B68" s="47" t="s">
        <v>3014</v>
      </c>
      <c r="C68" s="270">
        <v>0</v>
      </c>
      <c r="D68" s="270">
        <v>541884</v>
      </c>
      <c r="E68" s="270">
        <v>541884</v>
      </c>
      <c r="F68" s="270">
        <v>0</v>
      </c>
      <c r="G68" s="270">
        <v>541858.61</v>
      </c>
      <c r="H68" s="270">
        <v>0</v>
      </c>
      <c r="I68" s="270">
        <v>0</v>
      </c>
      <c r="J68" s="268">
        <f t="shared" si="0"/>
        <v>541858.61</v>
      </c>
      <c r="K68" s="145">
        <f t="shared" si="1"/>
        <v>0.99995314495353249</v>
      </c>
      <c r="L68" s="269" t="s">
        <v>3015</v>
      </c>
    </row>
    <row r="69" spans="1:12" ht="78.75" x14ac:dyDescent="0.25">
      <c r="A69" s="55" t="s">
        <v>3016</v>
      </c>
      <c r="B69" s="47" t="s">
        <v>3017</v>
      </c>
      <c r="C69" s="270">
        <v>0</v>
      </c>
      <c r="D69" s="270">
        <v>509644</v>
      </c>
      <c r="E69" s="270">
        <v>509644</v>
      </c>
      <c r="F69" s="270">
        <v>0</v>
      </c>
      <c r="G69" s="270">
        <v>509615.39</v>
      </c>
      <c r="H69" s="270">
        <v>0</v>
      </c>
      <c r="I69" s="270">
        <v>0</v>
      </c>
      <c r="J69" s="268">
        <f t="shared" si="0"/>
        <v>509615.39</v>
      </c>
      <c r="K69" s="145">
        <f t="shared" si="1"/>
        <v>0.99994386277479974</v>
      </c>
      <c r="L69" s="269" t="s">
        <v>3018</v>
      </c>
    </row>
    <row r="70" spans="1:12" ht="78.75" x14ac:dyDescent="0.25">
      <c r="A70" s="55" t="s">
        <v>3019</v>
      </c>
      <c r="B70" s="47" t="s">
        <v>3020</v>
      </c>
      <c r="C70" s="270">
        <v>0</v>
      </c>
      <c r="D70" s="270">
        <v>582949</v>
      </c>
      <c r="E70" s="270">
        <v>582949</v>
      </c>
      <c r="F70" s="270">
        <v>0</v>
      </c>
      <c r="G70" s="270">
        <v>582932.28</v>
      </c>
      <c r="H70" s="270">
        <v>0</v>
      </c>
      <c r="I70" s="270">
        <v>0</v>
      </c>
      <c r="J70" s="268">
        <f t="shared" si="0"/>
        <v>582932.28</v>
      </c>
      <c r="K70" s="145">
        <f t="shared" si="1"/>
        <v>0.99997131824567853</v>
      </c>
      <c r="L70" s="269" t="s">
        <v>3021</v>
      </c>
    </row>
    <row r="71" spans="1:12" ht="63" x14ac:dyDescent="0.25">
      <c r="A71" s="55" t="s">
        <v>3022</v>
      </c>
      <c r="B71" s="47" t="s">
        <v>3023</v>
      </c>
      <c r="C71" s="270">
        <v>0</v>
      </c>
      <c r="D71" s="270">
        <v>1465868</v>
      </c>
      <c r="E71" s="270">
        <v>1465868</v>
      </c>
      <c r="F71" s="270">
        <v>0</v>
      </c>
      <c r="G71" s="270">
        <v>1465849.98</v>
      </c>
      <c r="H71" s="270">
        <v>0</v>
      </c>
      <c r="I71" s="270">
        <v>0</v>
      </c>
      <c r="J71" s="268">
        <f t="shared" si="0"/>
        <v>1465849.98</v>
      </c>
      <c r="K71" s="145">
        <f t="shared" si="1"/>
        <v>0.99998770694223493</v>
      </c>
      <c r="L71" s="269" t="s">
        <v>3024</v>
      </c>
    </row>
    <row r="72" spans="1:12" ht="78.75" x14ac:dyDescent="0.25">
      <c r="A72" s="55" t="s">
        <v>3025</v>
      </c>
      <c r="B72" s="47" t="s">
        <v>3026</v>
      </c>
      <c r="C72" s="270">
        <v>0</v>
      </c>
      <c r="D72" s="270">
        <v>591446</v>
      </c>
      <c r="E72" s="270">
        <v>591446</v>
      </c>
      <c r="F72" s="270">
        <v>0</v>
      </c>
      <c r="G72" s="270">
        <v>591243.31000000006</v>
      </c>
      <c r="H72" s="270">
        <v>0</v>
      </c>
      <c r="I72" s="270">
        <v>0</v>
      </c>
      <c r="J72" s="268">
        <f t="shared" si="0"/>
        <v>591243.31000000006</v>
      </c>
      <c r="K72" s="145">
        <f t="shared" si="1"/>
        <v>0.99965729753857502</v>
      </c>
      <c r="L72" s="269" t="s">
        <v>3027</v>
      </c>
    </row>
    <row r="73" spans="1:12" ht="78.75" x14ac:dyDescent="0.25">
      <c r="A73" s="55" t="s">
        <v>3028</v>
      </c>
      <c r="B73" s="47" t="s">
        <v>3029</v>
      </c>
      <c r="C73" s="270">
        <v>0</v>
      </c>
      <c r="D73" s="270">
        <v>1319930</v>
      </c>
      <c r="E73" s="270">
        <v>1319930</v>
      </c>
      <c r="F73" s="270">
        <v>0</v>
      </c>
      <c r="G73" s="270">
        <v>1319768.3500000001</v>
      </c>
      <c r="H73" s="270">
        <v>0</v>
      </c>
      <c r="I73" s="270">
        <v>0</v>
      </c>
      <c r="J73" s="268">
        <f t="shared" si="0"/>
        <v>1319768.3500000001</v>
      </c>
      <c r="K73" s="145">
        <f t="shared" si="1"/>
        <v>0.99987753138424018</v>
      </c>
      <c r="L73" s="269" t="s">
        <v>3030</v>
      </c>
    </row>
    <row r="74" spans="1:12" ht="63" x14ac:dyDescent="0.25">
      <c r="A74" s="55" t="s">
        <v>3031</v>
      </c>
      <c r="B74" s="47" t="s">
        <v>3032</v>
      </c>
      <c r="C74" s="270">
        <v>0</v>
      </c>
      <c r="D74" s="270">
        <v>739676</v>
      </c>
      <c r="E74" s="270">
        <v>739676</v>
      </c>
      <c r="F74" s="270">
        <v>0</v>
      </c>
      <c r="G74" s="270">
        <v>739245.4</v>
      </c>
      <c r="H74" s="270">
        <v>0</v>
      </c>
      <c r="I74" s="270">
        <v>0</v>
      </c>
      <c r="J74" s="268">
        <f t="shared" ref="J74:J126" si="2">(F74+G74)</f>
        <v>739245.4</v>
      </c>
      <c r="K74" s="145">
        <f t="shared" si="1"/>
        <v>0.99941785322222165</v>
      </c>
      <c r="L74" s="269" t="s">
        <v>3033</v>
      </c>
    </row>
    <row r="75" spans="1:12" ht="94.5" x14ac:dyDescent="0.25">
      <c r="A75" s="55" t="s">
        <v>3034</v>
      </c>
      <c r="B75" s="47" t="s">
        <v>3035</v>
      </c>
      <c r="C75" s="270">
        <v>0</v>
      </c>
      <c r="D75" s="270">
        <v>1267570</v>
      </c>
      <c r="E75" s="270">
        <v>1267570</v>
      </c>
      <c r="F75" s="270">
        <v>0</v>
      </c>
      <c r="G75" s="270">
        <v>1266882.02</v>
      </c>
      <c r="H75" s="270">
        <v>0</v>
      </c>
      <c r="I75" s="270">
        <v>0</v>
      </c>
      <c r="J75" s="268">
        <f t="shared" si="2"/>
        <v>1266882.02</v>
      </c>
      <c r="K75" s="145">
        <f t="shared" ref="K75:K126" si="3">J75/D75</f>
        <v>0.99945724496477517</v>
      </c>
      <c r="L75" s="269" t="s">
        <v>3036</v>
      </c>
    </row>
    <row r="76" spans="1:12" ht="94.5" x14ac:dyDescent="0.25">
      <c r="A76" s="55" t="s">
        <v>3037</v>
      </c>
      <c r="B76" s="47" t="s">
        <v>3038</v>
      </c>
      <c r="C76" s="270">
        <v>0</v>
      </c>
      <c r="D76" s="270">
        <v>689339</v>
      </c>
      <c r="E76" s="270">
        <v>689339</v>
      </c>
      <c r="F76" s="270">
        <v>0</v>
      </c>
      <c r="G76" s="270">
        <v>689336.29</v>
      </c>
      <c r="H76" s="270">
        <v>0</v>
      </c>
      <c r="I76" s="270">
        <v>0</v>
      </c>
      <c r="J76" s="268">
        <f t="shared" si="2"/>
        <v>689336.29</v>
      </c>
      <c r="K76" s="145">
        <f t="shared" si="3"/>
        <v>0.99999606869769453</v>
      </c>
      <c r="L76" s="269" t="s">
        <v>3039</v>
      </c>
    </row>
    <row r="77" spans="1:12" ht="63" x14ac:dyDescent="0.25">
      <c r="A77" s="55" t="s">
        <v>3040</v>
      </c>
      <c r="B77" s="47" t="s">
        <v>3041</v>
      </c>
      <c r="C77" s="270">
        <v>0</v>
      </c>
      <c r="D77" s="270">
        <v>612000</v>
      </c>
      <c r="E77" s="270">
        <v>612000</v>
      </c>
      <c r="F77" s="270">
        <v>0</v>
      </c>
      <c r="G77" s="270">
        <v>611999.21</v>
      </c>
      <c r="H77" s="270">
        <v>0</v>
      </c>
      <c r="I77" s="270">
        <v>0</v>
      </c>
      <c r="J77" s="268">
        <f t="shared" si="2"/>
        <v>611999.21</v>
      </c>
      <c r="K77" s="145">
        <f t="shared" si="3"/>
        <v>0.99999870915032674</v>
      </c>
      <c r="L77" s="269" t="s">
        <v>3042</v>
      </c>
    </row>
    <row r="78" spans="1:12" ht="141.75" x14ac:dyDescent="0.25">
      <c r="A78" s="55" t="s">
        <v>3043</v>
      </c>
      <c r="B78" s="47" t="s">
        <v>3044</v>
      </c>
      <c r="C78" s="270">
        <v>0</v>
      </c>
      <c r="D78" s="270">
        <v>615896</v>
      </c>
      <c r="E78" s="270">
        <v>615896</v>
      </c>
      <c r="F78" s="270">
        <v>0</v>
      </c>
      <c r="G78" s="270">
        <v>615895.91</v>
      </c>
      <c r="H78" s="270">
        <v>0</v>
      </c>
      <c r="I78" s="270">
        <v>0</v>
      </c>
      <c r="J78" s="268">
        <f t="shared" si="2"/>
        <v>615895.91</v>
      </c>
      <c r="K78" s="145">
        <f t="shared" si="3"/>
        <v>0.99999985387143286</v>
      </c>
      <c r="L78" s="269" t="s">
        <v>3045</v>
      </c>
    </row>
    <row r="79" spans="1:12" ht="126" x14ac:dyDescent="0.25">
      <c r="A79" s="55" t="s">
        <v>3046</v>
      </c>
      <c r="B79" s="47" t="s">
        <v>3047</v>
      </c>
      <c r="C79" s="270">
        <v>0</v>
      </c>
      <c r="D79" s="270">
        <v>606558</v>
      </c>
      <c r="E79" s="270">
        <v>606558</v>
      </c>
      <c r="F79" s="270">
        <v>0</v>
      </c>
      <c r="G79" s="270">
        <v>606557.82999999996</v>
      </c>
      <c r="H79" s="270">
        <v>0</v>
      </c>
      <c r="I79" s="270">
        <v>0</v>
      </c>
      <c r="J79" s="268">
        <f t="shared" si="2"/>
        <v>606557.82999999996</v>
      </c>
      <c r="K79" s="145">
        <f t="shared" si="3"/>
        <v>0.99999971973001756</v>
      </c>
      <c r="L79" s="269" t="s">
        <v>3048</v>
      </c>
    </row>
    <row r="80" spans="1:12" ht="94.5" x14ac:dyDescent="0.25">
      <c r="A80" s="55" t="s">
        <v>3049</v>
      </c>
      <c r="B80" s="47" t="s">
        <v>3050</v>
      </c>
      <c r="C80" s="270">
        <v>0</v>
      </c>
      <c r="D80" s="270">
        <v>573320</v>
      </c>
      <c r="E80" s="270">
        <v>573320</v>
      </c>
      <c r="F80" s="270">
        <v>0</v>
      </c>
      <c r="G80" s="270">
        <v>573319.73</v>
      </c>
      <c r="H80" s="270">
        <v>0</v>
      </c>
      <c r="I80" s="270">
        <v>0</v>
      </c>
      <c r="J80" s="268">
        <f t="shared" si="2"/>
        <v>573319.73</v>
      </c>
      <c r="K80" s="145">
        <f t="shared" si="3"/>
        <v>0.99999952905881528</v>
      </c>
      <c r="L80" s="269" t="s">
        <v>3051</v>
      </c>
    </row>
    <row r="81" spans="1:12" ht="94.5" x14ac:dyDescent="0.25">
      <c r="A81" s="55" t="s">
        <v>3052</v>
      </c>
      <c r="B81" s="47" t="s">
        <v>3053</v>
      </c>
      <c r="C81" s="270">
        <v>0</v>
      </c>
      <c r="D81" s="270">
        <v>467433</v>
      </c>
      <c r="E81" s="270">
        <v>467433</v>
      </c>
      <c r="F81" s="270">
        <v>0</v>
      </c>
      <c r="G81" s="270">
        <v>467432.82</v>
      </c>
      <c r="H81" s="270">
        <v>0</v>
      </c>
      <c r="I81" s="270">
        <v>0</v>
      </c>
      <c r="J81" s="268">
        <f t="shared" si="2"/>
        <v>467432.82</v>
      </c>
      <c r="K81" s="145">
        <f t="shared" si="3"/>
        <v>0.99999961491807388</v>
      </c>
      <c r="L81" s="269" t="s">
        <v>3054</v>
      </c>
    </row>
    <row r="82" spans="1:12" ht="94.5" x14ac:dyDescent="0.25">
      <c r="A82" s="55" t="s">
        <v>3055</v>
      </c>
      <c r="B82" s="47" t="s">
        <v>3056</v>
      </c>
      <c r="C82" s="270">
        <v>0</v>
      </c>
      <c r="D82" s="270">
        <v>961298</v>
      </c>
      <c r="E82" s="270">
        <v>961298</v>
      </c>
      <c r="F82" s="270">
        <v>0</v>
      </c>
      <c r="G82" s="270">
        <v>961297.96</v>
      </c>
      <c r="H82" s="270">
        <v>0</v>
      </c>
      <c r="I82" s="270">
        <v>0</v>
      </c>
      <c r="J82" s="268">
        <f t="shared" si="2"/>
        <v>961297.96</v>
      </c>
      <c r="K82" s="145">
        <f t="shared" si="3"/>
        <v>0.99999995838959399</v>
      </c>
      <c r="L82" s="269" t="s">
        <v>3057</v>
      </c>
    </row>
    <row r="83" spans="1:12" ht="110.25" x14ac:dyDescent="0.25">
      <c r="A83" s="55" t="s">
        <v>3058</v>
      </c>
      <c r="B83" s="47" t="s">
        <v>3059</v>
      </c>
      <c r="C83" s="270">
        <v>0</v>
      </c>
      <c r="D83" s="270">
        <v>631178</v>
      </c>
      <c r="E83" s="270">
        <v>631178</v>
      </c>
      <c r="F83" s="270">
        <v>0</v>
      </c>
      <c r="G83" s="270">
        <v>631176.53</v>
      </c>
      <c r="H83" s="270">
        <v>0</v>
      </c>
      <c r="I83" s="270">
        <v>0</v>
      </c>
      <c r="J83" s="268">
        <f t="shared" si="2"/>
        <v>631176.53</v>
      </c>
      <c r="K83" s="145">
        <f t="shared" si="3"/>
        <v>0.99999767102148684</v>
      </c>
      <c r="L83" s="269" t="s">
        <v>3060</v>
      </c>
    </row>
    <row r="84" spans="1:12" ht="94.5" x14ac:dyDescent="0.25">
      <c r="A84" s="55" t="s">
        <v>3061</v>
      </c>
      <c r="B84" s="47" t="s">
        <v>3062</v>
      </c>
      <c r="C84" s="270">
        <v>0</v>
      </c>
      <c r="D84" s="270">
        <v>625064</v>
      </c>
      <c r="E84" s="270">
        <v>625064</v>
      </c>
      <c r="F84" s="270">
        <v>0</v>
      </c>
      <c r="G84" s="270">
        <v>625062.68000000005</v>
      </c>
      <c r="H84" s="270">
        <v>0</v>
      </c>
      <c r="I84" s="270">
        <v>0</v>
      </c>
      <c r="J84" s="268">
        <f t="shared" si="2"/>
        <v>625062.68000000005</v>
      </c>
      <c r="K84" s="145">
        <f t="shared" si="3"/>
        <v>0.99999788821624669</v>
      </c>
      <c r="L84" s="269" t="s">
        <v>3063</v>
      </c>
    </row>
    <row r="85" spans="1:12" ht="78.75" x14ac:dyDescent="0.25">
      <c r="A85" s="55" t="s">
        <v>3064</v>
      </c>
      <c r="B85" s="47" t="s">
        <v>3065</v>
      </c>
      <c r="C85" s="270">
        <v>0</v>
      </c>
      <c r="D85" s="270">
        <v>636866</v>
      </c>
      <c r="E85" s="270">
        <v>636866</v>
      </c>
      <c r="F85" s="270">
        <v>0</v>
      </c>
      <c r="G85" s="270">
        <v>636864.66</v>
      </c>
      <c r="H85" s="270">
        <v>0</v>
      </c>
      <c r="I85" s="270">
        <v>0</v>
      </c>
      <c r="J85" s="268">
        <f t="shared" si="2"/>
        <v>636864.66</v>
      </c>
      <c r="K85" s="145">
        <f t="shared" si="3"/>
        <v>0.99999789594671407</v>
      </c>
      <c r="L85" s="269" t="s">
        <v>3066</v>
      </c>
    </row>
    <row r="86" spans="1:12" ht="63" x14ac:dyDescent="0.25">
      <c r="A86" s="55" t="s">
        <v>3067</v>
      </c>
      <c r="B86" s="47" t="s">
        <v>3068</v>
      </c>
      <c r="C86" s="270">
        <v>0</v>
      </c>
      <c r="D86" s="270">
        <v>515585</v>
      </c>
      <c r="E86" s="270">
        <v>515585</v>
      </c>
      <c r="F86" s="270">
        <v>0</v>
      </c>
      <c r="G86" s="270">
        <v>515584.88</v>
      </c>
      <c r="H86" s="270">
        <v>0</v>
      </c>
      <c r="I86" s="270">
        <v>0</v>
      </c>
      <c r="J86" s="268">
        <f t="shared" si="2"/>
        <v>515584.88</v>
      </c>
      <c r="K86" s="145">
        <f t="shared" si="3"/>
        <v>0.99999976725467188</v>
      </c>
      <c r="L86" s="269" t="s">
        <v>3069</v>
      </c>
    </row>
    <row r="87" spans="1:12" ht="94.5" x14ac:dyDescent="0.25">
      <c r="A87" s="55" t="s">
        <v>3070</v>
      </c>
      <c r="B87" s="47" t="s">
        <v>3071</v>
      </c>
      <c r="C87" s="270">
        <v>0</v>
      </c>
      <c r="D87" s="270">
        <v>568187</v>
      </c>
      <c r="E87" s="270">
        <v>568187</v>
      </c>
      <c r="F87" s="270">
        <v>0</v>
      </c>
      <c r="G87" s="270">
        <v>568186.80000000005</v>
      </c>
      <c r="H87" s="270">
        <v>0</v>
      </c>
      <c r="I87" s="270">
        <v>0</v>
      </c>
      <c r="J87" s="268">
        <f t="shared" si="2"/>
        <v>568186.80000000005</v>
      </c>
      <c r="K87" s="145">
        <f t="shared" si="3"/>
        <v>0.99999964800321028</v>
      </c>
      <c r="L87" s="269" t="s">
        <v>3072</v>
      </c>
    </row>
    <row r="88" spans="1:12" ht="110.25" x14ac:dyDescent="0.25">
      <c r="A88" s="55" t="s">
        <v>3073</v>
      </c>
      <c r="B88" s="47" t="s">
        <v>3074</v>
      </c>
      <c r="C88" s="270">
        <v>0</v>
      </c>
      <c r="D88" s="270">
        <v>554764</v>
      </c>
      <c r="E88" s="270">
        <v>554764</v>
      </c>
      <c r="F88" s="270">
        <v>0</v>
      </c>
      <c r="G88" s="270">
        <v>553015.29</v>
      </c>
      <c r="H88" s="270">
        <v>0</v>
      </c>
      <c r="I88" s="270">
        <v>0</v>
      </c>
      <c r="J88" s="268">
        <f t="shared" si="2"/>
        <v>553015.29</v>
      </c>
      <c r="K88" s="145">
        <f t="shared" si="3"/>
        <v>0.99684783078930872</v>
      </c>
      <c r="L88" s="269" t="s">
        <v>3075</v>
      </c>
    </row>
    <row r="89" spans="1:12" ht="94.5" x14ac:dyDescent="0.25">
      <c r="A89" s="55" t="s">
        <v>3076</v>
      </c>
      <c r="B89" s="47" t="s">
        <v>3077</v>
      </c>
      <c r="C89" s="270">
        <v>0</v>
      </c>
      <c r="D89" s="270">
        <v>763887</v>
      </c>
      <c r="E89" s="270">
        <v>763887</v>
      </c>
      <c r="F89" s="270">
        <v>0</v>
      </c>
      <c r="G89" s="270">
        <v>763880.16</v>
      </c>
      <c r="H89" s="270">
        <v>0</v>
      </c>
      <c r="I89" s="270">
        <v>0</v>
      </c>
      <c r="J89" s="268">
        <f t="shared" si="2"/>
        <v>763880.16</v>
      </c>
      <c r="K89" s="145">
        <f t="shared" si="3"/>
        <v>0.99999104579604059</v>
      </c>
      <c r="L89" s="269" t="s">
        <v>3078</v>
      </c>
    </row>
    <row r="90" spans="1:12" ht="94.5" x14ac:dyDescent="0.25">
      <c r="A90" s="55" t="s">
        <v>3079</v>
      </c>
      <c r="B90" s="47" t="s">
        <v>3080</v>
      </c>
      <c r="C90" s="270">
        <v>0</v>
      </c>
      <c r="D90" s="270">
        <v>696391</v>
      </c>
      <c r="E90" s="270">
        <v>696391</v>
      </c>
      <c r="F90" s="270">
        <v>0</v>
      </c>
      <c r="G90" s="270">
        <v>696274.95</v>
      </c>
      <c r="H90" s="270">
        <v>0</v>
      </c>
      <c r="I90" s="270">
        <v>0</v>
      </c>
      <c r="J90" s="268">
        <f t="shared" si="2"/>
        <v>696274.95</v>
      </c>
      <c r="K90" s="145">
        <f t="shared" si="3"/>
        <v>0.99983335511228599</v>
      </c>
      <c r="L90" s="269" t="s">
        <v>3081</v>
      </c>
    </row>
    <row r="91" spans="1:12" ht="63" x14ac:dyDescent="0.25">
      <c r="A91" s="55" t="s">
        <v>3082</v>
      </c>
      <c r="B91" s="47" t="s">
        <v>3083</v>
      </c>
      <c r="C91" s="270">
        <v>0</v>
      </c>
      <c r="D91" s="270">
        <v>721854</v>
      </c>
      <c r="E91" s="270">
        <v>721854</v>
      </c>
      <c r="F91" s="270">
        <v>0</v>
      </c>
      <c r="G91" s="270">
        <v>721444.07</v>
      </c>
      <c r="H91" s="270">
        <v>0</v>
      </c>
      <c r="I91" s="270">
        <v>0</v>
      </c>
      <c r="J91" s="268">
        <f t="shared" si="2"/>
        <v>721444.07</v>
      </c>
      <c r="K91" s="145">
        <f t="shared" si="3"/>
        <v>0.99943211508144303</v>
      </c>
      <c r="L91" s="269" t="s">
        <v>3084</v>
      </c>
    </row>
    <row r="92" spans="1:12" ht="94.5" x14ac:dyDescent="0.25">
      <c r="A92" s="55" t="s">
        <v>3085</v>
      </c>
      <c r="B92" s="47" t="s">
        <v>3086</v>
      </c>
      <c r="C92" s="270">
        <v>0</v>
      </c>
      <c r="D92" s="270">
        <v>478952</v>
      </c>
      <c r="E92" s="270">
        <v>478952</v>
      </c>
      <c r="F92" s="270">
        <v>0</v>
      </c>
      <c r="G92" s="270">
        <v>478934.57</v>
      </c>
      <c r="H92" s="270">
        <v>0</v>
      </c>
      <c r="I92" s="270">
        <v>0</v>
      </c>
      <c r="J92" s="268">
        <f t="shared" si="2"/>
        <v>478934.57</v>
      </c>
      <c r="K92" s="145">
        <f t="shared" si="3"/>
        <v>0.9999636080442299</v>
      </c>
      <c r="L92" s="269" t="s">
        <v>3087</v>
      </c>
    </row>
    <row r="93" spans="1:12" ht="94.5" x14ac:dyDescent="0.25">
      <c r="A93" s="55" t="s">
        <v>3088</v>
      </c>
      <c r="B93" s="47" t="s">
        <v>3089</v>
      </c>
      <c r="C93" s="270">
        <v>0</v>
      </c>
      <c r="D93" s="270">
        <v>897619</v>
      </c>
      <c r="E93" s="270">
        <v>897619</v>
      </c>
      <c r="F93" s="270">
        <v>0</v>
      </c>
      <c r="G93" s="270">
        <v>897468.49</v>
      </c>
      <c r="H93" s="270">
        <v>0</v>
      </c>
      <c r="I93" s="270">
        <v>0</v>
      </c>
      <c r="J93" s="268">
        <f t="shared" si="2"/>
        <v>897468.49</v>
      </c>
      <c r="K93" s="145">
        <f t="shared" si="3"/>
        <v>0.99983232306802772</v>
      </c>
      <c r="L93" s="269" t="s">
        <v>3090</v>
      </c>
    </row>
    <row r="94" spans="1:12" ht="110.25" x14ac:dyDescent="0.25">
      <c r="A94" s="55" t="s">
        <v>3091</v>
      </c>
      <c r="B94" s="47" t="s">
        <v>3092</v>
      </c>
      <c r="C94" s="270">
        <v>0</v>
      </c>
      <c r="D94" s="270">
        <v>1433293</v>
      </c>
      <c r="E94" s="270">
        <v>1433293</v>
      </c>
      <c r="F94" s="270">
        <v>0</v>
      </c>
      <c r="G94" s="270">
        <v>1432827.5</v>
      </c>
      <c r="H94" s="270">
        <v>0</v>
      </c>
      <c r="I94" s="270">
        <v>0</v>
      </c>
      <c r="J94" s="268">
        <f t="shared" si="2"/>
        <v>1432827.5</v>
      </c>
      <c r="K94" s="145">
        <f t="shared" si="3"/>
        <v>0.99967522341907755</v>
      </c>
      <c r="L94" s="269" t="s">
        <v>3093</v>
      </c>
    </row>
    <row r="95" spans="1:12" ht="126" x14ac:dyDescent="0.25">
      <c r="A95" s="55" t="s">
        <v>3094</v>
      </c>
      <c r="B95" s="47" t="s">
        <v>3095</v>
      </c>
      <c r="C95" s="270">
        <v>0</v>
      </c>
      <c r="D95" s="270">
        <v>608333</v>
      </c>
      <c r="E95" s="270">
        <v>608333</v>
      </c>
      <c r="F95" s="270">
        <v>0</v>
      </c>
      <c r="G95" s="270">
        <v>608326.31000000006</v>
      </c>
      <c r="H95" s="270">
        <v>0</v>
      </c>
      <c r="I95" s="270">
        <v>0</v>
      </c>
      <c r="J95" s="268">
        <f t="shared" si="2"/>
        <v>608326.31000000006</v>
      </c>
      <c r="K95" s="145">
        <f t="shared" si="3"/>
        <v>0.99998900273370017</v>
      </c>
      <c r="L95" s="269" t="s">
        <v>3096</v>
      </c>
    </row>
    <row r="96" spans="1:12" ht="94.5" x14ac:dyDescent="0.25">
      <c r="A96" s="55" t="s">
        <v>3097</v>
      </c>
      <c r="B96" s="47" t="s">
        <v>3098</v>
      </c>
      <c r="C96" s="270">
        <v>0</v>
      </c>
      <c r="D96" s="270">
        <v>738266</v>
      </c>
      <c r="E96" s="270">
        <v>738266</v>
      </c>
      <c r="F96" s="270">
        <v>0</v>
      </c>
      <c r="G96" s="270">
        <v>738211.12</v>
      </c>
      <c r="H96" s="270">
        <v>0</v>
      </c>
      <c r="I96" s="270">
        <v>0</v>
      </c>
      <c r="J96" s="268">
        <f t="shared" si="2"/>
        <v>738211.12</v>
      </c>
      <c r="K96" s="145">
        <f t="shared" si="3"/>
        <v>0.99992566364968727</v>
      </c>
      <c r="L96" s="269" t="s">
        <v>3099</v>
      </c>
    </row>
    <row r="97" spans="1:12" ht="157.5" x14ac:dyDescent="0.25">
      <c r="A97" s="55" t="s">
        <v>3100</v>
      </c>
      <c r="B97" s="47" t="s">
        <v>3101</v>
      </c>
      <c r="C97" s="270">
        <v>0</v>
      </c>
      <c r="D97" s="270">
        <v>959679</v>
      </c>
      <c r="E97" s="270">
        <v>959679</v>
      </c>
      <c r="F97" s="270">
        <v>0</v>
      </c>
      <c r="G97" s="270">
        <v>959671.43</v>
      </c>
      <c r="H97" s="270">
        <v>0</v>
      </c>
      <c r="I97" s="270">
        <v>0</v>
      </c>
      <c r="J97" s="268">
        <f t="shared" si="2"/>
        <v>959671.43</v>
      </c>
      <c r="K97" s="145">
        <f t="shared" si="3"/>
        <v>0.99999211194576521</v>
      </c>
      <c r="L97" s="269" t="s">
        <v>3102</v>
      </c>
    </row>
    <row r="98" spans="1:12" ht="157.5" x14ac:dyDescent="0.25">
      <c r="A98" s="55" t="s">
        <v>3103</v>
      </c>
      <c r="B98" s="47" t="s">
        <v>3104</v>
      </c>
      <c r="C98" s="270">
        <v>0</v>
      </c>
      <c r="D98" s="270">
        <v>750265</v>
      </c>
      <c r="E98" s="270">
        <v>750265</v>
      </c>
      <c r="F98" s="270">
        <v>0</v>
      </c>
      <c r="G98" s="270">
        <v>750257.41</v>
      </c>
      <c r="H98" s="270">
        <v>0</v>
      </c>
      <c r="I98" s="270">
        <v>0</v>
      </c>
      <c r="J98" s="268">
        <f t="shared" si="2"/>
        <v>750257.41</v>
      </c>
      <c r="K98" s="145">
        <f t="shared" si="3"/>
        <v>0.99998988357447038</v>
      </c>
      <c r="L98" s="269" t="s">
        <v>3105</v>
      </c>
    </row>
    <row r="99" spans="1:12" ht="157.5" x14ac:dyDescent="0.25">
      <c r="A99" s="55" t="s">
        <v>3106</v>
      </c>
      <c r="B99" s="47" t="s">
        <v>3107</v>
      </c>
      <c r="C99" s="270">
        <v>0</v>
      </c>
      <c r="D99" s="270">
        <v>2097604</v>
      </c>
      <c r="E99" s="270">
        <v>2097604</v>
      </c>
      <c r="F99" s="270">
        <v>0</v>
      </c>
      <c r="G99" s="270">
        <v>2097452.36</v>
      </c>
      <c r="H99" s="270">
        <v>0</v>
      </c>
      <c r="I99" s="270">
        <v>0</v>
      </c>
      <c r="J99" s="268">
        <f t="shared" si="2"/>
        <v>2097452.36</v>
      </c>
      <c r="K99" s="145">
        <f t="shared" si="3"/>
        <v>0.99992770799445452</v>
      </c>
      <c r="L99" s="269" t="s">
        <v>3108</v>
      </c>
    </row>
    <row r="100" spans="1:12" ht="110.25" x14ac:dyDescent="0.25">
      <c r="A100" s="55" t="s">
        <v>3109</v>
      </c>
      <c r="B100" s="47" t="s">
        <v>3110</v>
      </c>
      <c r="C100" s="270">
        <v>0</v>
      </c>
      <c r="D100" s="270">
        <v>541218</v>
      </c>
      <c r="E100" s="270">
        <v>541218</v>
      </c>
      <c r="F100" s="270">
        <v>0</v>
      </c>
      <c r="G100" s="270">
        <v>541213.80000000005</v>
      </c>
      <c r="H100" s="270">
        <v>0</v>
      </c>
      <c r="I100" s="270">
        <v>0</v>
      </c>
      <c r="J100" s="268">
        <f t="shared" si="2"/>
        <v>541213.80000000005</v>
      </c>
      <c r="K100" s="145">
        <f t="shared" si="3"/>
        <v>0.99999223972595153</v>
      </c>
      <c r="L100" s="269" t="s">
        <v>3111</v>
      </c>
    </row>
    <row r="101" spans="1:12" ht="157.5" x14ac:dyDescent="0.25">
      <c r="A101" s="55" t="s">
        <v>3112</v>
      </c>
      <c r="B101" s="47" t="s">
        <v>3113</v>
      </c>
      <c r="C101" s="270">
        <v>0</v>
      </c>
      <c r="D101" s="270">
        <v>561661</v>
      </c>
      <c r="E101" s="270">
        <v>561661</v>
      </c>
      <c r="F101" s="270">
        <v>0</v>
      </c>
      <c r="G101" s="270">
        <v>561617.28</v>
      </c>
      <c r="H101" s="270">
        <v>0</v>
      </c>
      <c r="I101" s="270">
        <v>0</v>
      </c>
      <c r="J101" s="268">
        <f t="shared" si="2"/>
        <v>561617.28</v>
      </c>
      <c r="K101" s="145">
        <f t="shared" si="3"/>
        <v>0.99992215945205387</v>
      </c>
      <c r="L101" s="269" t="s">
        <v>3114</v>
      </c>
    </row>
    <row r="102" spans="1:12" ht="157.5" x14ac:dyDescent="0.25">
      <c r="A102" s="55" t="s">
        <v>3115</v>
      </c>
      <c r="B102" s="47" t="s">
        <v>3116</v>
      </c>
      <c r="C102" s="270">
        <v>0</v>
      </c>
      <c r="D102" s="270">
        <v>1060134</v>
      </c>
      <c r="E102" s="270">
        <v>1060134</v>
      </c>
      <c r="F102" s="270">
        <v>0</v>
      </c>
      <c r="G102" s="270">
        <v>1057396.27</v>
      </c>
      <c r="H102" s="270">
        <v>0</v>
      </c>
      <c r="I102" s="270">
        <v>0</v>
      </c>
      <c r="J102" s="268">
        <f t="shared" si="2"/>
        <v>1057396.27</v>
      </c>
      <c r="K102" s="145">
        <f t="shared" si="3"/>
        <v>0.99741756230816103</v>
      </c>
      <c r="L102" s="269" t="s">
        <v>3117</v>
      </c>
    </row>
    <row r="103" spans="1:12" ht="173.25" x14ac:dyDescent="0.25">
      <c r="A103" s="55" t="s">
        <v>3118</v>
      </c>
      <c r="B103" s="47" t="s">
        <v>3119</v>
      </c>
      <c r="C103" s="270">
        <v>0</v>
      </c>
      <c r="D103" s="270">
        <v>448879</v>
      </c>
      <c r="E103" s="270">
        <v>448879</v>
      </c>
      <c r="F103" s="270">
        <v>0</v>
      </c>
      <c r="G103" s="270">
        <v>448360.44</v>
      </c>
      <c r="H103" s="270">
        <v>0</v>
      </c>
      <c r="I103" s="270">
        <v>0</v>
      </c>
      <c r="J103" s="268">
        <f t="shared" si="2"/>
        <v>448360.44</v>
      </c>
      <c r="K103" s="145">
        <f t="shared" si="3"/>
        <v>0.99884476662975996</v>
      </c>
      <c r="L103" s="269" t="s">
        <v>3120</v>
      </c>
    </row>
    <row r="104" spans="1:12" ht="173.25" x14ac:dyDescent="0.25">
      <c r="A104" s="55" t="s">
        <v>3121</v>
      </c>
      <c r="B104" s="47" t="s">
        <v>3122</v>
      </c>
      <c r="C104" s="270">
        <v>0</v>
      </c>
      <c r="D104" s="270">
        <v>451063</v>
      </c>
      <c r="E104" s="270">
        <v>451063</v>
      </c>
      <c r="F104" s="270">
        <v>0</v>
      </c>
      <c r="G104" s="270">
        <v>450360</v>
      </c>
      <c r="H104" s="270">
        <v>0</v>
      </c>
      <c r="I104" s="270">
        <v>0</v>
      </c>
      <c r="J104" s="268">
        <f t="shared" si="2"/>
        <v>450360</v>
      </c>
      <c r="K104" s="145">
        <f t="shared" si="3"/>
        <v>0.99844145939702433</v>
      </c>
      <c r="L104" s="269" t="s">
        <v>3123</v>
      </c>
    </row>
    <row r="105" spans="1:12" ht="157.5" x14ac:dyDescent="0.25">
      <c r="A105" s="55" t="s">
        <v>3124</v>
      </c>
      <c r="B105" s="47" t="s">
        <v>3125</v>
      </c>
      <c r="C105" s="270">
        <v>0</v>
      </c>
      <c r="D105" s="270">
        <v>1319216</v>
      </c>
      <c r="E105" s="270">
        <v>1319216</v>
      </c>
      <c r="F105" s="270">
        <v>0</v>
      </c>
      <c r="G105" s="270">
        <v>1316069.1000000001</v>
      </c>
      <c r="H105" s="270">
        <v>0</v>
      </c>
      <c r="I105" s="270">
        <v>0</v>
      </c>
      <c r="J105" s="268">
        <f t="shared" si="2"/>
        <v>1316069.1000000001</v>
      </c>
      <c r="K105" s="145">
        <f t="shared" si="3"/>
        <v>0.99761456804647619</v>
      </c>
      <c r="L105" s="269" t="s">
        <v>3126</v>
      </c>
    </row>
    <row r="106" spans="1:12" ht="173.25" x14ac:dyDescent="0.25">
      <c r="A106" s="55" t="s">
        <v>3127</v>
      </c>
      <c r="B106" s="47" t="s">
        <v>3128</v>
      </c>
      <c r="C106" s="270">
        <v>0</v>
      </c>
      <c r="D106" s="270">
        <v>904978</v>
      </c>
      <c r="E106" s="270">
        <v>904978</v>
      </c>
      <c r="F106" s="270">
        <v>0</v>
      </c>
      <c r="G106" s="270">
        <v>900666.21</v>
      </c>
      <c r="H106" s="270">
        <v>0</v>
      </c>
      <c r="I106" s="270">
        <v>0</v>
      </c>
      <c r="J106" s="268">
        <f t="shared" si="2"/>
        <v>900666.21</v>
      </c>
      <c r="K106" s="145">
        <f t="shared" si="3"/>
        <v>0.99523547533752199</v>
      </c>
      <c r="L106" s="269" t="s">
        <v>3129</v>
      </c>
    </row>
    <row r="107" spans="1:12" ht="110.25" x14ac:dyDescent="0.25">
      <c r="A107" s="55" t="s">
        <v>3130</v>
      </c>
      <c r="B107" s="47" t="s">
        <v>3131</v>
      </c>
      <c r="C107" s="270">
        <v>0</v>
      </c>
      <c r="D107" s="270">
        <v>1106993</v>
      </c>
      <c r="E107" s="270">
        <v>1106993</v>
      </c>
      <c r="F107" s="270">
        <v>0</v>
      </c>
      <c r="G107" s="270">
        <v>1105500.6599999999</v>
      </c>
      <c r="H107" s="270">
        <v>0</v>
      </c>
      <c r="I107" s="270">
        <v>0</v>
      </c>
      <c r="J107" s="268">
        <f t="shared" si="2"/>
        <v>1105500.6599999999</v>
      </c>
      <c r="K107" s="145">
        <f t="shared" si="3"/>
        <v>0.99865189752780725</v>
      </c>
      <c r="L107" s="269" t="s">
        <v>3132</v>
      </c>
    </row>
    <row r="108" spans="1:12" ht="204.75" x14ac:dyDescent="0.25">
      <c r="A108" s="55" t="s">
        <v>3133</v>
      </c>
      <c r="B108" s="47" t="s">
        <v>3134</v>
      </c>
      <c r="C108" s="270">
        <v>0</v>
      </c>
      <c r="D108" s="270">
        <v>491092</v>
      </c>
      <c r="E108" s="270">
        <v>491092</v>
      </c>
      <c r="F108" s="270">
        <v>0</v>
      </c>
      <c r="G108" s="270">
        <v>490809.13</v>
      </c>
      <c r="H108" s="270">
        <v>0</v>
      </c>
      <c r="I108" s="270">
        <v>0</v>
      </c>
      <c r="J108" s="268">
        <f t="shared" si="2"/>
        <v>490809.13</v>
      </c>
      <c r="K108" s="145">
        <f t="shared" si="3"/>
        <v>0.99942399794743142</v>
      </c>
      <c r="L108" s="269" t="s">
        <v>3135</v>
      </c>
    </row>
    <row r="109" spans="1:12" ht="220.5" x14ac:dyDescent="0.25">
      <c r="A109" s="55" t="s">
        <v>3136</v>
      </c>
      <c r="B109" s="47" t="s">
        <v>3137</v>
      </c>
      <c r="C109" s="270">
        <v>0</v>
      </c>
      <c r="D109" s="270">
        <v>448966</v>
      </c>
      <c r="E109" s="270">
        <v>448966</v>
      </c>
      <c r="F109" s="270">
        <v>0</v>
      </c>
      <c r="G109" s="270">
        <v>448963.11</v>
      </c>
      <c r="H109" s="270">
        <v>0</v>
      </c>
      <c r="I109" s="270">
        <v>0</v>
      </c>
      <c r="J109" s="268">
        <f t="shared" si="2"/>
        <v>448963.11</v>
      </c>
      <c r="K109" s="145">
        <f t="shared" si="3"/>
        <v>0.99999356298695219</v>
      </c>
      <c r="L109" s="269" t="s">
        <v>3138</v>
      </c>
    </row>
    <row r="110" spans="1:12" ht="173.25" x14ac:dyDescent="0.25">
      <c r="A110" s="55" t="s">
        <v>3139</v>
      </c>
      <c r="B110" s="47" t="s">
        <v>3140</v>
      </c>
      <c r="C110" s="270">
        <v>0</v>
      </c>
      <c r="D110" s="270">
        <v>501293</v>
      </c>
      <c r="E110" s="270">
        <v>501293</v>
      </c>
      <c r="F110" s="270">
        <v>0</v>
      </c>
      <c r="G110" s="270">
        <v>501292.9</v>
      </c>
      <c r="H110" s="270">
        <v>0</v>
      </c>
      <c r="I110" s="270">
        <v>0</v>
      </c>
      <c r="J110" s="268">
        <f t="shared" si="2"/>
        <v>501292.9</v>
      </c>
      <c r="K110" s="145">
        <f t="shared" si="3"/>
        <v>0.99999980051586601</v>
      </c>
      <c r="L110" s="269" t="s">
        <v>3141</v>
      </c>
    </row>
    <row r="111" spans="1:12" ht="173.25" x14ac:dyDescent="0.25">
      <c r="A111" s="55" t="s">
        <v>3142</v>
      </c>
      <c r="B111" s="47" t="s">
        <v>3143</v>
      </c>
      <c r="C111" s="270">
        <v>0</v>
      </c>
      <c r="D111" s="270">
        <v>631885</v>
      </c>
      <c r="E111" s="270">
        <v>631885</v>
      </c>
      <c r="F111" s="270">
        <v>0</v>
      </c>
      <c r="G111" s="270">
        <v>631884.72</v>
      </c>
      <c r="H111" s="270">
        <v>0</v>
      </c>
      <c r="I111" s="270">
        <v>0</v>
      </c>
      <c r="J111" s="268">
        <f t="shared" si="2"/>
        <v>631884.72</v>
      </c>
      <c r="K111" s="145">
        <f t="shared" si="3"/>
        <v>0.99999955688139452</v>
      </c>
      <c r="L111" s="269" t="s">
        <v>3144</v>
      </c>
    </row>
    <row r="112" spans="1:12" ht="157.5" x14ac:dyDescent="0.25">
      <c r="A112" s="55" t="s">
        <v>3145</v>
      </c>
      <c r="B112" s="47" t="s">
        <v>3146</v>
      </c>
      <c r="C112" s="270">
        <v>0</v>
      </c>
      <c r="D112" s="270">
        <v>751904</v>
      </c>
      <c r="E112" s="270">
        <v>751904</v>
      </c>
      <c r="F112" s="270">
        <v>0</v>
      </c>
      <c r="G112" s="270">
        <v>751903.62</v>
      </c>
      <c r="H112" s="270">
        <v>0</v>
      </c>
      <c r="I112" s="270">
        <v>0</v>
      </c>
      <c r="J112" s="268">
        <f t="shared" si="2"/>
        <v>751903.62</v>
      </c>
      <c r="K112" s="145">
        <f t="shared" si="3"/>
        <v>0.99999949461633397</v>
      </c>
      <c r="L112" s="269" t="s">
        <v>3147</v>
      </c>
    </row>
    <row r="113" spans="1:12" ht="94.5" x14ac:dyDescent="0.25">
      <c r="A113" s="55" t="s">
        <v>3148</v>
      </c>
      <c r="B113" s="47" t="s">
        <v>3149</v>
      </c>
      <c r="C113" s="270">
        <v>0</v>
      </c>
      <c r="D113" s="270">
        <v>460866</v>
      </c>
      <c r="E113" s="270">
        <v>460866</v>
      </c>
      <c r="F113" s="270">
        <v>0</v>
      </c>
      <c r="G113" s="270">
        <v>460736.92</v>
      </c>
      <c r="H113" s="270">
        <v>0</v>
      </c>
      <c r="I113" s="270">
        <v>0</v>
      </c>
      <c r="J113" s="268">
        <f t="shared" si="2"/>
        <v>460736.92</v>
      </c>
      <c r="K113" s="145">
        <f t="shared" si="3"/>
        <v>0.99971991858804943</v>
      </c>
      <c r="L113" s="269" t="s">
        <v>3150</v>
      </c>
    </row>
    <row r="114" spans="1:12" ht="94.5" x14ac:dyDescent="0.25">
      <c r="A114" s="55" t="s">
        <v>3151</v>
      </c>
      <c r="B114" s="47" t="s">
        <v>3152</v>
      </c>
      <c r="C114" s="270">
        <v>0</v>
      </c>
      <c r="D114" s="270">
        <v>537858</v>
      </c>
      <c r="E114" s="270">
        <v>537858</v>
      </c>
      <c r="F114" s="270">
        <v>0</v>
      </c>
      <c r="G114" s="270">
        <v>537856.86</v>
      </c>
      <c r="H114" s="270">
        <v>0</v>
      </c>
      <c r="I114" s="270">
        <v>0</v>
      </c>
      <c r="J114" s="268">
        <f t="shared" si="2"/>
        <v>537856.86</v>
      </c>
      <c r="K114" s="145">
        <f t="shared" si="3"/>
        <v>0.99999788048146532</v>
      </c>
      <c r="L114" s="269" t="s">
        <v>3153</v>
      </c>
    </row>
    <row r="115" spans="1:12" ht="78.75" x14ac:dyDescent="0.25">
      <c r="A115" s="55" t="s">
        <v>3154</v>
      </c>
      <c r="B115" s="47" t="s">
        <v>3155</v>
      </c>
      <c r="C115" s="270">
        <v>0</v>
      </c>
      <c r="D115" s="270">
        <v>616332</v>
      </c>
      <c r="E115" s="270">
        <v>616332</v>
      </c>
      <c r="F115" s="270">
        <v>0</v>
      </c>
      <c r="G115" s="270">
        <v>616265.43000000005</v>
      </c>
      <c r="H115" s="270">
        <v>0</v>
      </c>
      <c r="I115" s="270">
        <v>0</v>
      </c>
      <c r="J115" s="268">
        <f t="shared" si="2"/>
        <v>616265.43000000005</v>
      </c>
      <c r="K115" s="145">
        <f t="shared" si="3"/>
        <v>0.99989199003134688</v>
      </c>
      <c r="L115" s="269" t="s">
        <v>3156</v>
      </c>
    </row>
    <row r="116" spans="1:12" ht="78.75" x14ac:dyDescent="0.25">
      <c r="A116" s="55" t="s">
        <v>3157</v>
      </c>
      <c r="B116" s="47" t="s">
        <v>3158</v>
      </c>
      <c r="C116" s="270">
        <v>0</v>
      </c>
      <c r="D116" s="270">
        <v>741973</v>
      </c>
      <c r="E116" s="270">
        <v>741973</v>
      </c>
      <c r="F116" s="270">
        <v>0</v>
      </c>
      <c r="G116" s="270">
        <v>741955.43</v>
      </c>
      <c r="H116" s="270">
        <v>0</v>
      </c>
      <c r="I116" s="270">
        <v>0</v>
      </c>
      <c r="J116" s="268">
        <f t="shared" si="2"/>
        <v>741955.43</v>
      </c>
      <c r="K116" s="145">
        <f t="shared" si="3"/>
        <v>0.99997631989304203</v>
      </c>
      <c r="L116" s="269" t="s">
        <v>3159</v>
      </c>
    </row>
    <row r="117" spans="1:12" ht="94.5" x14ac:dyDescent="0.25">
      <c r="A117" s="55" t="s">
        <v>3160</v>
      </c>
      <c r="B117" s="47" t="s">
        <v>3161</v>
      </c>
      <c r="C117" s="270">
        <v>0</v>
      </c>
      <c r="D117" s="270">
        <v>610649</v>
      </c>
      <c r="E117" s="270">
        <v>610649</v>
      </c>
      <c r="F117" s="270">
        <v>0</v>
      </c>
      <c r="G117" s="270">
        <v>610640.63</v>
      </c>
      <c r="H117" s="270">
        <v>0</v>
      </c>
      <c r="I117" s="270">
        <v>0</v>
      </c>
      <c r="J117" s="268">
        <f t="shared" si="2"/>
        <v>610640.63</v>
      </c>
      <c r="K117" s="145">
        <f t="shared" si="3"/>
        <v>0.99998629327158484</v>
      </c>
      <c r="L117" s="269" t="s">
        <v>3162</v>
      </c>
    </row>
    <row r="118" spans="1:12" ht="78.75" x14ac:dyDescent="0.25">
      <c r="A118" s="55" t="s">
        <v>3163</v>
      </c>
      <c r="B118" s="47" t="s">
        <v>3164</v>
      </c>
      <c r="C118" s="270">
        <v>0</v>
      </c>
      <c r="D118" s="270">
        <v>685180</v>
      </c>
      <c r="E118" s="270">
        <v>685180</v>
      </c>
      <c r="F118" s="270">
        <v>0</v>
      </c>
      <c r="G118" s="270">
        <v>685160.15</v>
      </c>
      <c r="H118" s="270">
        <v>0</v>
      </c>
      <c r="I118" s="270">
        <v>0</v>
      </c>
      <c r="J118" s="268">
        <f t="shared" si="2"/>
        <v>685160.15</v>
      </c>
      <c r="K118" s="145">
        <f t="shared" si="3"/>
        <v>0.99997102951049366</v>
      </c>
      <c r="L118" s="269" t="s">
        <v>3165</v>
      </c>
    </row>
    <row r="119" spans="1:12" ht="63" x14ac:dyDescent="0.25">
      <c r="A119" s="55" t="s">
        <v>3166</v>
      </c>
      <c r="B119" s="47" t="s">
        <v>3167</v>
      </c>
      <c r="C119" s="270">
        <v>0</v>
      </c>
      <c r="D119" s="270">
        <v>567852</v>
      </c>
      <c r="E119" s="270">
        <v>567852</v>
      </c>
      <c r="F119" s="270">
        <v>0</v>
      </c>
      <c r="G119" s="270">
        <v>567844.02</v>
      </c>
      <c r="H119" s="270">
        <v>0</v>
      </c>
      <c r="I119" s="270">
        <v>0</v>
      </c>
      <c r="J119" s="268">
        <f t="shared" si="2"/>
        <v>567844.02</v>
      </c>
      <c r="K119" s="145">
        <f t="shared" si="3"/>
        <v>0.99998594704253929</v>
      </c>
      <c r="L119" s="269" t="s">
        <v>3168</v>
      </c>
    </row>
    <row r="120" spans="1:12" ht="78.75" x14ac:dyDescent="0.25">
      <c r="A120" s="55" t="s">
        <v>3169</v>
      </c>
      <c r="B120" s="47" t="s">
        <v>3170</v>
      </c>
      <c r="C120" s="270">
        <v>0</v>
      </c>
      <c r="D120" s="270">
        <v>454579</v>
      </c>
      <c r="E120" s="270">
        <v>454579</v>
      </c>
      <c r="F120" s="270">
        <v>0</v>
      </c>
      <c r="G120" s="270">
        <v>454418.3</v>
      </c>
      <c r="H120" s="270">
        <v>0</v>
      </c>
      <c r="I120" s="270">
        <v>0</v>
      </c>
      <c r="J120" s="268">
        <f t="shared" si="2"/>
        <v>454418.3</v>
      </c>
      <c r="K120" s="145">
        <f t="shared" si="3"/>
        <v>0.9996464860893266</v>
      </c>
      <c r="L120" s="269" t="s">
        <v>3171</v>
      </c>
    </row>
    <row r="121" spans="1:12" ht="110.25" x14ac:dyDescent="0.25">
      <c r="A121" s="55" t="s">
        <v>3172</v>
      </c>
      <c r="B121" s="47" t="s">
        <v>3173</v>
      </c>
      <c r="C121" s="270">
        <v>0</v>
      </c>
      <c r="D121" s="270">
        <v>528179</v>
      </c>
      <c r="E121" s="270">
        <v>528179</v>
      </c>
      <c r="F121" s="270">
        <v>0</v>
      </c>
      <c r="G121" s="270">
        <v>528175</v>
      </c>
      <c r="H121" s="270">
        <v>0</v>
      </c>
      <c r="I121" s="270">
        <v>0</v>
      </c>
      <c r="J121" s="268">
        <f t="shared" si="2"/>
        <v>528175</v>
      </c>
      <c r="K121" s="145">
        <f t="shared" si="3"/>
        <v>0.99999242680985045</v>
      </c>
      <c r="L121" s="269" t="s">
        <v>3174</v>
      </c>
    </row>
    <row r="122" spans="1:12" ht="63" x14ac:dyDescent="0.25">
      <c r="A122" s="55" t="s">
        <v>3175</v>
      </c>
      <c r="B122" s="47" t="s">
        <v>3176</v>
      </c>
      <c r="C122" s="270">
        <v>0</v>
      </c>
      <c r="D122" s="270">
        <v>3247279</v>
      </c>
      <c r="E122" s="270">
        <v>3247279</v>
      </c>
      <c r="F122" s="270">
        <v>0</v>
      </c>
      <c r="G122" s="270">
        <v>3244934.53</v>
      </c>
      <c r="H122" s="270">
        <v>0</v>
      </c>
      <c r="I122" s="270">
        <v>0</v>
      </c>
      <c r="J122" s="268">
        <f t="shared" si="2"/>
        <v>3244934.53</v>
      </c>
      <c r="K122" s="145">
        <f t="shared" si="3"/>
        <v>0.99927802015164069</v>
      </c>
      <c r="L122" s="269" t="s">
        <v>3177</v>
      </c>
    </row>
    <row r="123" spans="1:12" ht="189" x14ac:dyDescent="0.25">
      <c r="A123" s="55" t="s">
        <v>3178</v>
      </c>
      <c r="B123" s="47" t="s">
        <v>3179</v>
      </c>
      <c r="C123" s="270">
        <v>0</v>
      </c>
      <c r="D123" s="270">
        <v>3177529</v>
      </c>
      <c r="E123" s="270">
        <v>3177529</v>
      </c>
      <c r="F123" s="270">
        <v>0</v>
      </c>
      <c r="G123" s="270">
        <v>3175000.01</v>
      </c>
      <c r="H123" s="270">
        <v>0</v>
      </c>
      <c r="I123" s="270">
        <v>0</v>
      </c>
      <c r="J123" s="268">
        <f t="shared" si="2"/>
        <v>3175000.01</v>
      </c>
      <c r="K123" s="145">
        <f t="shared" si="3"/>
        <v>0.9992041016777502</v>
      </c>
      <c r="L123" s="269" t="s">
        <v>3180</v>
      </c>
    </row>
    <row r="124" spans="1:12" ht="78.75" x14ac:dyDescent="0.25">
      <c r="A124" s="55" t="s">
        <v>3181</v>
      </c>
      <c r="B124" s="47" t="s">
        <v>3182</v>
      </c>
      <c r="C124" s="270">
        <v>0</v>
      </c>
      <c r="D124" s="270">
        <v>1012946</v>
      </c>
      <c r="E124" s="270">
        <v>1012946</v>
      </c>
      <c r="F124" s="270">
        <v>0</v>
      </c>
      <c r="G124" s="270">
        <v>1012682.77</v>
      </c>
      <c r="H124" s="270">
        <v>0</v>
      </c>
      <c r="I124" s="270">
        <v>0</v>
      </c>
      <c r="J124" s="268">
        <f t="shared" si="2"/>
        <v>1012682.77</v>
      </c>
      <c r="K124" s="145">
        <f t="shared" si="3"/>
        <v>0.99974013422235741</v>
      </c>
      <c r="L124" s="269" t="s">
        <v>3183</v>
      </c>
    </row>
    <row r="125" spans="1:12" ht="63" x14ac:dyDescent="0.25">
      <c r="A125" s="55" t="s">
        <v>3184</v>
      </c>
      <c r="B125" s="47" t="s">
        <v>3185</v>
      </c>
      <c r="C125" s="270">
        <v>0</v>
      </c>
      <c r="D125" s="270">
        <v>572162</v>
      </c>
      <c r="E125" s="270">
        <v>572162</v>
      </c>
      <c r="F125" s="270">
        <v>0</v>
      </c>
      <c r="G125" s="270">
        <v>572069.80000000005</v>
      </c>
      <c r="H125" s="270">
        <v>0</v>
      </c>
      <c r="I125" s="270">
        <v>0</v>
      </c>
      <c r="J125" s="268">
        <f t="shared" si="2"/>
        <v>572069.80000000005</v>
      </c>
      <c r="K125" s="145">
        <f t="shared" si="3"/>
        <v>0.99983885682726226</v>
      </c>
      <c r="L125" s="269" t="s">
        <v>3186</v>
      </c>
    </row>
    <row r="126" spans="1:12" ht="141.75" x14ac:dyDescent="0.25">
      <c r="A126" s="55" t="s">
        <v>3187</v>
      </c>
      <c r="B126" s="47" t="s">
        <v>3188</v>
      </c>
      <c r="C126" s="270">
        <v>0</v>
      </c>
      <c r="D126" s="270">
        <v>465467</v>
      </c>
      <c r="E126" s="270">
        <v>465467</v>
      </c>
      <c r="F126" s="270">
        <v>0</v>
      </c>
      <c r="G126" s="270">
        <v>464922.43</v>
      </c>
      <c r="H126" s="270">
        <v>0</v>
      </c>
      <c r="I126" s="270">
        <v>0</v>
      </c>
      <c r="J126" s="268">
        <f t="shared" si="2"/>
        <v>464922.43</v>
      </c>
      <c r="K126" s="145">
        <f t="shared" si="3"/>
        <v>0.99883005669574854</v>
      </c>
      <c r="L126" s="269" t="s">
        <v>3189</v>
      </c>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26">
      <formula1>0</formula1>
    </dataValidation>
    <dataValidation operator="greaterThanOrEqual" allowBlank="1" showInputMessage="1" showErrorMessage="1" error="Deberá ingresar el formato de NÚMERO correcto." sqref="K8 J9:K126"/>
  </dataValidations>
  <printOptions horizontalCentered="1"/>
  <pageMargins left="0.51181102362204722" right="0.51181102362204722" top="1.1023622047244095" bottom="0.51181102362204722" header="0.31496062992125984" footer="0.31496062992125984"/>
  <pageSetup scale="3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A1:N57"/>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3190</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f>IF(SUBTOTAL(9, '02CD15_VC'!$C$9:$C$46)=0, "", SUBTOTAL(9, '02CD15_VC'!$C$9:$C$46))</f>
        <v>200898542</v>
      </c>
      <c r="D8" s="736">
        <f>IF(SUBTOTAL(9, '02CD15_VC'!$D$9:$D$46)=0, "", SUBTOTAL(9, '02CD15_VC'!$D$9:$D$46))</f>
        <v>360896896.67999995</v>
      </c>
      <c r="E8" s="736">
        <f>IF(SUBTOTAL(9, '02CD15_VC'!$E$9:$E$46)=0, "", SUBTOTAL(9, '02CD15_VC'!$E$9:$E$46))</f>
        <v>360896896.67999995</v>
      </c>
      <c r="F8" s="736">
        <f>IF(SUBTOTAL(9, '02CD15_VC'!$F$9:$F$46)=0, "", SUBTOTAL(9, '02CD15_VC'!$F$9:$F$46))</f>
        <v>266556339.92000005</v>
      </c>
      <c r="G8" s="736">
        <f>IF(SUBTOTAL(9, '02CD15_VC'!$G$9:$G$46)=0, "", SUBTOTAL(9, '02CD15_VC'!$G$9:$G$46))</f>
        <v>94023274.019999996</v>
      </c>
      <c r="H8" s="736">
        <f>IF(SUBTOTAL(9, '02CD15_VC'!$H$9:$H$46)=0, "", SUBTOTAL(9, '02CD15_VC'!$H$9:$H$46))</f>
        <v>266556339.92000005</v>
      </c>
      <c r="I8" s="736">
        <f>IF(SUBTOTAL(9, '02CD15_VC'!$I$9:$I$46)=0, "", SUBTOTAL(9, '02CD15_VC'!$I$9:$I$46))</f>
        <v>266556339.92000005</v>
      </c>
      <c r="J8" s="736">
        <f>IF(SUBTOTAL(9, '02CD15_VC'!$J$9:$J$46)=0, "", SUBTOTAL(9, '02CD15_VC'!$J$9:$J$46))</f>
        <v>360579613.94</v>
      </c>
      <c r="K8" s="845" t="str">
        <f>IFERROR(((Tabla31028[[#This Row],[Columna11]]/Tabla31028[[#This Row],[Columna5]])*100), "-")</f>
        <v>-</v>
      </c>
      <c r="L8" s="106"/>
    </row>
    <row r="9" spans="1:12" ht="31.5" x14ac:dyDescent="0.25">
      <c r="A9" s="846" t="s">
        <v>3191</v>
      </c>
      <c r="B9" s="847" t="s">
        <v>3192</v>
      </c>
      <c r="C9" s="750">
        <v>3000000</v>
      </c>
      <c r="D9" s="750">
        <v>0</v>
      </c>
      <c r="E9" s="750">
        <v>0</v>
      </c>
      <c r="F9" s="750">
        <v>0</v>
      </c>
      <c r="G9" s="750">
        <v>0</v>
      </c>
      <c r="H9" s="750">
        <v>0</v>
      </c>
      <c r="I9" s="750">
        <v>0</v>
      </c>
      <c r="J9" s="751">
        <f t="shared" ref="J9:J13" si="0">SUM(F9:G9)</f>
        <v>0</v>
      </c>
      <c r="K9" s="848" t="str">
        <f>IFERROR(((Tabla31028[[#This Row],[Columna11]]/Tabla31028[[#This Row],[Columna5]])*100), "-")</f>
        <v>-</v>
      </c>
      <c r="L9" s="849" t="str">
        <f>+Tabla31028[[#This Row],[Columna2]]</f>
        <v>Adquisición de Equipo Informático.</v>
      </c>
    </row>
    <row r="10" spans="1:12" ht="72" x14ac:dyDescent="0.25">
      <c r="A10" s="850" t="s">
        <v>3193</v>
      </c>
      <c r="B10" s="851" t="s">
        <v>3194</v>
      </c>
      <c r="C10" s="852">
        <v>1350000</v>
      </c>
      <c r="D10" s="852">
        <v>1349997.56</v>
      </c>
      <c r="E10" s="852">
        <v>1349997.56</v>
      </c>
      <c r="F10" s="697">
        <v>1349997.56</v>
      </c>
      <c r="G10" s="697">
        <v>0</v>
      </c>
      <c r="H10" s="697">
        <v>1349997.56</v>
      </c>
      <c r="I10" s="697">
        <v>1349997.56</v>
      </c>
      <c r="J10" s="698">
        <f t="shared" si="0"/>
        <v>1349997.56</v>
      </c>
      <c r="K10" s="853">
        <f>IFERROR(((Tabla31028[[#This Row],[Columna11]]/Tabla31028[[#This Row],[Columna5]])), "-")</f>
        <v>1</v>
      </c>
      <c r="L10" s="854" t="s">
        <v>3195</v>
      </c>
    </row>
    <row r="11" spans="1:12" ht="72" x14ac:dyDescent="0.25">
      <c r="A11" s="850" t="s">
        <v>3196</v>
      </c>
      <c r="B11" s="851" t="s">
        <v>3197</v>
      </c>
      <c r="C11" s="852">
        <v>6000000</v>
      </c>
      <c r="D11" s="852">
        <v>0</v>
      </c>
      <c r="E11" s="852">
        <v>0</v>
      </c>
      <c r="F11" s="697">
        <v>0</v>
      </c>
      <c r="G11" s="697">
        <v>0</v>
      </c>
      <c r="H11" s="697">
        <v>0</v>
      </c>
      <c r="I11" s="697">
        <v>0</v>
      </c>
      <c r="J11" s="698">
        <f>SUM(F11:G11)</f>
        <v>0</v>
      </c>
      <c r="K11" s="853" t="str">
        <f>IFERROR(((Tabla31028[[#This Row],[Columna11]]/Tabla31028[[#This Row],[Columna5]])), "-")</f>
        <v>-</v>
      </c>
      <c r="L11" s="854" t="str">
        <f>+Tabla31028[[#This Row],[Columna2]]</f>
        <v>Adquisición de maquinaria y equipo industrial, maquinaria y equipo de construcción, herramientas y máquinas-herramienta y otros equipos.</v>
      </c>
    </row>
    <row r="12" spans="1:12" ht="84" x14ac:dyDescent="0.25">
      <c r="A12" s="850" t="s">
        <v>3198</v>
      </c>
      <c r="B12" s="855" t="s">
        <v>3199</v>
      </c>
      <c r="C12" s="852">
        <v>0</v>
      </c>
      <c r="D12" s="852">
        <v>1038901</v>
      </c>
      <c r="E12" s="852">
        <v>1038901</v>
      </c>
      <c r="F12" s="697">
        <v>1038900.41</v>
      </c>
      <c r="G12" s="697"/>
      <c r="H12" s="697">
        <v>1038900.41</v>
      </c>
      <c r="I12" s="697">
        <v>1038900.41</v>
      </c>
      <c r="J12" s="698">
        <f t="shared" si="0"/>
        <v>1038900.41</v>
      </c>
      <c r="K12" s="853">
        <f>IFERROR(((Tabla31028[[#This Row],[Columna11]]/Tabla31028[[#This Row],[Columna5]])), "-")</f>
        <v>0.99999943209218201</v>
      </c>
      <c r="L12" s="856" t="s">
        <v>3200</v>
      </c>
    </row>
    <row r="13" spans="1:12" ht="48" x14ac:dyDescent="0.25">
      <c r="A13" s="850" t="s">
        <v>3201</v>
      </c>
      <c r="B13" s="855" t="s">
        <v>3202</v>
      </c>
      <c r="C13" s="852">
        <v>0</v>
      </c>
      <c r="D13" s="852">
        <v>537660</v>
      </c>
      <c r="E13" s="852">
        <v>537660</v>
      </c>
      <c r="F13" s="697">
        <v>537660</v>
      </c>
      <c r="G13" s="697">
        <v>0</v>
      </c>
      <c r="H13" s="697">
        <v>537660</v>
      </c>
      <c r="I13" s="697">
        <v>537660</v>
      </c>
      <c r="J13" s="698">
        <f t="shared" si="0"/>
        <v>537660</v>
      </c>
      <c r="K13" s="853">
        <f>IFERROR(((Tabla31028[[#This Row],[Columna11]]/Tabla31028[[#This Row],[Columna5]])), "-")</f>
        <v>1</v>
      </c>
      <c r="L13" s="856" t="s">
        <v>3203</v>
      </c>
    </row>
    <row r="14" spans="1:12" ht="108" x14ac:dyDescent="0.25">
      <c r="A14" s="850" t="s">
        <v>3204</v>
      </c>
      <c r="B14" s="855" t="s">
        <v>3205</v>
      </c>
      <c r="C14" s="852">
        <v>0</v>
      </c>
      <c r="D14" s="852">
        <v>186989.88</v>
      </c>
      <c r="E14" s="852">
        <v>186989.88</v>
      </c>
      <c r="F14" s="697">
        <v>186989.87</v>
      </c>
      <c r="G14" s="697">
        <v>0.01</v>
      </c>
      <c r="H14" s="697">
        <v>186989.87</v>
      </c>
      <c r="I14" s="697">
        <v>186989.87</v>
      </c>
      <c r="J14" s="698">
        <f>SUM(F14:G14)</f>
        <v>186989.88</v>
      </c>
      <c r="K14" s="853">
        <f>IFERROR(((Tabla31028[[#This Row],[Columna11]]/Tabla31028[[#This Row],[Columna5]])), "-")</f>
        <v>1</v>
      </c>
      <c r="L14" s="857" t="s">
        <v>3205</v>
      </c>
    </row>
    <row r="15" spans="1:12" ht="36" x14ac:dyDescent="0.25">
      <c r="A15" s="850" t="s">
        <v>3206</v>
      </c>
      <c r="B15" s="855" t="s">
        <v>3207</v>
      </c>
      <c r="C15" s="852">
        <v>0</v>
      </c>
      <c r="D15" s="852">
        <v>249852.4</v>
      </c>
      <c r="E15" s="852">
        <v>249852.4</v>
      </c>
      <c r="F15" s="697">
        <v>249852.4</v>
      </c>
      <c r="G15" s="697">
        <v>0</v>
      </c>
      <c r="H15" s="697">
        <v>249852.4</v>
      </c>
      <c r="I15" s="697">
        <v>249852.4</v>
      </c>
      <c r="J15" s="698">
        <f t="shared" ref="J15:J46" si="1">SUM(F15:G15)</f>
        <v>249852.4</v>
      </c>
      <c r="K15" s="853">
        <f>IFERROR(((Tabla31028[[#This Row],[Columna11]]/Tabla31028[[#This Row],[Columna5]])), "-")</f>
        <v>1</v>
      </c>
      <c r="L15" s="854" t="s">
        <v>3208</v>
      </c>
    </row>
    <row r="16" spans="1:12" ht="48" x14ac:dyDescent="0.25">
      <c r="A16" s="850" t="s">
        <v>3209</v>
      </c>
      <c r="B16" s="855" t="s">
        <v>3210</v>
      </c>
      <c r="C16" s="852">
        <v>0</v>
      </c>
      <c r="D16" s="852">
        <v>85886.399999999994</v>
      </c>
      <c r="E16" s="852">
        <v>85886.399999999994</v>
      </c>
      <c r="F16" s="697">
        <v>85886.399999999994</v>
      </c>
      <c r="G16" s="697">
        <v>0</v>
      </c>
      <c r="H16" s="697">
        <v>85886.399999999994</v>
      </c>
      <c r="I16" s="697">
        <v>85886.399999999994</v>
      </c>
      <c r="J16" s="698">
        <f t="shared" si="1"/>
        <v>85886.399999999994</v>
      </c>
      <c r="K16" s="853">
        <f>IFERROR(((Tabla31028[[#This Row],[Columna11]]/Tabla31028[[#This Row],[Columna5]])), "-")</f>
        <v>1</v>
      </c>
      <c r="L16" s="856" t="s">
        <v>3211</v>
      </c>
    </row>
    <row r="17" spans="1:12" ht="48" x14ac:dyDescent="0.25">
      <c r="A17" s="850" t="s">
        <v>3212</v>
      </c>
      <c r="B17" s="855" t="s">
        <v>3213</v>
      </c>
      <c r="C17" s="852">
        <v>0</v>
      </c>
      <c r="D17" s="852">
        <v>3152124.84</v>
      </c>
      <c r="E17" s="852">
        <v>3152124.84</v>
      </c>
      <c r="F17" s="697">
        <v>3152124.84</v>
      </c>
      <c r="G17" s="697">
        <v>0</v>
      </c>
      <c r="H17" s="697">
        <v>3152124.84</v>
      </c>
      <c r="I17" s="697">
        <v>3152124.84</v>
      </c>
      <c r="J17" s="698">
        <f t="shared" si="1"/>
        <v>3152124.84</v>
      </c>
      <c r="K17" s="853">
        <f>IFERROR(((Tabla31028[[#This Row],[Columna11]]/Tabla31028[[#This Row],[Columna5]])), "-")</f>
        <v>1</v>
      </c>
      <c r="L17" s="856" t="s">
        <v>3214</v>
      </c>
    </row>
    <row r="18" spans="1:12" ht="24" x14ac:dyDescent="0.25">
      <c r="A18" s="850" t="s">
        <v>3215</v>
      </c>
      <c r="B18" s="855" t="s">
        <v>3216</v>
      </c>
      <c r="C18" s="852">
        <v>0</v>
      </c>
      <c r="D18" s="852">
        <v>2217644.15</v>
      </c>
      <c r="E18" s="852">
        <v>2217644.15</v>
      </c>
      <c r="F18" s="697">
        <v>2217644.15</v>
      </c>
      <c r="G18" s="697">
        <v>0</v>
      </c>
      <c r="H18" s="697">
        <v>2217644.15</v>
      </c>
      <c r="I18" s="697">
        <v>2217644.15</v>
      </c>
      <c r="J18" s="698">
        <f t="shared" si="1"/>
        <v>2217644.15</v>
      </c>
      <c r="K18" s="853">
        <f>IFERROR(((Tabla31028[[#This Row],[Columna11]]/Tabla31028[[#This Row],[Columna5]])), "-")</f>
        <v>1</v>
      </c>
      <c r="L18" s="857" t="s">
        <v>3216</v>
      </c>
    </row>
    <row r="19" spans="1:12" ht="24" x14ac:dyDescent="0.25">
      <c r="A19" s="850" t="s">
        <v>3217</v>
      </c>
      <c r="B19" s="855" t="s">
        <v>3218</v>
      </c>
      <c r="C19" s="858">
        <v>0</v>
      </c>
      <c r="D19" s="858">
        <v>549999.99</v>
      </c>
      <c r="E19" s="858">
        <v>549999.99</v>
      </c>
      <c r="F19" s="697">
        <v>0</v>
      </c>
      <c r="G19" s="697">
        <v>549999.99</v>
      </c>
      <c r="H19" s="697">
        <v>0</v>
      </c>
      <c r="I19" s="697">
        <v>0</v>
      </c>
      <c r="J19" s="698">
        <f t="shared" si="1"/>
        <v>549999.99</v>
      </c>
      <c r="K19" s="853">
        <f>IFERROR(((Tabla31028[[#This Row],[Columna11]]/Tabla31028[[#This Row],[Columna5]])), "-")</f>
        <v>1</v>
      </c>
      <c r="L19" s="854" t="str">
        <f>+Tabla31028[[#This Row],[Columna2]]</f>
        <v>Adquisición de rodillo vibratorio.</v>
      </c>
    </row>
    <row r="20" spans="1:12" ht="36" x14ac:dyDescent="0.25">
      <c r="A20" s="850" t="s">
        <v>3219</v>
      </c>
      <c r="B20" s="855" t="s">
        <v>3220</v>
      </c>
      <c r="C20" s="858">
        <v>0</v>
      </c>
      <c r="D20" s="858">
        <v>10741.6</v>
      </c>
      <c r="E20" s="858">
        <v>10741.6</v>
      </c>
      <c r="F20" s="697">
        <v>10741.6</v>
      </c>
      <c r="G20" s="697">
        <v>0</v>
      </c>
      <c r="H20" s="697">
        <v>10741.6</v>
      </c>
      <c r="I20" s="697">
        <v>10741.6</v>
      </c>
      <c r="J20" s="698">
        <f t="shared" si="1"/>
        <v>10741.6</v>
      </c>
      <c r="K20" s="853">
        <f>IFERROR(((Tabla31028[[#This Row],[Columna11]]/Tabla31028[[#This Row],[Columna5]])), "-")</f>
        <v>1</v>
      </c>
      <c r="L20" s="854" t="s">
        <v>3221</v>
      </c>
    </row>
    <row r="21" spans="1:12" ht="36" x14ac:dyDescent="0.25">
      <c r="A21" s="850" t="s">
        <v>3222</v>
      </c>
      <c r="B21" s="855" t="s">
        <v>3223</v>
      </c>
      <c r="C21" s="858">
        <v>0</v>
      </c>
      <c r="D21" s="858">
        <v>1000000</v>
      </c>
      <c r="E21" s="858">
        <v>1000000</v>
      </c>
      <c r="F21" s="697">
        <v>0</v>
      </c>
      <c r="G21" s="697">
        <v>991207.24</v>
      </c>
      <c r="H21" s="697">
        <v>0</v>
      </c>
      <c r="I21" s="697">
        <v>0</v>
      </c>
      <c r="J21" s="698">
        <f t="shared" si="1"/>
        <v>991207.24</v>
      </c>
      <c r="K21" s="853">
        <f>IFERROR(((Tabla31028[[#This Row],[Columna11]]/Tabla31028[[#This Row],[Columna5]])), "-")</f>
        <v>0.99120724000000004</v>
      </c>
      <c r="L21" s="854" t="str">
        <f>+Tabla31028[[#This Row],[Columna2]]</f>
        <v>Adquisición de impresoras, escáner, cámaras web y consola eaton.</v>
      </c>
    </row>
    <row r="22" spans="1:12" ht="144" x14ac:dyDescent="0.25">
      <c r="A22" s="850" t="s">
        <v>3224</v>
      </c>
      <c r="B22" s="855" t="s">
        <v>3225</v>
      </c>
      <c r="C22" s="852">
        <v>35000000</v>
      </c>
      <c r="D22" s="852">
        <v>34894681.829999998</v>
      </c>
      <c r="E22" s="852">
        <v>34894681.829999998</v>
      </c>
      <c r="F22" s="697">
        <v>34894681.810000002</v>
      </c>
      <c r="G22" s="697">
        <v>0.02</v>
      </c>
      <c r="H22" s="697">
        <v>34894681.810000002</v>
      </c>
      <c r="I22" s="697">
        <v>34894681.810000002</v>
      </c>
      <c r="J22" s="698">
        <f t="shared" si="1"/>
        <v>34894681.830000006</v>
      </c>
      <c r="K22" s="853">
        <f>IFERROR(((Tabla31028[[#This Row],[Columna11]]/Tabla31028[[#This Row],[Columna5]])), "-")</f>
        <v>1.0000000000000002</v>
      </c>
      <c r="L22" s="859" t="s">
        <v>3226</v>
      </c>
    </row>
    <row r="23" spans="1:12" ht="240" x14ac:dyDescent="0.25">
      <c r="A23" s="850" t="s">
        <v>3227</v>
      </c>
      <c r="B23" s="851" t="s">
        <v>3228</v>
      </c>
      <c r="C23" s="852">
        <v>35000000</v>
      </c>
      <c r="D23" s="852">
        <v>34927490.229999997</v>
      </c>
      <c r="E23" s="852">
        <v>34927490.229999997</v>
      </c>
      <c r="F23" s="697">
        <v>34927490.219999999</v>
      </c>
      <c r="G23" s="697">
        <v>0.01</v>
      </c>
      <c r="H23" s="697">
        <v>34927490.219999999</v>
      </c>
      <c r="I23" s="697">
        <v>34927490.219999999</v>
      </c>
      <c r="J23" s="698">
        <f t="shared" si="1"/>
        <v>34927490.229999997</v>
      </c>
      <c r="K23" s="853">
        <f>IFERROR(((Tabla31028[[#This Row],[Columna11]]/Tabla31028[[#This Row],[Columna5]])), "-")</f>
        <v>1</v>
      </c>
      <c r="L23" s="859" t="s">
        <v>3229</v>
      </c>
    </row>
    <row r="24" spans="1:12" ht="84" x14ac:dyDescent="0.25">
      <c r="A24" s="850" t="s">
        <v>3230</v>
      </c>
      <c r="B24" s="851" t="s">
        <v>3231</v>
      </c>
      <c r="C24" s="852">
        <v>10000000</v>
      </c>
      <c r="D24" s="852">
        <v>9977140.7200000007</v>
      </c>
      <c r="E24" s="852">
        <v>9977140.7200000007</v>
      </c>
      <c r="F24" s="697">
        <v>9977140.7100000009</v>
      </c>
      <c r="G24" s="697">
        <v>0.01</v>
      </c>
      <c r="H24" s="697">
        <v>9977140.7100000009</v>
      </c>
      <c r="I24" s="697">
        <v>9977140.7100000009</v>
      </c>
      <c r="J24" s="698">
        <f t="shared" si="1"/>
        <v>9977140.7200000007</v>
      </c>
      <c r="K24" s="853">
        <f>IFERROR(((Tabla31028[[#This Row],[Columna11]]/Tabla31028[[#This Row],[Columna5]])), "-")</f>
        <v>1</v>
      </c>
      <c r="L24" s="854" t="s">
        <v>3232</v>
      </c>
    </row>
    <row r="25" spans="1:12" ht="96" x14ac:dyDescent="0.25">
      <c r="A25" s="850" t="s">
        <v>3233</v>
      </c>
      <c r="B25" s="851" t="s">
        <v>3234</v>
      </c>
      <c r="C25" s="852">
        <v>5000000</v>
      </c>
      <c r="D25" s="852">
        <v>18992863.870000001</v>
      </c>
      <c r="E25" s="852">
        <v>18992863.870000001</v>
      </c>
      <c r="F25" s="697">
        <v>17697163.870000001</v>
      </c>
      <c r="G25" s="697">
        <v>1295700</v>
      </c>
      <c r="H25" s="697">
        <v>17697163.870000001</v>
      </c>
      <c r="I25" s="697">
        <v>17697163.870000001</v>
      </c>
      <c r="J25" s="698">
        <f t="shared" si="1"/>
        <v>18992863.870000001</v>
      </c>
      <c r="K25" s="853">
        <f>IFERROR(((Tabla31028[[#This Row],[Columna11]]/Tabla31028[[#This Row],[Columna5]])), "-")</f>
        <v>1</v>
      </c>
      <c r="L25" s="854" t="s">
        <v>3235</v>
      </c>
    </row>
    <row r="26" spans="1:12" ht="96" x14ac:dyDescent="0.25">
      <c r="A26" s="850" t="s">
        <v>3236</v>
      </c>
      <c r="B26" s="851" t="s">
        <v>3237</v>
      </c>
      <c r="C26" s="852">
        <v>10000000</v>
      </c>
      <c r="D26" s="852">
        <v>5994617.9199999999</v>
      </c>
      <c r="E26" s="852">
        <v>5994617.9199999999</v>
      </c>
      <c r="F26" s="793">
        <v>5994617.9199999999</v>
      </c>
      <c r="G26" s="793">
        <v>0</v>
      </c>
      <c r="H26" s="793">
        <v>5994617.9199999999</v>
      </c>
      <c r="I26" s="793">
        <v>5994617.9199999999</v>
      </c>
      <c r="J26" s="698">
        <f t="shared" si="1"/>
        <v>5994617.9199999999</v>
      </c>
      <c r="K26" s="853">
        <f>IFERROR(((Tabla31028[[#This Row],[Columna11]]/Tabla31028[[#This Row],[Columna5]])), "-")</f>
        <v>1</v>
      </c>
      <c r="L26" s="854" t="s">
        <v>3238</v>
      </c>
    </row>
    <row r="27" spans="1:12" ht="84" x14ac:dyDescent="0.25">
      <c r="A27" s="850" t="s">
        <v>3239</v>
      </c>
      <c r="B27" s="851" t="s">
        <v>3240</v>
      </c>
      <c r="C27" s="852">
        <v>10000000</v>
      </c>
      <c r="D27" s="852">
        <v>11990523.380000001</v>
      </c>
      <c r="E27" s="852">
        <v>11990523.380000001</v>
      </c>
      <c r="F27" s="793">
        <v>11990523.380000001</v>
      </c>
      <c r="G27" s="793">
        <v>0</v>
      </c>
      <c r="H27" s="793">
        <v>11990523.380000001</v>
      </c>
      <c r="I27" s="793">
        <v>11990523.380000001</v>
      </c>
      <c r="J27" s="698">
        <f t="shared" si="1"/>
        <v>11990523.380000001</v>
      </c>
      <c r="K27" s="853">
        <f>IFERROR(((Tabla31028[[#This Row],[Columna11]]/Tabla31028[[#This Row],[Columna5]])), "-")</f>
        <v>1</v>
      </c>
      <c r="L27" s="854" t="s">
        <v>3241</v>
      </c>
    </row>
    <row r="28" spans="1:12" ht="156" x14ac:dyDescent="0.25">
      <c r="A28" s="850" t="s">
        <v>3242</v>
      </c>
      <c r="B28" s="851" t="s">
        <v>3243</v>
      </c>
      <c r="C28" s="852">
        <v>35548542</v>
      </c>
      <c r="D28" s="852">
        <v>34291454.130000003</v>
      </c>
      <c r="E28" s="852">
        <v>34291454.130000003</v>
      </c>
      <c r="F28" s="793">
        <v>27154067.379999999</v>
      </c>
      <c r="G28" s="793">
        <v>7040428.0899999999</v>
      </c>
      <c r="H28" s="793">
        <v>27154067.379999999</v>
      </c>
      <c r="I28" s="793">
        <v>27154067.379999999</v>
      </c>
      <c r="J28" s="698">
        <f t="shared" si="1"/>
        <v>34194495.469999999</v>
      </c>
      <c r="K28" s="853">
        <f>IFERROR(((Tabla31028[[#This Row],[Columna11]]/Tabla31028[[#This Row],[Columna5]])), "-")</f>
        <v>0.99717251243903426</v>
      </c>
      <c r="L28" s="859" t="s">
        <v>3244</v>
      </c>
    </row>
    <row r="29" spans="1:12" ht="84" x14ac:dyDescent="0.25">
      <c r="A29" s="850" t="s">
        <v>3245</v>
      </c>
      <c r="B29" s="851" t="s">
        <v>3246</v>
      </c>
      <c r="C29" s="852">
        <v>15000000</v>
      </c>
      <c r="D29" s="852">
        <v>14550000</v>
      </c>
      <c r="E29" s="852">
        <v>14550000</v>
      </c>
      <c r="F29" s="793">
        <v>13422232.460000001</v>
      </c>
      <c r="G29" s="793">
        <v>1127122.8600000001</v>
      </c>
      <c r="H29" s="793">
        <v>13422232.460000001</v>
      </c>
      <c r="I29" s="793">
        <v>13422232.460000001</v>
      </c>
      <c r="J29" s="698">
        <f t="shared" si="1"/>
        <v>14549355.32</v>
      </c>
      <c r="K29" s="853">
        <f>IFERROR(((Tabla31028[[#This Row],[Columna11]]/Tabla31028[[#This Row],[Columna5]])), "-")</f>
        <v>0.99995569209621993</v>
      </c>
      <c r="L29" s="854" t="s">
        <v>3247</v>
      </c>
    </row>
    <row r="30" spans="1:12" ht="96" x14ac:dyDescent="0.25">
      <c r="A30" s="850" t="s">
        <v>3248</v>
      </c>
      <c r="B30" s="851" t="s">
        <v>3249</v>
      </c>
      <c r="C30" s="852">
        <v>15000000</v>
      </c>
      <c r="D30" s="852">
        <v>9700000</v>
      </c>
      <c r="E30" s="852">
        <v>9700000</v>
      </c>
      <c r="F30" s="793">
        <v>8221146.8600000003</v>
      </c>
      <c r="G30" s="793">
        <v>1450775.99</v>
      </c>
      <c r="H30" s="793">
        <v>8221146.8600000003</v>
      </c>
      <c r="I30" s="793">
        <v>8221146.8600000003</v>
      </c>
      <c r="J30" s="698">
        <f t="shared" si="1"/>
        <v>9671922.8499999996</v>
      </c>
      <c r="K30" s="853">
        <f>IFERROR(((Tabla31028[[#This Row],[Columna11]]/Tabla31028[[#This Row],[Columna5]])), "-")</f>
        <v>0.99710544845360816</v>
      </c>
      <c r="L30" s="854" t="s">
        <v>3250</v>
      </c>
    </row>
    <row r="31" spans="1:12" ht="144" x14ac:dyDescent="0.25">
      <c r="A31" s="850" t="s">
        <v>3251</v>
      </c>
      <c r="B31" s="851" t="s">
        <v>3252</v>
      </c>
      <c r="C31" s="852">
        <v>10000000</v>
      </c>
      <c r="D31" s="852">
        <v>9700000</v>
      </c>
      <c r="E31" s="852">
        <v>9700000</v>
      </c>
      <c r="F31" s="793">
        <v>9088122.4399999995</v>
      </c>
      <c r="G31" s="793">
        <v>600196.02</v>
      </c>
      <c r="H31" s="793">
        <v>9088122.4399999995</v>
      </c>
      <c r="I31" s="793">
        <v>9088122.4399999995</v>
      </c>
      <c r="J31" s="698">
        <f t="shared" si="1"/>
        <v>9688318.459999999</v>
      </c>
      <c r="K31" s="853">
        <f>IFERROR(((Tabla31028[[#This Row],[Columna11]]/Tabla31028[[#This Row],[Columna5]])), "-")</f>
        <v>0.99879571752577312</v>
      </c>
      <c r="L31" s="859" t="s">
        <v>3253</v>
      </c>
    </row>
    <row r="32" spans="1:12" ht="120" x14ac:dyDescent="0.25">
      <c r="A32" s="850" t="s">
        <v>3254</v>
      </c>
      <c r="B32" s="851" t="s">
        <v>3255</v>
      </c>
      <c r="C32" s="852">
        <v>10000000</v>
      </c>
      <c r="D32" s="852">
        <v>9700000</v>
      </c>
      <c r="E32" s="852">
        <v>9700000</v>
      </c>
      <c r="F32" s="697">
        <v>7950868</v>
      </c>
      <c r="G32" s="697">
        <v>1738248.73</v>
      </c>
      <c r="H32" s="697">
        <v>7950868</v>
      </c>
      <c r="I32" s="697">
        <v>7950868</v>
      </c>
      <c r="J32" s="698">
        <f t="shared" si="1"/>
        <v>9689116.7300000004</v>
      </c>
      <c r="K32" s="853">
        <f>IFERROR(((Tabla31028[[#This Row],[Columna11]]/Tabla31028[[#This Row],[Columna5]])), "-")</f>
        <v>0.99887801340206195</v>
      </c>
      <c r="L32" s="854" t="s">
        <v>3256</v>
      </c>
    </row>
    <row r="33" spans="1:12" ht="84" x14ac:dyDescent="0.25">
      <c r="A33" s="850" t="s">
        <v>3257</v>
      </c>
      <c r="B33" s="851" t="s">
        <v>3258</v>
      </c>
      <c r="C33" s="858">
        <v>0</v>
      </c>
      <c r="D33" s="858">
        <v>6565000</v>
      </c>
      <c r="E33" s="858">
        <v>6565000</v>
      </c>
      <c r="F33" s="697">
        <v>5305834.3899999997</v>
      </c>
      <c r="G33" s="697">
        <v>1253536.79</v>
      </c>
      <c r="H33" s="697">
        <v>5305834.3899999997</v>
      </c>
      <c r="I33" s="697">
        <v>5305834.3899999997</v>
      </c>
      <c r="J33" s="698">
        <f t="shared" si="1"/>
        <v>6559371.1799999997</v>
      </c>
      <c r="K33" s="853">
        <f>IFERROR(((Tabla31028[[#This Row],[Columna11]]/Tabla31028[[#This Row],[Columna5]])), "-")</f>
        <v>0.99914260167555213</v>
      </c>
      <c r="L33" s="854" t="s">
        <v>3258</v>
      </c>
    </row>
    <row r="34" spans="1:12" ht="216" x14ac:dyDescent="0.25">
      <c r="A34" s="850" t="s">
        <v>3259</v>
      </c>
      <c r="B34" s="851" t="s">
        <v>3260</v>
      </c>
      <c r="C34" s="858">
        <v>0</v>
      </c>
      <c r="D34" s="858">
        <v>20000000</v>
      </c>
      <c r="E34" s="858">
        <v>20000000</v>
      </c>
      <c r="F34" s="697">
        <v>16619534.09</v>
      </c>
      <c r="G34" s="697">
        <v>3347265.4</v>
      </c>
      <c r="H34" s="697">
        <v>16619534.09</v>
      </c>
      <c r="I34" s="697">
        <v>16619534.09</v>
      </c>
      <c r="J34" s="698">
        <f t="shared" si="1"/>
        <v>19966799.489999998</v>
      </c>
      <c r="K34" s="853">
        <f>IFERROR(((Tabla31028[[#This Row],[Columna11]]/Tabla31028[[#This Row],[Columna5]])), "-")</f>
        <v>0.99833997449999989</v>
      </c>
      <c r="L34" s="859" t="s">
        <v>3261</v>
      </c>
    </row>
    <row r="35" spans="1:12" ht="96" x14ac:dyDescent="0.25">
      <c r="A35" s="850" t="s">
        <v>3262</v>
      </c>
      <c r="B35" s="851" t="s">
        <v>3263</v>
      </c>
      <c r="C35" s="858">
        <v>0</v>
      </c>
      <c r="D35" s="858">
        <v>10000000</v>
      </c>
      <c r="E35" s="858">
        <v>10000000</v>
      </c>
      <c r="F35" s="697">
        <v>8828929.0099999998</v>
      </c>
      <c r="G35" s="697">
        <v>1170437.75</v>
      </c>
      <c r="H35" s="697">
        <v>8828929.0099999998</v>
      </c>
      <c r="I35" s="697">
        <v>8828929.0099999998</v>
      </c>
      <c r="J35" s="698">
        <f t="shared" si="1"/>
        <v>9999366.7599999998</v>
      </c>
      <c r="K35" s="853">
        <f>IFERROR(((Tabla31028[[#This Row],[Columna11]]/Tabla31028[[#This Row],[Columna5]])), "-")</f>
        <v>0.99993667600000002</v>
      </c>
      <c r="L35" s="854" t="s">
        <v>3263</v>
      </c>
    </row>
    <row r="36" spans="1:12" ht="108" x14ac:dyDescent="0.25">
      <c r="A36" s="850" t="s">
        <v>3264</v>
      </c>
      <c r="B36" s="851" t="s">
        <v>3265</v>
      </c>
      <c r="C36" s="858">
        <v>0</v>
      </c>
      <c r="D36" s="858">
        <v>10000000</v>
      </c>
      <c r="E36" s="858">
        <v>10000000</v>
      </c>
      <c r="F36" s="697">
        <v>6176082.3099999996</v>
      </c>
      <c r="G36" s="697">
        <v>3792634.03</v>
      </c>
      <c r="H36" s="697">
        <v>6176082.3099999996</v>
      </c>
      <c r="I36" s="697">
        <v>6176082.3099999996</v>
      </c>
      <c r="J36" s="698">
        <f t="shared" si="1"/>
        <v>9968716.3399999999</v>
      </c>
      <c r="K36" s="853">
        <f>IFERROR(((Tabla31028[[#This Row],[Columna11]]/Tabla31028[[#This Row],[Columna5]])), "-")</f>
        <v>0.99687163400000001</v>
      </c>
      <c r="L36" s="854" t="s">
        <v>3265</v>
      </c>
    </row>
    <row r="37" spans="1:12" ht="108" x14ac:dyDescent="0.25">
      <c r="A37" s="850" t="s">
        <v>3266</v>
      </c>
      <c r="B37" s="851" t="s">
        <v>3267</v>
      </c>
      <c r="C37" s="858">
        <v>0</v>
      </c>
      <c r="D37" s="858">
        <v>20000000</v>
      </c>
      <c r="E37" s="858">
        <v>20000000</v>
      </c>
      <c r="F37" s="793">
        <v>13291291.58</v>
      </c>
      <c r="G37" s="793">
        <v>6704652.4800000004</v>
      </c>
      <c r="H37" s="793">
        <v>13291291.58</v>
      </c>
      <c r="I37" s="793">
        <v>13291291.58</v>
      </c>
      <c r="J37" s="698">
        <f t="shared" si="1"/>
        <v>19995944.060000002</v>
      </c>
      <c r="K37" s="853">
        <f>IFERROR(((Tabla31028[[#This Row],[Columna11]]/Tabla31028[[#This Row],[Columna5]])), "-")</f>
        <v>0.99979720300000008</v>
      </c>
      <c r="L37" s="854" t="s">
        <v>3267</v>
      </c>
    </row>
    <row r="38" spans="1:12" ht="144" x14ac:dyDescent="0.25">
      <c r="A38" s="850" t="s">
        <v>3268</v>
      </c>
      <c r="B38" s="851" t="s">
        <v>3269</v>
      </c>
      <c r="C38" s="858">
        <v>0</v>
      </c>
      <c r="D38" s="858">
        <v>22410399</v>
      </c>
      <c r="E38" s="858">
        <v>22410399</v>
      </c>
      <c r="F38" s="793">
        <v>15938935.52</v>
      </c>
      <c r="G38" s="793">
        <v>6455633.25</v>
      </c>
      <c r="H38" s="793">
        <v>15938935.52</v>
      </c>
      <c r="I38" s="793">
        <v>15938935.52</v>
      </c>
      <c r="J38" s="698">
        <f t="shared" si="1"/>
        <v>22394568.77</v>
      </c>
      <c r="K38" s="853">
        <f>IFERROR(((Tabla31028[[#This Row],[Columna11]]/Tabla31028[[#This Row],[Columna5]])), "-")</f>
        <v>0.99929362123360677</v>
      </c>
      <c r="L38" s="859" t="s">
        <v>3270</v>
      </c>
    </row>
    <row r="39" spans="1:12" ht="108" x14ac:dyDescent="0.25">
      <c r="A39" s="850" t="s">
        <v>3271</v>
      </c>
      <c r="B39" s="851" t="s">
        <v>3272</v>
      </c>
      <c r="C39" s="852">
        <v>0</v>
      </c>
      <c r="D39" s="852">
        <v>10705544.779999999</v>
      </c>
      <c r="E39" s="852">
        <v>10705544.779999999</v>
      </c>
      <c r="F39" s="697">
        <v>7042481.9900000002</v>
      </c>
      <c r="G39" s="697">
        <v>3658662.93</v>
      </c>
      <c r="H39" s="697">
        <v>7042481.9900000002</v>
      </c>
      <c r="I39" s="697">
        <v>7042481.9900000002</v>
      </c>
      <c r="J39" s="698">
        <f t="shared" si="1"/>
        <v>10701144.92</v>
      </c>
      <c r="K39" s="853">
        <f>IFERROR(((Tabla31028[[#This Row],[Columna11]]/Tabla31028[[#This Row],[Columna5]])), "-")</f>
        <v>0.99958901110682208</v>
      </c>
      <c r="L39" s="854" t="s">
        <v>3273</v>
      </c>
    </row>
    <row r="40" spans="1:12" ht="84" x14ac:dyDescent="0.25">
      <c r="A40" s="850" t="s">
        <v>3274</v>
      </c>
      <c r="B40" s="851" t="s">
        <v>3275</v>
      </c>
      <c r="C40" s="852">
        <v>0</v>
      </c>
      <c r="D40" s="852">
        <v>24148289</v>
      </c>
      <c r="E40" s="852">
        <v>24148289</v>
      </c>
      <c r="F40" s="697">
        <v>0</v>
      </c>
      <c r="G40" s="697">
        <v>24093775.629999999</v>
      </c>
      <c r="H40" s="697">
        <v>0</v>
      </c>
      <c r="I40" s="697">
        <v>0</v>
      </c>
      <c r="J40" s="698">
        <f t="shared" si="1"/>
        <v>24093775.629999999</v>
      </c>
      <c r="K40" s="853">
        <f>IFERROR(((Tabla31028[[#This Row],[Columna11]]/Tabla31028[[#This Row],[Columna5]])), "-")</f>
        <v>0.99774255766112452</v>
      </c>
      <c r="L40" s="854" t="str">
        <f>+Tabla31028[[#This Row],[Columna2]]</f>
        <v>Rehabilitación de infraestructura de la red de drenaje en diversas colonias de la Demarcación  territorial Venustiano Carranza. Presupuesto Participativo</v>
      </c>
    </row>
    <row r="41" spans="1:12" ht="72" x14ac:dyDescent="0.25">
      <c r="A41" s="850" t="s">
        <v>3276</v>
      </c>
      <c r="B41" s="851" t="s">
        <v>3277</v>
      </c>
      <c r="C41" s="852">
        <v>0</v>
      </c>
      <c r="D41" s="852">
        <v>10782298</v>
      </c>
      <c r="E41" s="852">
        <v>10782298</v>
      </c>
      <c r="F41" s="697">
        <v>85827.09</v>
      </c>
      <c r="G41" s="697">
        <v>10691167.880000001</v>
      </c>
      <c r="H41" s="697">
        <v>85827.09</v>
      </c>
      <c r="I41" s="697">
        <v>85827.09</v>
      </c>
      <c r="J41" s="698">
        <f t="shared" si="1"/>
        <v>10776994.970000001</v>
      </c>
      <c r="K41" s="853">
        <f>IFERROR(((Tabla31028[[#This Row],[Columna11]]/Tabla31028[[#This Row],[Columna5]])), "-")</f>
        <v>0.99950817256210134</v>
      </c>
      <c r="L41" s="854" t="str">
        <f>+Tabla31028[[#This Row],[Columna2]]</f>
        <v>Rehabilitación de espaciospúblicos en diversas colonias de la Demarcación  territorial Venustiano Carranza. Presupuesto Participativo</v>
      </c>
    </row>
    <row r="42" spans="1:12" ht="84" x14ac:dyDescent="0.25">
      <c r="A42" s="850" t="s">
        <v>3278</v>
      </c>
      <c r="B42" s="851" t="s">
        <v>3279</v>
      </c>
      <c r="C42" s="852">
        <v>0</v>
      </c>
      <c r="D42" s="852">
        <v>1137279</v>
      </c>
      <c r="E42" s="852">
        <v>1137279</v>
      </c>
      <c r="F42" s="697">
        <v>0</v>
      </c>
      <c r="G42" s="697">
        <v>1134297.3799999999</v>
      </c>
      <c r="H42" s="697">
        <v>0</v>
      </c>
      <c r="I42" s="697">
        <v>0</v>
      </c>
      <c r="J42" s="698">
        <f t="shared" si="1"/>
        <v>1134297.3799999999</v>
      </c>
      <c r="K42" s="853">
        <f>IFERROR(((Tabla31028[[#This Row],[Columna11]]/Tabla31028[[#This Row],[Columna5]])), "-")</f>
        <v>0.99737828624286551</v>
      </c>
      <c r="L42" s="854" t="str">
        <f>+Tabla31028[[#This Row],[Columna2]]</f>
        <v>Rehabilitación de banquetas y guarniciones en la colonia Azteca (17-009) de la Demarcación territorial Venustiano Carranza. Presupuesto Participativo</v>
      </c>
    </row>
    <row r="43" spans="1:12" ht="60" x14ac:dyDescent="0.25">
      <c r="A43" s="850" t="s">
        <v>3280</v>
      </c>
      <c r="B43" s="851" t="s">
        <v>3281</v>
      </c>
      <c r="C43" s="852">
        <v>0</v>
      </c>
      <c r="D43" s="852">
        <v>12549517</v>
      </c>
      <c r="E43" s="852">
        <v>12549517</v>
      </c>
      <c r="F43" s="697">
        <v>0</v>
      </c>
      <c r="G43" s="697">
        <v>12547103.189999999</v>
      </c>
      <c r="H43" s="697">
        <v>0</v>
      </c>
      <c r="I43" s="697">
        <v>0</v>
      </c>
      <c r="J43" s="698">
        <f t="shared" si="1"/>
        <v>12547103.189999999</v>
      </c>
      <c r="K43" s="853">
        <f>IFERROR(((Tabla31028[[#This Row],[Columna11]]/Tabla31028[[#This Row],[Columna5]])), "-")</f>
        <v>0.99980765713931452</v>
      </c>
      <c r="L43" s="854" t="str">
        <f>+Tabla31028[[#This Row],[Columna2]]</f>
        <v>Rehabilitación de vialidades secundarias en diversas colonias de la Demarcación Venustiano Carranza</v>
      </c>
    </row>
    <row r="44" spans="1:12" ht="108" x14ac:dyDescent="0.25">
      <c r="A44" s="850" t="s">
        <v>3282</v>
      </c>
      <c r="B44" s="851" t="s">
        <v>3283</v>
      </c>
      <c r="C44" s="852">
        <v>0</v>
      </c>
      <c r="D44" s="852">
        <v>7500000</v>
      </c>
      <c r="E44" s="852">
        <v>7500000</v>
      </c>
      <c r="F44" s="697">
        <v>3119571.66</v>
      </c>
      <c r="G44" s="697">
        <v>4380428.34</v>
      </c>
      <c r="H44" s="697">
        <v>3119571.66</v>
      </c>
      <c r="I44" s="697">
        <v>3119571.66</v>
      </c>
      <c r="J44" s="698">
        <f>SUM(F44:G44)</f>
        <v>7500000</v>
      </c>
      <c r="K44" s="853">
        <f>IFERROR(((Tabla31028[[#This Row],[Columna11]]/Tabla31028[[#This Row],[Columna5]])), "-")</f>
        <v>1</v>
      </c>
      <c r="L44" s="854" t="s">
        <v>3284</v>
      </c>
    </row>
    <row r="45" spans="1:12" ht="15.75" x14ac:dyDescent="0.25">
      <c r="A45" s="807"/>
      <c r="B45" s="860"/>
      <c r="C45" s="143"/>
      <c r="D45" s="143"/>
      <c r="E45" s="143"/>
      <c r="F45" s="143"/>
      <c r="G45" s="143"/>
      <c r="H45" s="143"/>
      <c r="I45" s="143"/>
      <c r="J45" s="140">
        <f t="shared" si="1"/>
        <v>0</v>
      </c>
      <c r="K45" s="861" t="str">
        <f>IFERROR(((Tabla31028[[#This Row],[Columna11]]/Tabla31028[[#This Row],[Columna5]])*100), "-")</f>
        <v>-</v>
      </c>
      <c r="L45" s="745"/>
    </row>
    <row r="46" spans="1:12" s="63" customFormat="1" ht="15.75" x14ac:dyDescent="0.25">
      <c r="A46" s="862"/>
      <c r="B46" s="863"/>
      <c r="C46" s="746"/>
      <c r="D46" s="746"/>
      <c r="E46" s="746"/>
      <c r="F46" s="746"/>
      <c r="G46" s="746"/>
      <c r="H46" s="746"/>
      <c r="I46" s="746"/>
      <c r="J46" s="747">
        <f t="shared" si="1"/>
        <v>0</v>
      </c>
      <c r="K46" s="864" t="str">
        <f>IFERROR(((Tabla31028[[#This Row],[Columna11]]/Tabla31028[[#This Row],[Columna5]])*100), "-")</f>
        <v>-</v>
      </c>
      <c r="L46" s="865"/>
    </row>
    <row r="47" spans="1:12" x14ac:dyDescent="0.25">
      <c r="C47" s="4"/>
    </row>
    <row r="48" spans="1:12" x14ac:dyDescent="0.25">
      <c r="A48" s="64"/>
      <c r="B48" s="64"/>
      <c r="C48" s="4"/>
      <c r="D48" s="65"/>
      <c r="E48" s="65"/>
      <c r="F48" s="65"/>
      <c r="G48" s="65"/>
      <c r="H48" s="65"/>
      <c r="I48" s="65"/>
      <c r="J48" s="65"/>
      <c r="K48" s="65"/>
      <c r="L48" s="64"/>
    </row>
    <row r="49" spans="1:13" x14ac:dyDescent="0.25">
      <c r="A49" s="64"/>
      <c r="B49" s="64"/>
      <c r="C49" s="4"/>
      <c r="D49" s="65"/>
      <c r="E49" s="65"/>
      <c r="F49" s="65"/>
      <c r="G49" s="65"/>
      <c r="H49" s="65"/>
      <c r="I49" s="65"/>
      <c r="J49" s="65"/>
      <c r="K49" s="65"/>
      <c r="L49" s="64"/>
      <c r="M49" s="64"/>
    </row>
    <row r="50" spans="1:13" x14ac:dyDescent="0.25">
      <c r="A50" s="64"/>
      <c r="B50" s="64"/>
      <c r="C50" s="4"/>
      <c r="D50" s="65"/>
      <c r="E50" s="65"/>
      <c r="F50" s="65"/>
      <c r="G50" s="65"/>
      <c r="H50" s="65"/>
      <c r="I50" s="65"/>
      <c r="J50" s="65"/>
      <c r="K50" s="65"/>
      <c r="L50" s="64"/>
      <c r="M50" s="64"/>
    </row>
    <row r="51" spans="1:13" x14ac:dyDescent="0.25">
      <c r="A51" s="64"/>
      <c r="B51" s="64"/>
      <c r="C51" s="4"/>
      <c r="D51" s="65"/>
      <c r="E51" s="65"/>
      <c r="F51" s="65"/>
      <c r="G51" s="65"/>
      <c r="H51" s="65"/>
      <c r="I51" s="65"/>
      <c r="J51" s="65"/>
      <c r="K51" s="65"/>
      <c r="L51" s="64"/>
      <c r="M51" s="64"/>
    </row>
    <row r="52" spans="1:13" x14ac:dyDescent="0.25">
      <c r="A52" s="64"/>
      <c r="B52" s="64"/>
      <c r="C52" s="4"/>
      <c r="D52" s="65"/>
      <c r="E52" s="65"/>
      <c r="F52" s="65"/>
      <c r="G52" s="65"/>
      <c r="H52" s="65"/>
      <c r="I52" s="65"/>
      <c r="J52" s="65"/>
      <c r="K52" s="65"/>
      <c r="L52" s="64"/>
      <c r="M52" s="64"/>
    </row>
    <row r="53" spans="1:13" x14ac:dyDescent="0.25">
      <c r="A53" s="64"/>
      <c r="B53" s="64"/>
      <c r="C53" s="4"/>
      <c r="D53" s="65"/>
      <c r="E53" s="65"/>
      <c r="F53" s="65"/>
      <c r="G53" s="65"/>
      <c r="H53" s="65"/>
      <c r="I53" s="65"/>
      <c r="J53" s="65"/>
      <c r="K53" s="65"/>
      <c r="L53" s="64"/>
      <c r="M53" s="64"/>
    </row>
    <row r="54" spans="1:13" x14ac:dyDescent="0.25">
      <c r="A54" s="64"/>
      <c r="B54" s="64"/>
      <c r="C54" s="4"/>
      <c r="D54" s="65"/>
      <c r="E54" s="65"/>
      <c r="F54" s="65"/>
      <c r="G54" s="65"/>
      <c r="H54" s="65"/>
      <c r="I54" s="65"/>
      <c r="J54" s="65"/>
      <c r="K54" s="65"/>
      <c r="L54" s="64"/>
      <c r="M54" s="64"/>
    </row>
    <row r="55" spans="1:13" x14ac:dyDescent="0.25">
      <c r="A55" s="64"/>
      <c r="B55" s="64"/>
      <c r="C55" s="4"/>
      <c r="D55" s="65"/>
      <c r="E55" s="65"/>
      <c r="F55" s="65"/>
      <c r="G55" s="65"/>
      <c r="H55" s="65"/>
      <c r="I55" s="65"/>
      <c r="J55" s="65"/>
      <c r="K55" s="65"/>
      <c r="L55" s="64"/>
      <c r="M55" s="64"/>
    </row>
    <row r="56" spans="1:13" x14ac:dyDescent="0.25">
      <c r="A56" s="64"/>
      <c r="B56" s="64"/>
      <c r="C56" s="4"/>
      <c r="D56" s="65"/>
      <c r="E56" s="65"/>
      <c r="F56" s="65"/>
      <c r="G56" s="65"/>
      <c r="H56" s="65"/>
      <c r="I56" s="65"/>
      <c r="J56" s="65"/>
      <c r="K56" s="65"/>
      <c r="L56" s="64"/>
      <c r="M56" s="64"/>
    </row>
    <row r="57" spans="1:13" x14ac:dyDescent="0.25">
      <c r="C57"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46 C8:J8">
      <formula1>0</formula1>
    </dataValidation>
    <dataValidation operator="greaterThanOrEqual" allowBlank="1" showInputMessage="1" showErrorMessage="1" error="Deberá ingresar el formato de NÚMERO correcto." sqref="K8 J9:K46"/>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view="pageBreakPreview" zoomScale="70" zoomScaleNormal="70" zoomScaleSheetLayoutView="70" workbookViewId="0">
      <selection activeCell="K10" sqref="K10"/>
    </sheetView>
  </sheetViews>
  <sheetFormatPr baseColWidth="10" defaultColWidth="11.42578125" defaultRowHeight="15" x14ac:dyDescent="0.25"/>
  <cols>
    <col min="1" max="2" width="22.5703125" style="4" customWidth="1"/>
    <col min="3" max="3" width="19.140625" bestFit="1" customWidth="1"/>
    <col min="4" max="4" width="19.140625" style="6" bestFit="1" customWidth="1"/>
    <col min="5" max="5" width="20" style="6" bestFit="1" customWidth="1"/>
    <col min="6" max="6" width="19.140625" style="6" bestFit="1" customWidth="1"/>
    <col min="7" max="7" width="19.5703125" style="6" bestFit="1" customWidth="1"/>
    <col min="8" max="9" width="19.140625" style="6" bestFit="1" customWidth="1"/>
    <col min="10" max="11" width="22.5703125" style="6" customWidth="1"/>
    <col min="12" max="12" width="69.28515625" style="4" bestFit="1"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+[51]CARATULA!C17</f>
        <v>–02CD16 ALCALDIA XOCHIMILCO</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f>IF(SUBTOTAL(9, '02CD16_XOCH'!$C$9:$C$94)=0, "", SUBTOTAL(9, '02CD16_XOCH'!$C$9:$C$94))</f>
        <v>165197727</v>
      </c>
      <c r="D8" s="37">
        <f>IF(SUBTOTAL(9, '02CD16_XOCH'!$D$9:$D$94)=0, "", SUBTOTAL(9, '02CD16_XOCH'!$D$9:$D$94))</f>
        <v>338865128.55000001</v>
      </c>
      <c r="E8" s="37">
        <f>IF(SUBTOTAL(9, '02CD16_XOCH'!$E$9:$E$94)=0, "", SUBTOTAL(9, '02CD16_XOCH'!$E$9:$E$94))</f>
        <v>338865128.55000001</v>
      </c>
      <c r="F8" s="37">
        <f>IF(SUBTOTAL(9, '02CD16_XOCH'!$F$9:$F$94)=0, "", SUBTOTAL(9, '02CD16_XOCH'!$F$9:$F$94))</f>
        <v>213698358.79000005</v>
      </c>
      <c r="G8" s="37">
        <f>IF(SUBTOTAL(9, '02CD16_XOCH'!$G$9:$G$94)=0, "", SUBTOTAL(9, '02CD16_XOCH'!$G$9:$G$94))</f>
        <v>121393020.68999998</v>
      </c>
      <c r="H8" s="37">
        <f>IF(SUBTOTAL(9, '02CD16_XOCH'!$H$9:$H$94)=0, "", SUBTOTAL(9, '02CD16_XOCH'!$H$9:$H$94))</f>
        <v>213698358.79000005</v>
      </c>
      <c r="I8" s="37">
        <f>IF(SUBTOTAL(9, '02CD16_XOCH'!$I$9:$I$94)=0, "", SUBTOTAL(9, '02CD16_XOCH'!$I$9:$I$94))</f>
        <v>213698358.79000005</v>
      </c>
      <c r="J8" s="37">
        <f>IF(SUBTOTAL(9, '02CD16_XOCH'!$J$9:$J$94)=0, "", SUBTOTAL(9, '02CD16_XOCH'!$J$9:$J$94))</f>
        <v>335091379.48000002</v>
      </c>
      <c r="K8" s="38" t="str">
        <f>IFERROR(((Tabla31667[[#This Row],[Columna11]]/Tabla31667[[#This Row],[Columna5]])*100), "-")</f>
        <v>-</v>
      </c>
      <c r="L8" s="39"/>
    </row>
    <row r="9" spans="1:12" ht="189.75" thickTop="1" x14ac:dyDescent="0.25">
      <c r="A9" s="40" t="s">
        <v>3285</v>
      </c>
      <c r="B9" s="129" t="s">
        <v>3286</v>
      </c>
      <c r="C9" s="42">
        <v>12500000</v>
      </c>
      <c r="D9" s="42">
        <v>0</v>
      </c>
      <c r="E9" s="42">
        <v>0</v>
      </c>
      <c r="F9" s="42">
        <v>0</v>
      </c>
      <c r="G9" s="42">
        <v>0</v>
      </c>
      <c r="H9" s="42">
        <v>0</v>
      </c>
      <c r="I9" s="42">
        <v>0</v>
      </c>
      <c r="J9" s="43">
        <f t="shared" ref="J9:J40" si="0">SUM(F9:G9)</f>
        <v>0</v>
      </c>
      <c r="K9" s="68" t="str">
        <f>IFERROR(((Tabla31667[[#This Row],[Columna11]]/Tabla31667[[#This Row],[Columna5]])*100), "-")</f>
        <v>-</v>
      </c>
      <c r="L9" s="1052" t="s">
        <v>3287</v>
      </c>
    </row>
    <row r="10" spans="1:12" ht="126" x14ac:dyDescent="0.25">
      <c r="A10" s="46" t="s">
        <v>3288</v>
      </c>
      <c r="B10" s="132" t="s">
        <v>3289</v>
      </c>
      <c r="C10" s="48">
        <v>100000</v>
      </c>
      <c r="D10" s="48">
        <v>87150.8</v>
      </c>
      <c r="E10" s="48">
        <v>87150.8</v>
      </c>
      <c r="F10" s="48">
        <v>87150.8</v>
      </c>
      <c r="G10" s="48">
        <v>0</v>
      </c>
      <c r="H10" s="48">
        <v>87150.8</v>
      </c>
      <c r="I10" s="48">
        <v>87150.8</v>
      </c>
      <c r="J10" s="49">
        <f t="shared" si="0"/>
        <v>87150.8</v>
      </c>
      <c r="K10" s="50">
        <f>IFERROR(((Tabla31667[[#This Row],[Columna11]]/Tabla31667[[#This Row],[Columna5]])*100), "-")</f>
        <v>100</v>
      </c>
      <c r="L10" s="1052" t="s">
        <v>3290</v>
      </c>
    </row>
    <row r="11" spans="1:12" ht="157.5" x14ac:dyDescent="0.25">
      <c r="A11" s="46" t="s">
        <v>3291</v>
      </c>
      <c r="B11" s="132" t="s">
        <v>3292</v>
      </c>
      <c r="C11" s="48">
        <v>250000</v>
      </c>
      <c r="D11" s="48">
        <v>0</v>
      </c>
      <c r="E11" s="48">
        <v>0</v>
      </c>
      <c r="F11" s="48">
        <v>0</v>
      </c>
      <c r="G11" s="48">
        <v>0</v>
      </c>
      <c r="H11" s="48">
        <v>0</v>
      </c>
      <c r="I11" s="48">
        <v>0</v>
      </c>
      <c r="J11" s="49">
        <f t="shared" si="0"/>
        <v>0</v>
      </c>
      <c r="K11" s="50" t="str">
        <f>IFERROR(((Tabla31667[[#This Row],[Columna11]]/Tabla31667[[#This Row],[Columna5]])*100), "-")</f>
        <v>-</v>
      </c>
      <c r="L11" s="1052" t="s">
        <v>3293</v>
      </c>
    </row>
    <row r="12" spans="1:12" ht="173.25" x14ac:dyDescent="0.25">
      <c r="A12" s="46" t="s">
        <v>3294</v>
      </c>
      <c r="B12" s="132" t="s">
        <v>3295</v>
      </c>
      <c r="C12" s="48">
        <v>4100000</v>
      </c>
      <c r="D12" s="48">
        <v>0</v>
      </c>
      <c r="E12" s="48">
        <v>0</v>
      </c>
      <c r="F12" s="48">
        <v>0</v>
      </c>
      <c r="G12" s="48">
        <v>0</v>
      </c>
      <c r="H12" s="48">
        <v>0</v>
      </c>
      <c r="I12" s="48">
        <v>0</v>
      </c>
      <c r="J12" s="49">
        <f t="shared" si="0"/>
        <v>0</v>
      </c>
      <c r="K12" s="50" t="str">
        <f>IFERROR(((Tabla31667[[#This Row],[Columna11]]/Tabla31667[[#This Row],[Columna5]])*100), "-")</f>
        <v>-</v>
      </c>
      <c r="L12" s="1052" t="s">
        <v>3296</v>
      </c>
    </row>
    <row r="13" spans="1:12" ht="220.5" x14ac:dyDescent="0.25">
      <c r="A13" s="46" t="s">
        <v>3297</v>
      </c>
      <c r="B13" s="132" t="s">
        <v>3298</v>
      </c>
      <c r="C13" s="48">
        <v>2100000</v>
      </c>
      <c r="D13" s="48">
        <v>0</v>
      </c>
      <c r="E13" s="48">
        <v>0</v>
      </c>
      <c r="F13" s="48">
        <v>0</v>
      </c>
      <c r="G13" s="48">
        <v>0</v>
      </c>
      <c r="H13" s="48">
        <v>0</v>
      </c>
      <c r="I13" s="48">
        <v>0</v>
      </c>
      <c r="J13" s="49">
        <f t="shared" si="0"/>
        <v>0</v>
      </c>
      <c r="K13" s="50" t="str">
        <f>IFERROR(((Tabla31667[[#This Row],[Columna11]]/Tabla31667[[#This Row],[Columna5]])*100), "-")</f>
        <v>-</v>
      </c>
      <c r="L13" s="1052" t="s">
        <v>3299</v>
      </c>
    </row>
    <row r="14" spans="1:12" ht="330.75" x14ac:dyDescent="0.25">
      <c r="A14" s="46" t="s">
        <v>3300</v>
      </c>
      <c r="B14" s="132" t="s">
        <v>3301</v>
      </c>
      <c r="C14" s="48">
        <v>1850000</v>
      </c>
      <c r="D14" s="48">
        <v>850000</v>
      </c>
      <c r="E14" s="48">
        <v>850000</v>
      </c>
      <c r="F14" s="48">
        <v>202932.72</v>
      </c>
      <c r="G14" s="48">
        <v>647067.28</v>
      </c>
      <c r="H14" s="48">
        <v>202932.72</v>
      </c>
      <c r="I14" s="48">
        <v>202932.72</v>
      </c>
      <c r="J14" s="49">
        <f t="shared" si="0"/>
        <v>850000</v>
      </c>
      <c r="K14" s="50">
        <f>IFERROR(((Tabla31667[[#This Row],[Columna11]]/Tabla31667[[#This Row],[Columna5]])*100), "-")</f>
        <v>100</v>
      </c>
      <c r="L14" s="1052" t="s">
        <v>3302</v>
      </c>
    </row>
    <row r="15" spans="1:12" ht="141.75" x14ac:dyDescent="0.25">
      <c r="A15" s="46" t="s">
        <v>3303</v>
      </c>
      <c r="B15" s="132" t="s">
        <v>3304</v>
      </c>
      <c r="C15" s="48">
        <v>1210000</v>
      </c>
      <c r="D15" s="48">
        <v>1210000</v>
      </c>
      <c r="E15" s="48">
        <v>1210000</v>
      </c>
      <c r="F15" s="48">
        <v>766027.88</v>
      </c>
      <c r="G15" s="48">
        <v>443972.12</v>
      </c>
      <c r="H15" s="48">
        <v>766027.88</v>
      </c>
      <c r="I15" s="48">
        <v>766027.88</v>
      </c>
      <c r="J15" s="49">
        <f t="shared" si="0"/>
        <v>1210000</v>
      </c>
      <c r="K15" s="50">
        <f>IFERROR(((Tabla31667[[#This Row],[Columna11]]/Tabla31667[[#This Row],[Columna5]])*100), "-")</f>
        <v>100</v>
      </c>
      <c r="L15" s="1052" t="s">
        <v>3305</v>
      </c>
    </row>
    <row r="16" spans="1:12" ht="141.75" x14ac:dyDescent="0.25">
      <c r="A16" s="46" t="s">
        <v>3306</v>
      </c>
      <c r="B16" s="132" t="s">
        <v>3307</v>
      </c>
      <c r="C16" s="48">
        <v>1100000</v>
      </c>
      <c r="D16" s="48">
        <v>0</v>
      </c>
      <c r="E16" s="48">
        <v>0</v>
      </c>
      <c r="F16" s="48">
        <v>0</v>
      </c>
      <c r="G16" s="48">
        <v>0</v>
      </c>
      <c r="H16" s="48">
        <v>0</v>
      </c>
      <c r="I16" s="48">
        <v>0</v>
      </c>
      <c r="J16" s="49">
        <f t="shared" si="0"/>
        <v>0</v>
      </c>
      <c r="K16" s="50" t="str">
        <f>IFERROR(((Tabla31667[[#This Row],[Columna11]]/Tabla31667[[#This Row],[Columna5]])*100), "-")</f>
        <v>-</v>
      </c>
      <c r="L16" s="1052" t="s">
        <v>3308</v>
      </c>
    </row>
    <row r="17" spans="1:12" ht="94.5" x14ac:dyDescent="0.25">
      <c r="A17" s="46" t="s">
        <v>3309</v>
      </c>
      <c r="B17" s="132" t="s">
        <v>3310</v>
      </c>
      <c r="C17" s="48">
        <v>1100000</v>
      </c>
      <c r="D17" s="48">
        <v>1100000</v>
      </c>
      <c r="E17" s="48">
        <v>1100000</v>
      </c>
      <c r="F17" s="48">
        <v>1096000.04</v>
      </c>
      <c r="G17" s="48">
        <v>0</v>
      </c>
      <c r="H17" s="48">
        <v>1096000.04</v>
      </c>
      <c r="I17" s="48">
        <v>1096000.04</v>
      </c>
      <c r="J17" s="49">
        <f t="shared" si="0"/>
        <v>1096000.04</v>
      </c>
      <c r="K17" s="50">
        <f>IFERROR(((Tabla31667[[#This Row],[Columna11]]/Tabla31667[[#This Row],[Columna5]])*100), "-")</f>
        <v>99.636367272727284</v>
      </c>
      <c r="L17" s="1052" t="s">
        <v>3311</v>
      </c>
    </row>
    <row r="18" spans="1:12" ht="110.25" x14ac:dyDescent="0.25">
      <c r="A18" s="46" t="s">
        <v>3312</v>
      </c>
      <c r="B18" s="132" t="s">
        <v>3313</v>
      </c>
      <c r="C18" s="48">
        <v>990000</v>
      </c>
      <c r="D18" s="48">
        <v>0</v>
      </c>
      <c r="E18" s="48">
        <v>0</v>
      </c>
      <c r="F18" s="48">
        <v>0</v>
      </c>
      <c r="G18" s="48">
        <v>0</v>
      </c>
      <c r="H18" s="48">
        <v>0</v>
      </c>
      <c r="I18" s="48">
        <v>0</v>
      </c>
      <c r="J18" s="49">
        <f t="shared" si="0"/>
        <v>0</v>
      </c>
      <c r="K18" s="50" t="str">
        <f>IFERROR(((Tabla31667[[#This Row],[Columna11]]/Tabla31667[[#This Row],[Columna5]])*100), "-")</f>
        <v>-</v>
      </c>
      <c r="L18" s="1052" t="s">
        <v>3314</v>
      </c>
    </row>
    <row r="19" spans="1:12" ht="110.25" x14ac:dyDescent="0.25">
      <c r="A19" s="46" t="s">
        <v>3315</v>
      </c>
      <c r="B19" s="132" t="s">
        <v>3316</v>
      </c>
      <c r="C19" s="48">
        <v>1100000</v>
      </c>
      <c r="D19" s="48">
        <v>0</v>
      </c>
      <c r="E19" s="48">
        <v>0</v>
      </c>
      <c r="F19" s="48">
        <v>0</v>
      </c>
      <c r="G19" s="48">
        <v>0</v>
      </c>
      <c r="H19" s="48">
        <v>0</v>
      </c>
      <c r="I19" s="48">
        <v>0</v>
      </c>
      <c r="J19" s="49">
        <f t="shared" si="0"/>
        <v>0</v>
      </c>
      <c r="K19" s="50" t="str">
        <f>IFERROR(((Tabla31667[[#This Row],[Columna11]]/Tabla31667[[#This Row],[Columna5]])*100), "-")</f>
        <v>-</v>
      </c>
      <c r="L19" s="1052" t="s">
        <v>3317</v>
      </c>
    </row>
    <row r="20" spans="1:12" ht="267.75" x14ac:dyDescent="0.25">
      <c r="A20" s="46" t="s">
        <v>3318</v>
      </c>
      <c r="B20" s="132" t="s">
        <v>3319</v>
      </c>
      <c r="C20" s="48">
        <v>180000</v>
      </c>
      <c r="D20" s="48">
        <v>180000</v>
      </c>
      <c r="E20" s="48">
        <v>180000</v>
      </c>
      <c r="F20" s="48">
        <v>179999.52</v>
      </c>
      <c r="G20" s="48">
        <v>0</v>
      </c>
      <c r="H20" s="48">
        <v>179999.52</v>
      </c>
      <c r="I20" s="48">
        <v>179999.52</v>
      </c>
      <c r="J20" s="49">
        <f t="shared" si="0"/>
        <v>179999.52</v>
      </c>
      <c r="K20" s="50">
        <f>IFERROR(((Tabla31667[[#This Row],[Columna11]]/Tabla31667[[#This Row],[Columna5]])*100), "-")</f>
        <v>99.999733333333324</v>
      </c>
      <c r="L20" s="1052" t="s">
        <v>3320</v>
      </c>
    </row>
    <row r="21" spans="1:12" ht="330.75" x14ac:dyDescent="0.25">
      <c r="A21" s="46" t="s">
        <v>3321</v>
      </c>
      <c r="B21" s="132" t="s">
        <v>3322</v>
      </c>
      <c r="C21" s="48">
        <v>325000</v>
      </c>
      <c r="D21" s="48">
        <v>0</v>
      </c>
      <c r="E21" s="48">
        <v>0</v>
      </c>
      <c r="F21" s="48">
        <v>0</v>
      </c>
      <c r="G21" s="48">
        <v>0</v>
      </c>
      <c r="H21" s="48">
        <v>0</v>
      </c>
      <c r="I21" s="48">
        <v>0</v>
      </c>
      <c r="J21" s="49">
        <f t="shared" si="0"/>
        <v>0</v>
      </c>
      <c r="K21" s="50" t="str">
        <f>IFERROR(((Tabla31667[[#This Row],[Columna11]]/Tabla31667[[#This Row],[Columna5]])*100), "-")</f>
        <v>-</v>
      </c>
      <c r="L21" s="1052" t="s">
        <v>3323</v>
      </c>
    </row>
    <row r="22" spans="1:12" ht="283.5" x14ac:dyDescent="0.25">
      <c r="A22" s="46" t="s">
        <v>3324</v>
      </c>
      <c r="B22" s="132" t="s">
        <v>3325</v>
      </c>
      <c r="C22" s="48">
        <v>60000</v>
      </c>
      <c r="D22" s="48">
        <v>60000</v>
      </c>
      <c r="E22" s="48">
        <v>60000</v>
      </c>
      <c r="F22" s="48">
        <v>58585.8</v>
      </c>
      <c r="G22" s="48">
        <v>0</v>
      </c>
      <c r="H22" s="48">
        <v>58585.8</v>
      </c>
      <c r="I22" s="48">
        <v>58585.8</v>
      </c>
      <c r="J22" s="49">
        <f t="shared" si="0"/>
        <v>58585.8</v>
      </c>
      <c r="K22" s="50">
        <f>IFERROR(((Tabla31667[[#This Row],[Columna11]]/Tabla31667[[#This Row],[Columna5]])*100), "-")</f>
        <v>97.643000000000001</v>
      </c>
      <c r="L22" s="1052" t="s">
        <v>3326</v>
      </c>
    </row>
    <row r="23" spans="1:12" ht="220.5" x14ac:dyDescent="0.25">
      <c r="A23" s="46" t="s">
        <v>3327</v>
      </c>
      <c r="B23" s="132" t="s">
        <v>3328</v>
      </c>
      <c r="C23" s="48">
        <v>190500</v>
      </c>
      <c r="D23" s="48">
        <v>145463.34</v>
      </c>
      <c r="E23" s="48">
        <v>145463.34</v>
      </c>
      <c r="F23" s="48">
        <v>4988</v>
      </c>
      <c r="G23" s="48">
        <v>58000</v>
      </c>
      <c r="H23" s="48">
        <v>4988</v>
      </c>
      <c r="I23" s="48">
        <v>4988</v>
      </c>
      <c r="J23" s="49">
        <f t="shared" si="0"/>
        <v>62988</v>
      </c>
      <c r="K23" s="50">
        <f>IFERROR(((Tabla31667[[#This Row],[Columna11]]/Tabla31667[[#This Row],[Columna5]])*100), "-")</f>
        <v>43.301631875082755</v>
      </c>
      <c r="L23" s="1052" t="s">
        <v>3329</v>
      </c>
    </row>
    <row r="24" spans="1:12" ht="189" x14ac:dyDescent="0.25">
      <c r="A24" s="46" t="s">
        <v>3330</v>
      </c>
      <c r="B24" s="132" t="s">
        <v>3331</v>
      </c>
      <c r="C24" s="48">
        <v>50000</v>
      </c>
      <c r="D24" s="48">
        <v>29253.98</v>
      </c>
      <c r="E24" s="48">
        <v>29253.98</v>
      </c>
      <c r="F24" s="48">
        <v>13245.98</v>
      </c>
      <c r="G24" s="48">
        <v>16008</v>
      </c>
      <c r="H24" s="48">
        <v>13245.98</v>
      </c>
      <c r="I24" s="48">
        <v>13245.98</v>
      </c>
      <c r="J24" s="49">
        <f t="shared" si="0"/>
        <v>29253.98</v>
      </c>
      <c r="K24" s="50">
        <f>IFERROR(((Tabla31667[[#This Row],[Columna11]]/Tabla31667[[#This Row],[Columna5]])*100), "-")</f>
        <v>100</v>
      </c>
      <c r="L24" s="1052" t="s">
        <v>3332</v>
      </c>
    </row>
    <row r="25" spans="1:12" ht="78.75" x14ac:dyDescent="0.25">
      <c r="A25" s="46" t="s">
        <v>3333</v>
      </c>
      <c r="B25" s="132" t="s">
        <v>3334</v>
      </c>
      <c r="C25" s="48">
        <v>4000000</v>
      </c>
      <c r="D25" s="48">
        <v>4000000</v>
      </c>
      <c r="E25" s="48">
        <v>4000000</v>
      </c>
      <c r="F25" s="48">
        <v>0</v>
      </c>
      <c r="G25" s="48">
        <v>3998508.4</v>
      </c>
      <c r="H25" s="48">
        <v>0</v>
      </c>
      <c r="I25" s="48">
        <v>0</v>
      </c>
      <c r="J25" s="49">
        <f t="shared" si="0"/>
        <v>3998508.4</v>
      </c>
      <c r="K25" s="50">
        <f>IFERROR(((Tabla31667[[#This Row],[Columna11]]/Tabla31667[[#This Row],[Columna5]])*100), "-")</f>
        <v>99.962710000000001</v>
      </c>
      <c r="L25" s="1052" t="s">
        <v>3335</v>
      </c>
    </row>
    <row r="26" spans="1:12" ht="157.5" x14ac:dyDescent="0.25">
      <c r="A26" s="46" t="s">
        <v>3336</v>
      </c>
      <c r="B26" s="132" t="s">
        <v>3337</v>
      </c>
      <c r="C26" s="48">
        <v>1400000</v>
      </c>
      <c r="D26" s="48">
        <v>600000</v>
      </c>
      <c r="E26" s="48">
        <v>600000</v>
      </c>
      <c r="F26" s="48">
        <v>0</v>
      </c>
      <c r="G26" s="48">
        <v>600000</v>
      </c>
      <c r="H26" s="48">
        <v>0</v>
      </c>
      <c r="I26" s="48">
        <v>0</v>
      </c>
      <c r="J26" s="49">
        <f t="shared" si="0"/>
        <v>600000</v>
      </c>
      <c r="K26" s="50">
        <f>IFERROR(((Tabla31667[[#This Row],[Columna11]]/Tabla31667[[#This Row],[Columna5]])*100), "-")</f>
        <v>100</v>
      </c>
      <c r="L26" s="1052" t="s">
        <v>3338</v>
      </c>
    </row>
    <row r="27" spans="1:12" ht="220.5" x14ac:dyDescent="0.25">
      <c r="A27" s="46" t="s">
        <v>3339</v>
      </c>
      <c r="B27" s="132" t="s">
        <v>3340</v>
      </c>
      <c r="C27" s="48">
        <v>250000</v>
      </c>
      <c r="D27" s="48">
        <v>57990.789999999994</v>
      </c>
      <c r="E27" s="48">
        <v>57990.789999999994</v>
      </c>
      <c r="F27" s="48">
        <v>57990.789999999994</v>
      </c>
      <c r="G27" s="48">
        <v>0</v>
      </c>
      <c r="H27" s="48">
        <v>57990.789999999994</v>
      </c>
      <c r="I27" s="48">
        <v>57990.789999999994</v>
      </c>
      <c r="J27" s="49">
        <f t="shared" si="0"/>
        <v>57990.789999999994</v>
      </c>
      <c r="K27" s="50">
        <f>IFERROR(((Tabla31667[[#This Row],[Columna11]]/Tabla31667[[#This Row],[Columna5]])*100), "-")</f>
        <v>100</v>
      </c>
      <c r="L27" s="1052" t="s">
        <v>3341</v>
      </c>
    </row>
    <row r="28" spans="1:12" ht="189" x14ac:dyDescent="0.25">
      <c r="A28" s="46" t="s">
        <v>3342</v>
      </c>
      <c r="B28" s="132" t="s">
        <v>3343</v>
      </c>
      <c r="C28" s="48">
        <v>250000</v>
      </c>
      <c r="D28" s="48">
        <v>166112.29999999999</v>
      </c>
      <c r="E28" s="48">
        <v>166112.29999999999</v>
      </c>
      <c r="F28" s="48">
        <v>166112.29999999999</v>
      </c>
      <c r="G28" s="48">
        <v>0</v>
      </c>
      <c r="H28" s="48">
        <v>166112.29999999999</v>
      </c>
      <c r="I28" s="48">
        <v>166112.29999999999</v>
      </c>
      <c r="J28" s="49">
        <f t="shared" si="0"/>
        <v>166112.29999999999</v>
      </c>
      <c r="K28" s="50">
        <f>IFERROR(((Tabla31667[[#This Row],[Columna11]]/Tabla31667[[#This Row],[Columna5]])*100), "-")</f>
        <v>100</v>
      </c>
      <c r="L28" s="1052" t="s">
        <v>3344</v>
      </c>
    </row>
    <row r="29" spans="1:12" ht="157.5" x14ac:dyDescent="0.25">
      <c r="A29" s="46" t="s">
        <v>3345</v>
      </c>
      <c r="B29" s="132" t="s">
        <v>3346</v>
      </c>
      <c r="C29" s="48">
        <v>1300000</v>
      </c>
      <c r="D29" s="48">
        <v>0</v>
      </c>
      <c r="E29" s="48">
        <v>0</v>
      </c>
      <c r="F29" s="48">
        <v>0</v>
      </c>
      <c r="G29" s="48">
        <v>0</v>
      </c>
      <c r="H29" s="48">
        <v>0</v>
      </c>
      <c r="I29" s="48">
        <v>0</v>
      </c>
      <c r="J29" s="49">
        <f t="shared" si="0"/>
        <v>0</v>
      </c>
      <c r="K29" s="50" t="str">
        <f>IFERROR(((Tabla31667[[#This Row],[Columna11]]/Tabla31667[[#This Row],[Columna5]])*100), "-")</f>
        <v>-</v>
      </c>
      <c r="L29" s="1052" t="s">
        <v>3347</v>
      </c>
    </row>
    <row r="30" spans="1:12" ht="189" x14ac:dyDescent="0.25">
      <c r="A30" s="46" t="s">
        <v>3348</v>
      </c>
      <c r="B30" s="132" t="s">
        <v>3349</v>
      </c>
      <c r="C30" s="48">
        <v>500000</v>
      </c>
      <c r="D30" s="48">
        <v>0</v>
      </c>
      <c r="E30" s="48">
        <v>0</v>
      </c>
      <c r="F30" s="48">
        <v>0</v>
      </c>
      <c r="G30" s="48">
        <v>0</v>
      </c>
      <c r="H30" s="48">
        <v>0</v>
      </c>
      <c r="I30" s="48">
        <v>0</v>
      </c>
      <c r="J30" s="49">
        <f t="shared" si="0"/>
        <v>0</v>
      </c>
      <c r="K30" s="50" t="str">
        <f>IFERROR(((Tabla31667[[#This Row],[Columna11]]/Tabla31667[[#This Row],[Columna5]])*100), "-")</f>
        <v>-</v>
      </c>
      <c r="L30" s="1052" t="s">
        <v>3350</v>
      </c>
    </row>
    <row r="31" spans="1:12" ht="173.25" x14ac:dyDescent="0.25">
      <c r="A31" s="46" t="s">
        <v>3351</v>
      </c>
      <c r="B31" s="132" t="s">
        <v>3352</v>
      </c>
      <c r="C31" s="48">
        <v>900000</v>
      </c>
      <c r="D31" s="48">
        <v>56434</v>
      </c>
      <c r="E31" s="48">
        <v>56434</v>
      </c>
      <c r="F31" s="48">
        <v>56434</v>
      </c>
      <c r="G31" s="48">
        <v>0</v>
      </c>
      <c r="H31" s="48">
        <v>56434</v>
      </c>
      <c r="I31" s="48">
        <v>56434</v>
      </c>
      <c r="J31" s="49">
        <f t="shared" si="0"/>
        <v>56434</v>
      </c>
      <c r="K31" s="50">
        <f>IFERROR(((Tabla31667[[#This Row],[Columna11]]/Tabla31667[[#This Row],[Columna5]])*100), "-")</f>
        <v>100</v>
      </c>
      <c r="L31" s="1052" t="s">
        <v>3353</v>
      </c>
    </row>
    <row r="32" spans="1:12" ht="141.75" x14ac:dyDescent="0.25">
      <c r="A32" s="46" t="s">
        <v>3354</v>
      </c>
      <c r="B32" s="132" t="s">
        <v>3355</v>
      </c>
      <c r="C32" s="48">
        <v>50000</v>
      </c>
      <c r="D32" s="48">
        <v>48769.599999999999</v>
      </c>
      <c r="E32" s="48">
        <v>48769.599999999999</v>
      </c>
      <c r="F32" s="48">
        <v>12476.960000000001</v>
      </c>
      <c r="G32" s="48">
        <v>36284.800000000003</v>
      </c>
      <c r="H32" s="48">
        <v>12476.960000000001</v>
      </c>
      <c r="I32" s="48">
        <v>12476.960000000001</v>
      </c>
      <c r="J32" s="49">
        <f t="shared" si="0"/>
        <v>48761.760000000002</v>
      </c>
      <c r="K32" s="50">
        <f>IFERROR(((Tabla31667[[#This Row],[Columna11]]/Tabla31667[[#This Row],[Columna5]])*100), "-")</f>
        <v>99.983924411928754</v>
      </c>
      <c r="L32" s="1052" t="s">
        <v>3356</v>
      </c>
    </row>
    <row r="33" spans="1:12" ht="204.75" x14ac:dyDescent="0.25">
      <c r="A33" s="46" t="s">
        <v>3357</v>
      </c>
      <c r="B33" s="132" t="s">
        <v>3358</v>
      </c>
      <c r="C33" s="48">
        <v>1900000</v>
      </c>
      <c r="D33" s="48">
        <v>600000</v>
      </c>
      <c r="E33" s="48">
        <v>600000</v>
      </c>
      <c r="F33" s="48">
        <v>0</v>
      </c>
      <c r="G33" s="48">
        <v>600000</v>
      </c>
      <c r="H33" s="48">
        <v>0</v>
      </c>
      <c r="I33" s="48">
        <v>0</v>
      </c>
      <c r="J33" s="49">
        <f t="shared" si="0"/>
        <v>600000</v>
      </c>
      <c r="K33" s="50">
        <f>IFERROR(((Tabla31667[[#This Row],[Columna11]]/Tabla31667[[#This Row],[Columna5]])*100), "-")</f>
        <v>100</v>
      </c>
      <c r="L33" s="1052" t="s">
        <v>3359</v>
      </c>
    </row>
    <row r="34" spans="1:12" ht="252" x14ac:dyDescent="0.25">
      <c r="A34" s="46" t="s">
        <v>3360</v>
      </c>
      <c r="B34" s="132" t="s">
        <v>3361</v>
      </c>
      <c r="C34" s="48">
        <v>2200000</v>
      </c>
      <c r="D34" s="48">
        <v>0</v>
      </c>
      <c r="E34" s="48">
        <v>0</v>
      </c>
      <c r="F34" s="48">
        <v>0</v>
      </c>
      <c r="G34" s="48">
        <v>0</v>
      </c>
      <c r="H34" s="48">
        <v>0</v>
      </c>
      <c r="I34" s="48">
        <v>0</v>
      </c>
      <c r="J34" s="49">
        <f t="shared" si="0"/>
        <v>0</v>
      </c>
      <c r="K34" s="50" t="str">
        <f>IFERROR(((Tabla31667[[#This Row],[Columna11]]/Tabla31667[[#This Row],[Columna5]])*100), "-")</f>
        <v>-</v>
      </c>
      <c r="L34" s="1052" t="s">
        <v>3362</v>
      </c>
    </row>
    <row r="35" spans="1:12" ht="78.75" x14ac:dyDescent="0.25">
      <c r="A35" s="46" t="s">
        <v>3363</v>
      </c>
      <c r="B35" s="132" t="s">
        <v>3364</v>
      </c>
      <c r="C35" s="48">
        <v>120000</v>
      </c>
      <c r="D35" s="48">
        <v>0</v>
      </c>
      <c r="E35" s="48">
        <v>0</v>
      </c>
      <c r="F35" s="48">
        <v>0</v>
      </c>
      <c r="G35" s="48">
        <v>0</v>
      </c>
      <c r="H35" s="48">
        <v>0</v>
      </c>
      <c r="I35" s="48">
        <v>0</v>
      </c>
      <c r="J35" s="49">
        <f t="shared" si="0"/>
        <v>0</v>
      </c>
      <c r="K35" s="50" t="str">
        <f>IFERROR(((Tabla31667[[#This Row],[Columna11]]/Tabla31667[[#This Row],[Columna5]])*100), "-")</f>
        <v>-</v>
      </c>
      <c r="L35" s="1052" t="s">
        <v>3365</v>
      </c>
    </row>
    <row r="36" spans="1:12" ht="204.75" x14ac:dyDescent="0.25">
      <c r="A36" s="46" t="s">
        <v>3366</v>
      </c>
      <c r="B36" s="132" t="s">
        <v>3367</v>
      </c>
      <c r="C36" s="48">
        <v>550000</v>
      </c>
      <c r="D36" s="48">
        <v>0</v>
      </c>
      <c r="E36" s="48">
        <v>0</v>
      </c>
      <c r="F36" s="48">
        <v>0</v>
      </c>
      <c r="G36" s="48">
        <v>0</v>
      </c>
      <c r="H36" s="48">
        <v>0</v>
      </c>
      <c r="I36" s="48">
        <v>0</v>
      </c>
      <c r="J36" s="49">
        <f t="shared" si="0"/>
        <v>0</v>
      </c>
      <c r="K36" s="50" t="str">
        <f>IFERROR(((Tabla31667[[#This Row],[Columna11]]/Tabla31667[[#This Row],[Columna5]])*100), "-")</f>
        <v>-</v>
      </c>
      <c r="L36" s="1052" t="s">
        <v>3368</v>
      </c>
    </row>
    <row r="37" spans="1:12" ht="236.25" x14ac:dyDescent="0.25">
      <c r="A37" s="46" t="s">
        <v>3369</v>
      </c>
      <c r="B37" s="132" t="s">
        <v>3370</v>
      </c>
      <c r="C37" s="48">
        <v>5597227</v>
      </c>
      <c r="D37" s="48">
        <v>1078000</v>
      </c>
      <c r="E37" s="48">
        <v>1078000</v>
      </c>
      <c r="F37" s="48">
        <v>0</v>
      </c>
      <c r="G37" s="48">
        <v>0</v>
      </c>
      <c r="H37" s="48">
        <v>0</v>
      </c>
      <c r="I37" s="48">
        <v>0</v>
      </c>
      <c r="J37" s="49">
        <f t="shared" si="0"/>
        <v>0</v>
      </c>
      <c r="K37" s="50">
        <f>IFERROR(((Tabla31667[[#This Row],[Columna11]]/Tabla31667[[#This Row],[Columna5]])*100), "-")</f>
        <v>0</v>
      </c>
      <c r="L37" s="1052" t="s">
        <v>3371</v>
      </c>
    </row>
    <row r="38" spans="1:12" ht="346.5" x14ac:dyDescent="0.25">
      <c r="A38" s="46" t="s">
        <v>3372</v>
      </c>
      <c r="B38" s="132" t="s">
        <v>3373</v>
      </c>
      <c r="C38" s="48">
        <v>1400000</v>
      </c>
      <c r="D38" s="48">
        <v>200000</v>
      </c>
      <c r="E38" s="48">
        <v>200000</v>
      </c>
      <c r="F38" s="48">
        <v>0</v>
      </c>
      <c r="G38" s="48">
        <v>157936.32000000001</v>
      </c>
      <c r="H38" s="48">
        <v>0</v>
      </c>
      <c r="I38" s="48">
        <v>0</v>
      </c>
      <c r="J38" s="49">
        <f t="shared" si="0"/>
        <v>157936.32000000001</v>
      </c>
      <c r="K38" s="50">
        <f>IFERROR(((Tabla31667[[#This Row],[Columna11]]/Tabla31667[[#This Row],[Columna5]])*100), "-")</f>
        <v>78.968159999999997</v>
      </c>
      <c r="L38" s="1052" t="s">
        <v>3374</v>
      </c>
    </row>
    <row r="39" spans="1:12" ht="393.75" x14ac:dyDescent="0.25">
      <c r="A39" s="46" t="s">
        <v>3375</v>
      </c>
      <c r="B39" s="132" t="s">
        <v>3376</v>
      </c>
      <c r="C39" s="48">
        <v>3400000</v>
      </c>
      <c r="D39" s="48">
        <v>0</v>
      </c>
      <c r="E39" s="48">
        <v>0</v>
      </c>
      <c r="F39" s="48">
        <v>0</v>
      </c>
      <c r="G39" s="48">
        <v>0</v>
      </c>
      <c r="H39" s="48">
        <v>0</v>
      </c>
      <c r="I39" s="48">
        <v>0</v>
      </c>
      <c r="J39" s="49">
        <f t="shared" si="0"/>
        <v>0</v>
      </c>
      <c r="K39" s="50" t="str">
        <f>IFERROR(((Tabla31667[[#This Row],[Columna11]]/Tabla31667[[#This Row],[Columna5]])*100), "-")</f>
        <v>-</v>
      </c>
      <c r="L39" s="1052" t="s">
        <v>3377</v>
      </c>
    </row>
    <row r="40" spans="1:12" ht="110.25" x14ac:dyDescent="0.25">
      <c r="A40" s="46" t="s">
        <v>3378</v>
      </c>
      <c r="B40" s="132" t="s">
        <v>3379</v>
      </c>
      <c r="C40" s="48">
        <v>230000</v>
      </c>
      <c r="D40" s="48">
        <v>0</v>
      </c>
      <c r="E40" s="48">
        <v>0</v>
      </c>
      <c r="F40" s="48">
        <v>0</v>
      </c>
      <c r="G40" s="48">
        <v>0</v>
      </c>
      <c r="H40" s="48">
        <v>0</v>
      </c>
      <c r="I40" s="48">
        <v>0</v>
      </c>
      <c r="J40" s="49">
        <f t="shared" si="0"/>
        <v>0</v>
      </c>
      <c r="K40" s="50" t="str">
        <f>IFERROR(((Tabla31667[[#This Row],[Columna11]]/Tabla31667[[#This Row],[Columna5]])*100), "-")</f>
        <v>-</v>
      </c>
      <c r="L40" s="1052" t="s">
        <v>3380</v>
      </c>
    </row>
    <row r="41" spans="1:12" ht="236.25" x14ac:dyDescent="0.25">
      <c r="A41" s="46" t="s">
        <v>3381</v>
      </c>
      <c r="B41" s="132" t="s">
        <v>3382</v>
      </c>
      <c r="C41" s="48">
        <v>1600000</v>
      </c>
      <c r="D41" s="48">
        <v>280000</v>
      </c>
      <c r="E41" s="48">
        <v>280000</v>
      </c>
      <c r="F41" s="48">
        <v>0</v>
      </c>
      <c r="G41" s="48">
        <v>0</v>
      </c>
      <c r="H41" s="48">
        <v>0</v>
      </c>
      <c r="I41" s="48">
        <v>0</v>
      </c>
      <c r="J41" s="49">
        <f t="shared" ref="J41:J72" si="1">SUM(F41:G41)</f>
        <v>0</v>
      </c>
      <c r="K41" s="50">
        <f>IFERROR(((Tabla31667[[#This Row],[Columna11]]/Tabla31667[[#This Row],[Columna5]])*100), "-")</f>
        <v>0</v>
      </c>
      <c r="L41" s="1052" t="s">
        <v>3383</v>
      </c>
    </row>
    <row r="42" spans="1:12" ht="126" x14ac:dyDescent="0.25">
      <c r="A42" s="46" t="s">
        <v>3384</v>
      </c>
      <c r="B42" s="132" t="s">
        <v>3385</v>
      </c>
      <c r="C42" s="48">
        <v>0</v>
      </c>
      <c r="D42" s="48">
        <v>0</v>
      </c>
      <c r="E42" s="48">
        <v>0</v>
      </c>
      <c r="F42" s="48">
        <v>0</v>
      </c>
      <c r="G42" s="48">
        <v>0</v>
      </c>
      <c r="H42" s="48">
        <v>0</v>
      </c>
      <c r="I42" s="48">
        <v>0</v>
      </c>
      <c r="J42" s="49">
        <f t="shared" si="1"/>
        <v>0</v>
      </c>
      <c r="K42" s="50" t="str">
        <f>IFERROR(((Tabla31667[[#This Row],[Columna11]]/Tabla31667[[#This Row],[Columna5]])*100), "-")</f>
        <v>-</v>
      </c>
      <c r="L42" s="1052" t="s">
        <v>3386</v>
      </c>
    </row>
    <row r="43" spans="1:12" ht="189" x14ac:dyDescent="0.25">
      <c r="A43" s="46" t="s">
        <v>3387</v>
      </c>
      <c r="B43" s="132" t="s">
        <v>3388</v>
      </c>
      <c r="C43" s="48">
        <v>112345000</v>
      </c>
      <c r="D43" s="48">
        <v>34458810.890000001</v>
      </c>
      <c r="E43" s="48">
        <v>34458810.890000001</v>
      </c>
      <c r="F43" s="48">
        <v>34441390.920000002</v>
      </c>
      <c r="G43" s="48">
        <v>0.1</v>
      </c>
      <c r="H43" s="48">
        <v>34441390.920000002</v>
      </c>
      <c r="I43" s="48">
        <v>34441390.920000002</v>
      </c>
      <c r="J43" s="49">
        <f t="shared" si="1"/>
        <v>34441391.020000003</v>
      </c>
      <c r="K43" s="50">
        <f>IFERROR(((Tabla31667[[#This Row],[Columna11]]/Tabla31667[[#This Row],[Columna5]])*100), "-")</f>
        <v>99.949447268927514</v>
      </c>
      <c r="L43" s="1052" t="s">
        <v>3389</v>
      </c>
    </row>
    <row r="44" spans="1:12" ht="94.5" x14ac:dyDescent="0.25">
      <c r="A44" s="46" t="s">
        <v>3390</v>
      </c>
      <c r="B44" s="132" t="s">
        <v>3391</v>
      </c>
      <c r="C44" s="48">
        <v>0</v>
      </c>
      <c r="D44" s="48">
        <v>0</v>
      </c>
      <c r="E44" s="48">
        <v>0</v>
      </c>
      <c r="F44" s="48">
        <v>0</v>
      </c>
      <c r="G44" s="48">
        <v>0</v>
      </c>
      <c r="H44" s="48">
        <v>0</v>
      </c>
      <c r="I44" s="48">
        <v>0</v>
      </c>
      <c r="J44" s="49">
        <f t="shared" si="1"/>
        <v>0</v>
      </c>
      <c r="K44" s="50" t="str">
        <f>IFERROR(((Tabla31667[[#This Row],[Columna11]]/Tabla31667[[#This Row],[Columna5]])*100), "-")</f>
        <v>-</v>
      </c>
      <c r="L44" s="1052" t="s">
        <v>3392</v>
      </c>
    </row>
    <row r="45" spans="1:12" ht="78.75" x14ac:dyDescent="0.25">
      <c r="A45" s="46" t="s">
        <v>3393</v>
      </c>
      <c r="B45" s="132" t="s">
        <v>3394</v>
      </c>
      <c r="C45" s="48">
        <v>0</v>
      </c>
      <c r="D45" s="48">
        <v>5000000</v>
      </c>
      <c r="E45" s="48">
        <v>5000000</v>
      </c>
      <c r="F45" s="48">
        <v>4992307.6500000004</v>
      </c>
      <c r="G45" s="48">
        <v>0.36</v>
      </c>
      <c r="H45" s="48">
        <v>4992307.6500000004</v>
      </c>
      <c r="I45" s="48">
        <v>4992307.6500000004</v>
      </c>
      <c r="J45" s="49">
        <f t="shared" si="1"/>
        <v>4992308.0100000007</v>
      </c>
      <c r="K45" s="50">
        <f>IFERROR(((Tabla31667[[#This Row],[Columna11]]/Tabla31667[[#This Row],[Columna5]])*100), "-")</f>
        <v>99.846160200000014</v>
      </c>
      <c r="L45" s="1052" t="s">
        <v>3395</v>
      </c>
    </row>
    <row r="46" spans="1:12" ht="110.25" x14ac:dyDescent="0.25">
      <c r="A46" s="46" t="s">
        <v>3396</v>
      </c>
      <c r="B46" s="132" t="s">
        <v>3397</v>
      </c>
      <c r="C46" s="48">
        <v>0</v>
      </c>
      <c r="D46" s="48">
        <v>0</v>
      </c>
      <c r="E46" s="48">
        <v>0</v>
      </c>
      <c r="F46" s="48">
        <v>0</v>
      </c>
      <c r="G46" s="48">
        <v>0</v>
      </c>
      <c r="H46" s="48">
        <v>0</v>
      </c>
      <c r="I46" s="48">
        <v>0</v>
      </c>
      <c r="J46" s="49">
        <f t="shared" si="1"/>
        <v>0</v>
      </c>
      <c r="K46" s="50" t="str">
        <f>IFERROR(((Tabla31667[[#This Row],[Columna11]]/Tabla31667[[#This Row],[Columna5]])*100), "-")</f>
        <v>-</v>
      </c>
      <c r="L46" s="1052" t="s">
        <v>3398</v>
      </c>
    </row>
    <row r="47" spans="1:12" ht="110.25" x14ac:dyDescent="0.25">
      <c r="A47" s="46" t="s">
        <v>3399</v>
      </c>
      <c r="B47" s="132" t="s">
        <v>3397</v>
      </c>
      <c r="C47" s="48">
        <v>0</v>
      </c>
      <c r="D47" s="48">
        <v>10000000</v>
      </c>
      <c r="E47" s="48">
        <v>10000000</v>
      </c>
      <c r="F47" s="48">
        <v>5151807.01</v>
      </c>
      <c r="G47" s="48">
        <v>4848192.96</v>
      </c>
      <c r="H47" s="48">
        <v>5151807.01</v>
      </c>
      <c r="I47" s="48">
        <v>5151807.01</v>
      </c>
      <c r="J47" s="49">
        <f t="shared" si="1"/>
        <v>9999999.9699999988</v>
      </c>
      <c r="K47" s="50">
        <f>IFERROR(((Tabla31667[[#This Row],[Columna11]]/Tabla31667[[#This Row],[Columna5]])*100), "-")</f>
        <v>99.999999699999989</v>
      </c>
      <c r="L47" s="1052" t="s">
        <v>3400</v>
      </c>
    </row>
    <row r="48" spans="1:12" ht="78.75" x14ac:dyDescent="0.25">
      <c r="A48" s="46" t="s">
        <v>3401</v>
      </c>
      <c r="B48" s="132" t="s">
        <v>3402</v>
      </c>
      <c r="C48" s="48">
        <v>0</v>
      </c>
      <c r="D48" s="48">
        <v>35245000</v>
      </c>
      <c r="E48" s="48">
        <v>35245000</v>
      </c>
      <c r="F48" s="48">
        <v>35243718.340000004</v>
      </c>
      <c r="G48" s="48">
        <v>0.25</v>
      </c>
      <c r="H48" s="48">
        <v>35243718.340000004</v>
      </c>
      <c r="I48" s="48">
        <v>35243718.340000004</v>
      </c>
      <c r="J48" s="49">
        <f t="shared" si="1"/>
        <v>35243718.590000004</v>
      </c>
      <c r="K48" s="50">
        <f>IFERROR(((Tabla31667[[#This Row],[Columna11]]/Tabla31667[[#This Row],[Columna5]])*100), "-")</f>
        <v>99.996364278621087</v>
      </c>
      <c r="L48" s="1052" t="s">
        <v>3403</v>
      </c>
    </row>
    <row r="49" spans="1:12" ht="189" x14ac:dyDescent="0.25">
      <c r="A49" s="46" t="s">
        <v>3404</v>
      </c>
      <c r="B49" s="132" t="s">
        <v>3405</v>
      </c>
      <c r="C49" s="48">
        <v>0</v>
      </c>
      <c r="D49" s="48">
        <v>67386899.359999999</v>
      </c>
      <c r="E49" s="48">
        <v>67386899.359999999</v>
      </c>
      <c r="F49" s="48">
        <v>65907863.890000001</v>
      </c>
      <c r="G49" s="48">
        <v>786296.45</v>
      </c>
      <c r="H49" s="48">
        <v>65907863.890000001</v>
      </c>
      <c r="I49" s="48">
        <v>65907863.890000001</v>
      </c>
      <c r="J49" s="49">
        <f t="shared" si="1"/>
        <v>66694160.340000004</v>
      </c>
      <c r="K49" s="50">
        <f>IFERROR(((Tabla31667[[#This Row],[Columna11]]/Tabla31667[[#This Row],[Columna5]])*100), "-")</f>
        <v>98.971997485298758</v>
      </c>
      <c r="L49" s="1052" t="s">
        <v>3406</v>
      </c>
    </row>
    <row r="50" spans="1:12" ht="189" x14ac:dyDescent="0.25">
      <c r="A50" s="46" t="s">
        <v>3407</v>
      </c>
      <c r="B50" s="132" t="s">
        <v>3408</v>
      </c>
      <c r="C50" s="48">
        <v>0</v>
      </c>
      <c r="D50" s="48">
        <v>13525899</v>
      </c>
      <c r="E50" s="48">
        <v>13525899</v>
      </c>
      <c r="F50" s="48">
        <v>13523670.029999999</v>
      </c>
      <c r="G50" s="48">
        <v>0</v>
      </c>
      <c r="H50" s="48">
        <v>13523670.029999999</v>
      </c>
      <c r="I50" s="48">
        <v>13523670.029999999</v>
      </c>
      <c r="J50" s="49">
        <f t="shared" si="1"/>
        <v>13523670.029999999</v>
      </c>
      <c r="K50" s="50">
        <f>IFERROR(((Tabla31667[[#This Row],[Columna11]]/Tabla31667[[#This Row],[Columna5]])*100), "-")</f>
        <v>99.983520725683377</v>
      </c>
      <c r="L50" s="1052" t="s">
        <v>3409</v>
      </c>
    </row>
    <row r="51" spans="1:12" ht="110.25" x14ac:dyDescent="0.25">
      <c r="A51" s="46" t="s">
        <v>3410</v>
      </c>
      <c r="B51" s="132" t="s">
        <v>3411</v>
      </c>
      <c r="C51" s="48">
        <v>0</v>
      </c>
      <c r="D51" s="48">
        <v>8262390</v>
      </c>
      <c r="E51" s="48">
        <v>8262390</v>
      </c>
      <c r="F51" s="48">
        <v>8262390</v>
      </c>
      <c r="G51" s="48">
        <v>0</v>
      </c>
      <c r="H51" s="48">
        <v>8262390</v>
      </c>
      <c r="I51" s="48">
        <v>8262390</v>
      </c>
      <c r="J51" s="49">
        <f t="shared" si="1"/>
        <v>8262390</v>
      </c>
      <c r="K51" s="50">
        <f>IFERROR(((Tabla31667[[#This Row],[Columna11]]/Tabla31667[[#This Row],[Columna5]])*100), "-")</f>
        <v>100</v>
      </c>
      <c r="L51" s="1052" t="s">
        <v>3412</v>
      </c>
    </row>
    <row r="52" spans="1:12" ht="173.25" x14ac:dyDescent="0.25">
      <c r="A52" s="46" t="s">
        <v>3413</v>
      </c>
      <c r="B52" s="132" t="s">
        <v>3414</v>
      </c>
      <c r="C52" s="48">
        <v>0</v>
      </c>
      <c r="D52" s="48">
        <v>40987198.840000004</v>
      </c>
      <c r="E52" s="48">
        <v>40987198.840000004</v>
      </c>
      <c r="F52" s="48">
        <v>16394577.060000001</v>
      </c>
      <c r="G52" s="48">
        <v>24591865.600000001</v>
      </c>
      <c r="H52" s="48">
        <v>16394577.060000001</v>
      </c>
      <c r="I52" s="48">
        <v>16394577.060000001</v>
      </c>
      <c r="J52" s="49">
        <f t="shared" si="1"/>
        <v>40986442.660000004</v>
      </c>
      <c r="K52" s="50">
        <f>IFERROR(((Tabla31667[[#This Row],[Columna11]]/Tabla31667[[#This Row],[Columna5]])*100), "-")</f>
        <v>99.998155082510138</v>
      </c>
      <c r="L52" s="1052" t="s">
        <v>3415</v>
      </c>
    </row>
    <row r="53" spans="1:12" ht="267.75" x14ac:dyDescent="0.25">
      <c r="A53" s="46" t="s">
        <v>3416</v>
      </c>
      <c r="B53" s="47" t="s">
        <v>3417</v>
      </c>
      <c r="C53" s="48">
        <v>0</v>
      </c>
      <c r="D53" s="48">
        <v>1000000</v>
      </c>
      <c r="E53" s="48">
        <v>1000000</v>
      </c>
      <c r="F53" s="48">
        <v>0</v>
      </c>
      <c r="G53" s="48">
        <v>654599.77</v>
      </c>
      <c r="H53" s="48">
        <v>0</v>
      </c>
      <c r="I53" s="48">
        <v>0</v>
      </c>
      <c r="J53" s="49">
        <f t="shared" si="1"/>
        <v>654599.77</v>
      </c>
      <c r="K53" s="50">
        <f>IFERROR(((Tabla31667[[#This Row],[Columna11]]/Tabla31667[[#This Row],[Columna5]])*100), "-")</f>
        <v>65.459977000000009</v>
      </c>
      <c r="L53" s="1052" t="s">
        <v>3418</v>
      </c>
    </row>
    <row r="54" spans="1:12" ht="157.5" x14ac:dyDescent="0.25">
      <c r="A54" s="46" t="s">
        <v>3419</v>
      </c>
      <c r="B54" s="47" t="s">
        <v>3420</v>
      </c>
      <c r="C54" s="48">
        <v>0</v>
      </c>
      <c r="D54" s="48">
        <v>1000000</v>
      </c>
      <c r="E54" s="48">
        <v>1000000</v>
      </c>
      <c r="F54" s="48">
        <v>893094.83</v>
      </c>
      <c r="G54" s="48">
        <v>105788.99</v>
      </c>
      <c r="H54" s="48">
        <v>893094.83</v>
      </c>
      <c r="I54" s="48">
        <v>893094.83</v>
      </c>
      <c r="J54" s="49">
        <f t="shared" si="1"/>
        <v>998883.82</v>
      </c>
      <c r="K54" s="50">
        <f>IFERROR(((Tabla31667[[#This Row],[Columna11]]/Tabla31667[[#This Row],[Columna5]])*100), "-")</f>
        <v>99.888381999999993</v>
      </c>
      <c r="L54" s="1052" t="s">
        <v>3421</v>
      </c>
    </row>
    <row r="55" spans="1:12" ht="252" x14ac:dyDescent="0.25">
      <c r="A55" s="46" t="s">
        <v>3422</v>
      </c>
      <c r="B55" s="47" t="s">
        <v>3423</v>
      </c>
      <c r="C55" s="48">
        <v>0</v>
      </c>
      <c r="D55" s="48">
        <v>53268313.399999999</v>
      </c>
      <c r="E55" s="48">
        <v>53268313.399999999</v>
      </c>
      <c r="F55" s="48">
        <v>6005380.2400000002</v>
      </c>
      <c r="G55" s="48">
        <v>46050903.840000004</v>
      </c>
      <c r="H55" s="48">
        <v>6005380.2400000002</v>
      </c>
      <c r="I55" s="48">
        <v>6005380.2400000002</v>
      </c>
      <c r="J55" s="49">
        <f t="shared" si="1"/>
        <v>52056284.080000006</v>
      </c>
      <c r="K55" s="50">
        <f>IFERROR(((Tabla31667[[#This Row],[Columna11]]/Tabla31667[[#This Row],[Columna5]])*100), "-")</f>
        <v>97.72467111752033</v>
      </c>
      <c r="L55" s="1052" t="s">
        <v>3424</v>
      </c>
    </row>
    <row r="56" spans="1:12" ht="330.75" x14ac:dyDescent="0.25">
      <c r="A56" s="46" t="s">
        <v>3425</v>
      </c>
      <c r="B56" s="47" t="s">
        <v>3426</v>
      </c>
      <c r="C56" s="48">
        <v>0</v>
      </c>
      <c r="D56" s="48">
        <v>3780542.25</v>
      </c>
      <c r="E56" s="48">
        <v>3780542.25</v>
      </c>
      <c r="F56" s="48">
        <v>0</v>
      </c>
      <c r="G56" s="48">
        <v>3776909.48</v>
      </c>
      <c r="H56" s="48">
        <v>0</v>
      </c>
      <c r="I56" s="48">
        <v>0</v>
      </c>
      <c r="J56" s="49">
        <f t="shared" si="1"/>
        <v>3776909.48</v>
      </c>
      <c r="K56" s="50">
        <f>IFERROR(((Tabla31667[[#This Row],[Columna11]]/Tabla31667[[#This Row],[Columna5]])*100), "-")</f>
        <v>99.903908758062414</v>
      </c>
      <c r="L56" s="1052" t="s">
        <v>3427</v>
      </c>
    </row>
    <row r="57" spans="1:12" ht="204.75" x14ac:dyDescent="0.25">
      <c r="A57" s="46" t="s">
        <v>3428</v>
      </c>
      <c r="B57" s="47" t="s">
        <v>3429</v>
      </c>
      <c r="C57" s="48">
        <v>0</v>
      </c>
      <c r="D57" s="48">
        <v>852380</v>
      </c>
      <c r="E57" s="48">
        <v>852380</v>
      </c>
      <c r="F57" s="48">
        <v>0</v>
      </c>
      <c r="G57" s="48">
        <v>852380</v>
      </c>
      <c r="H57" s="48">
        <v>0</v>
      </c>
      <c r="I57" s="48">
        <v>0</v>
      </c>
      <c r="J57" s="49">
        <f t="shared" si="1"/>
        <v>852380</v>
      </c>
      <c r="K57" s="50">
        <f>IFERROR(((Tabla31667[[#This Row],[Columna11]]/Tabla31667[[#This Row],[Columna5]])*100), "-")</f>
        <v>100</v>
      </c>
      <c r="L57" s="1052" t="s">
        <v>3430</v>
      </c>
    </row>
    <row r="58" spans="1:12" ht="141.75" x14ac:dyDescent="0.25">
      <c r="A58" s="46" t="s">
        <v>3431</v>
      </c>
      <c r="B58" s="47" t="s">
        <v>3432</v>
      </c>
      <c r="C58" s="48">
        <v>0</v>
      </c>
      <c r="D58" s="48">
        <v>944691</v>
      </c>
      <c r="E58" s="48">
        <v>944691</v>
      </c>
      <c r="F58" s="48">
        <v>0</v>
      </c>
      <c r="G58" s="48">
        <v>944691</v>
      </c>
      <c r="H58" s="48">
        <v>0</v>
      </c>
      <c r="I58" s="48">
        <v>0</v>
      </c>
      <c r="J58" s="49">
        <f t="shared" si="1"/>
        <v>944691</v>
      </c>
      <c r="K58" s="50">
        <f>IFERROR(((Tabla31667[[#This Row],[Columna11]]/Tabla31667[[#This Row],[Columna5]])*100), "-")</f>
        <v>100</v>
      </c>
      <c r="L58" s="1052" t="s">
        <v>3433</v>
      </c>
    </row>
    <row r="59" spans="1:12" ht="204.75" x14ac:dyDescent="0.25">
      <c r="A59" s="46" t="s">
        <v>3434</v>
      </c>
      <c r="B59" s="47" t="s">
        <v>3435</v>
      </c>
      <c r="C59" s="48">
        <v>0</v>
      </c>
      <c r="D59" s="48">
        <v>815261</v>
      </c>
      <c r="E59" s="48">
        <v>815261</v>
      </c>
      <c r="F59" s="48">
        <v>0</v>
      </c>
      <c r="G59" s="48">
        <v>815261</v>
      </c>
      <c r="H59" s="48">
        <v>0</v>
      </c>
      <c r="I59" s="48">
        <v>0</v>
      </c>
      <c r="J59" s="49">
        <f t="shared" si="1"/>
        <v>815261</v>
      </c>
      <c r="K59" s="50">
        <f>IFERROR(((Tabla31667[[#This Row],[Columna11]]/Tabla31667[[#This Row],[Columna5]])*100), "-")</f>
        <v>100</v>
      </c>
      <c r="L59" s="1052" t="s">
        <v>3436</v>
      </c>
    </row>
    <row r="60" spans="1:12" ht="204.75" x14ac:dyDescent="0.25">
      <c r="A60" s="46" t="s">
        <v>3437</v>
      </c>
      <c r="B60" s="47" t="s">
        <v>3438</v>
      </c>
      <c r="C60" s="48">
        <v>0</v>
      </c>
      <c r="D60" s="48">
        <v>1443795</v>
      </c>
      <c r="E60" s="48">
        <v>1443795</v>
      </c>
      <c r="F60" s="48">
        <v>1427984.76</v>
      </c>
      <c r="G60" s="48">
        <v>15810.24</v>
      </c>
      <c r="H60" s="48">
        <v>1427984.76</v>
      </c>
      <c r="I60" s="48">
        <v>1427984.76</v>
      </c>
      <c r="J60" s="49">
        <f t="shared" si="1"/>
        <v>1443795</v>
      </c>
      <c r="K60" s="50">
        <f>IFERROR(((Tabla31667[[#This Row],[Columna11]]/Tabla31667[[#This Row],[Columna5]])*100), "-")</f>
        <v>100</v>
      </c>
      <c r="L60" s="1052" t="s">
        <v>3439</v>
      </c>
    </row>
    <row r="61" spans="1:12" ht="204.75" x14ac:dyDescent="0.25">
      <c r="A61" s="46" t="s">
        <v>3440</v>
      </c>
      <c r="B61" s="47" t="s">
        <v>3441</v>
      </c>
      <c r="C61" s="48">
        <v>0</v>
      </c>
      <c r="D61" s="48">
        <v>1088312</v>
      </c>
      <c r="E61" s="48">
        <v>1088312</v>
      </c>
      <c r="F61" s="48">
        <v>610129.36</v>
      </c>
      <c r="G61" s="48">
        <v>478182.64</v>
      </c>
      <c r="H61" s="48">
        <v>610129.36</v>
      </c>
      <c r="I61" s="48">
        <v>610129.36</v>
      </c>
      <c r="J61" s="49">
        <f t="shared" si="1"/>
        <v>1088312</v>
      </c>
      <c r="K61" s="50">
        <f>IFERROR(((Tabla31667[[#This Row],[Columna11]]/Tabla31667[[#This Row],[Columna5]])*100), "-")</f>
        <v>100</v>
      </c>
      <c r="L61" s="1052" t="s">
        <v>3442</v>
      </c>
    </row>
    <row r="62" spans="1:12" ht="204.75" x14ac:dyDescent="0.25">
      <c r="A62" s="46" t="s">
        <v>3443</v>
      </c>
      <c r="B62" s="47" t="s">
        <v>3444</v>
      </c>
      <c r="C62" s="48">
        <v>0</v>
      </c>
      <c r="D62" s="48">
        <v>844826</v>
      </c>
      <c r="E62" s="48">
        <v>844826</v>
      </c>
      <c r="F62" s="48">
        <v>831802.29</v>
      </c>
      <c r="G62" s="48">
        <v>13023.71</v>
      </c>
      <c r="H62" s="48">
        <v>831802.29</v>
      </c>
      <c r="I62" s="48">
        <v>831802.29</v>
      </c>
      <c r="J62" s="49">
        <f t="shared" si="1"/>
        <v>844826</v>
      </c>
      <c r="K62" s="50">
        <f>IFERROR(((Tabla31667[[#This Row],[Columna11]]/Tabla31667[[#This Row],[Columna5]])*100), "-")</f>
        <v>100</v>
      </c>
      <c r="L62" s="1052" t="s">
        <v>3445</v>
      </c>
    </row>
    <row r="63" spans="1:12" ht="204.75" x14ac:dyDescent="0.25">
      <c r="A63" s="46" t="s">
        <v>3446</v>
      </c>
      <c r="B63" s="47" t="s">
        <v>3447</v>
      </c>
      <c r="C63" s="48">
        <v>0</v>
      </c>
      <c r="D63" s="48">
        <v>866024</v>
      </c>
      <c r="E63" s="48">
        <v>866024</v>
      </c>
      <c r="F63" s="48">
        <v>0</v>
      </c>
      <c r="G63" s="48">
        <v>866024</v>
      </c>
      <c r="H63" s="48">
        <v>0</v>
      </c>
      <c r="I63" s="48">
        <v>0</v>
      </c>
      <c r="J63" s="49">
        <f t="shared" si="1"/>
        <v>866024</v>
      </c>
      <c r="K63" s="50">
        <f>IFERROR(((Tabla31667[[#This Row],[Columna11]]/Tabla31667[[#This Row],[Columna5]])*100), "-")</f>
        <v>100</v>
      </c>
      <c r="L63" s="1052" t="s">
        <v>3448</v>
      </c>
    </row>
    <row r="64" spans="1:12" ht="204.75" x14ac:dyDescent="0.25">
      <c r="A64" s="46" t="s">
        <v>3449</v>
      </c>
      <c r="B64" s="47" t="s">
        <v>3450</v>
      </c>
      <c r="C64" s="48">
        <v>0</v>
      </c>
      <c r="D64" s="48">
        <v>906011</v>
      </c>
      <c r="E64" s="48">
        <v>906011</v>
      </c>
      <c r="F64" s="48">
        <v>0</v>
      </c>
      <c r="G64" s="48">
        <v>906011</v>
      </c>
      <c r="H64" s="48">
        <v>0</v>
      </c>
      <c r="I64" s="48">
        <v>0</v>
      </c>
      <c r="J64" s="49">
        <f t="shared" si="1"/>
        <v>906011</v>
      </c>
      <c r="K64" s="50">
        <f>IFERROR(((Tabla31667[[#This Row],[Columna11]]/Tabla31667[[#This Row],[Columna5]])*100), "-")</f>
        <v>100</v>
      </c>
      <c r="L64" s="1052" t="s">
        <v>3451</v>
      </c>
    </row>
    <row r="65" spans="1:13" ht="204.75" x14ac:dyDescent="0.25">
      <c r="A65" s="46" t="s">
        <v>3452</v>
      </c>
      <c r="B65" s="47" t="s">
        <v>3453</v>
      </c>
      <c r="C65" s="48">
        <v>0</v>
      </c>
      <c r="D65" s="48">
        <v>2534513</v>
      </c>
      <c r="E65" s="48">
        <v>2534513</v>
      </c>
      <c r="F65" s="48">
        <v>0</v>
      </c>
      <c r="G65" s="48">
        <v>2534513</v>
      </c>
      <c r="H65" s="48">
        <v>0</v>
      </c>
      <c r="I65" s="48">
        <v>0</v>
      </c>
      <c r="J65" s="49">
        <f t="shared" si="1"/>
        <v>2534513</v>
      </c>
      <c r="K65" s="50">
        <f>IFERROR(((Tabla31667[[#This Row],[Columna11]]/Tabla31667[[#This Row],[Columna5]])*100), "-")</f>
        <v>100</v>
      </c>
      <c r="L65" s="1052" t="s">
        <v>3454</v>
      </c>
    </row>
    <row r="66" spans="1:13" ht="157.5" x14ac:dyDescent="0.25">
      <c r="A66" s="46" t="s">
        <v>3455</v>
      </c>
      <c r="B66" s="47" t="s">
        <v>3456</v>
      </c>
      <c r="C66" s="48">
        <v>0</v>
      </c>
      <c r="D66" s="48">
        <v>1064851</v>
      </c>
      <c r="E66" s="48">
        <v>1064851</v>
      </c>
      <c r="F66" s="48">
        <v>0</v>
      </c>
      <c r="G66" s="48">
        <v>1064851</v>
      </c>
      <c r="H66" s="48">
        <v>0</v>
      </c>
      <c r="I66" s="48">
        <v>0</v>
      </c>
      <c r="J66" s="49">
        <f t="shared" si="1"/>
        <v>1064851</v>
      </c>
      <c r="K66" s="50">
        <f>IFERROR(((Tabla31667[[#This Row],[Columna11]]/Tabla31667[[#This Row],[Columna5]])*100), "-")</f>
        <v>100</v>
      </c>
      <c r="L66" s="1052" t="s">
        <v>3457</v>
      </c>
    </row>
    <row r="67" spans="1:13" ht="141.75" x14ac:dyDescent="0.25">
      <c r="A67" s="46" t="s">
        <v>3458</v>
      </c>
      <c r="B67" s="47" t="s">
        <v>3459</v>
      </c>
      <c r="C67" s="48">
        <v>0</v>
      </c>
      <c r="D67" s="48">
        <v>952631</v>
      </c>
      <c r="E67" s="48">
        <v>952631</v>
      </c>
      <c r="F67" s="48">
        <v>0</v>
      </c>
      <c r="G67" s="48">
        <v>952631</v>
      </c>
      <c r="H67" s="48">
        <v>0</v>
      </c>
      <c r="I67" s="48">
        <v>0</v>
      </c>
      <c r="J67" s="49">
        <f t="shared" si="1"/>
        <v>952631</v>
      </c>
      <c r="K67" s="50">
        <f>IFERROR(((Tabla31667[[#This Row],[Columna11]]/Tabla31667[[#This Row],[Columna5]])*100), "-")</f>
        <v>100</v>
      </c>
      <c r="L67" s="1052" t="s">
        <v>3460</v>
      </c>
    </row>
    <row r="68" spans="1:13" ht="110.25" x14ac:dyDescent="0.25">
      <c r="A68" s="46" t="s">
        <v>3461</v>
      </c>
      <c r="B68" s="47" t="s">
        <v>3462</v>
      </c>
      <c r="C68" s="48">
        <v>0</v>
      </c>
      <c r="D68" s="48">
        <v>1036837</v>
      </c>
      <c r="E68" s="48">
        <v>1036837</v>
      </c>
      <c r="F68" s="48">
        <v>0</v>
      </c>
      <c r="G68" s="48">
        <v>1036837</v>
      </c>
      <c r="H68" s="48">
        <v>0</v>
      </c>
      <c r="I68" s="48">
        <v>0</v>
      </c>
      <c r="J68" s="49">
        <f t="shared" si="1"/>
        <v>1036837</v>
      </c>
      <c r="K68" s="50">
        <f>IFERROR(((Tabla31667[[#This Row],[Columna11]]/Tabla31667[[#This Row],[Columna5]])*100), "-")</f>
        <v>100</v>
      </c>
      <c r="L68" s="1052" t="s">
        <v>3463</v>
      </c>
    </row>
    <row r="69" spans="1:13" ht="141.75" x14ac:dyDescent="0.25">
      <c r="A69" s="46" t="s">
        <v>3464</v>
      </c>
      <c r="B69" s="47" t="s">
        <v>3465</v>
      </c>
      <c r="C69" s="48">
        <v>0</v>
      </c>
      <c r="D69" s="48">
        <v>1123336</v>
      </c>
      <c r="E69" s="48">
        <v>1123336</v>
      </c>
      <c r="F69" s="48">
        <v>0</v>
      </c>
      <c r="G69" s="48">
        <v>1123336</v>
      </c>
      <c r="H69" s="48">
        <v>0</v>
      </c>
      <c r="I69" s="48">
        <v>0</v>
      </c>
      <c r="J69" s="49">
        <f t="shared" si="1"/>
        <v>1123336</v>
      </c>
      <c r="K69" s="50">
        <f>IFERROR(((Tabla31667[[#This Row],[Columna11]]/Tabla31667[[#This Row],[Columna5]])*100), "-")</f>
        <v>100</v>
      </c>
      <c r="L69" s="1052" t="s">
        <v>3466</v>
      </c>
    </row>
    <row r="70" spans="1:13" ht="110.25" x14ac:dyDescent="0.25">
      <c r="A70" s="46" t="s">
        <v>3467</v>
      </c>
      <c r="B70" s="47" t="s">
        <v>3468</v>
      </c>
      <c r="C70" s="48">
        <v>0</v>
      </c>
      <c r="D70" s="48">
        <v>1662506</v>
      </c>
      <c r="E70" s="48">
        <v>1662506</v>
      </c>
      <c r="F70" s="48">
        <v>0</v>
      </c>
      <c r="G70" s="48">
        <v>1662506</v>
      </c>
      <c r="H70" s="48">
        <v>0</v>
      </c>
      <c r="I70" s="48">
        <v>0</v>
      </c>
      <c r="J70" s="49">
        <f t="shared" si="1"/>
        <v>1662506</v>
      </c>
      <c r="K70" s="50">
        <f>IFERROR(((Tabla31667[[#This Row],[Columna11]]/Tabla31667[[#This Row],[Columna5]])*100), "-")</f>
        <v>100</v>
      </c>
      <c r="L70" s="1052" t="s">
        <v>3469</v>
      </c>
    </row>
    <row r="71" spans="1:13" ht="110.25" x14ac:dyDescent="0.25">
      <c r="A71" s="46" t="s">
        <v>3470</v>
      </c>
      <c r="B71" s="47" t="s">
        <v>3471</v>
      </c>
      <c r="C71" s="48">
        <v>0</v>
      </c>
      <c r="D71" s="48">
        <v>1979172</v>
      </c>
      <c r="E71" s="48">
        <v>1979172</v>
      </c>
      <c r="F71" s="48">
        <v>0</v>
      </c>
      <c r="G71" s="48">
        <v>1979172</v>
      </c>
      <c r="H71" s="48">
        <v>0</v>
      </c>
      <c r="I71" s="48">
        <v>0</v>
      </c>
      <c r="J71" s="49">
        <f t="shared" si="1"/>
        <v>1979172</v>
      </c>
      <c r="K71" s="50">
        <f>IFERROR(((Tabla31667[[#This Row],[Columna11]]/Tabla31667[[#This Row],[Columna5]])*100), "-")</f>
        <v>100</v>
      </c>
      <c r="L71" s="1052" t="s">
        <v>3472</v>
      </c>
    </row>
    <row r="72" spans="1:13" ht="141.75" x14ac:dyDescent="0.25">
      <c r="A72" s="46" t="s">
        <v>3473</v>
      </c>
      <c r="B72" s="47" t="s">
        <v>3474</v>
      </c>
      <c r="C72" s="48">
        <v>0</v>
      </c>
      <c r="D72" s="48">
        <v>2331882</v>
      </c>
      <c r="E72" s="48">
        <v>2331882</v>
      </c>
      <c r="F72" s="48">
        <v>0</v>
      </c>
      <c r="G72" s="48">
        <v>2331882</v>
      </c>
      <c r="H72" s="48">
        <v>0</v>
      </c>
      <c r="I72" s="48">
        <v>0</v>
      </c>
      <c r="J72" s="49">
        <f t="shared" si="1"/>
        <v>2331882</v>
      </c>
      <c r="K72" s="50">
        <f>IFERROR(((Tabla31667[[#This Row],[Columna11]]/Tabla31667[[#This Row],[Columna5]])*100), "-")</f>
        <v>100</v>
      </c>
      <c r="L72" s="1052" t="s">
        <v>3475</v>
      </c>
    </row>
    <row r="73" spans="1:13" ht="126" x14ac:dyDescent="0.25">
      <c r="A73" s="46" t="s">
        <v>3476</v>
      </c>
      <c r="B73" s="47" t="s">
        <v>3477</v>
      </c>
      <c r="C73" s="48">
        <v>0</v>
      </c>
      <c r="D73" s="48">
        <v>3386861</v>
      </c>
      <c r="E73" s="48">
        <v>3386861</v>
      </c>
      <c r="F73" s="48">
        <v>3048174.9</v>
      </c>
      <c r="G73" s="48">
        <v>338686.1</v>
      </c>
      <c r="H73" s="48">
        <v>3048174.9</v>
      </c>
      <c r="I73" s="48">
        <v>3048174.9</v>
      </c>
      <c r="J73" s="49">
        <f t="shared" ref="J73:J94" si="2">SUM(F73:G73)</f>
        <v>3386861</v>
      </c>
      <c r="K73" s="50">
        <f>IFERROR(((Tabla31667[[#This Row],[Columna11]]/Tabla31667[[#This Row],[Columna5]])*100), "-")</f>
        <v>100</v>
      </c>
      <c r="L73" s="1052" t="s">
        <v>3478</v>
      </c>
    </row>
    <row r="74" spans="1:13" s="63" customFormat="1" ht="126" x14ac:dyDescent="0.25">
      <c r="A74" s="46" t="s">
        <v>3479</v>
      </c>
      <c r="B74" s="47" t="s">
        <v>3480</v>
      </c>
      <c r="C74" s="48">
        <v>0</v>
      </c>
      <c r="D74" s="48">
        <v>963483</v>
      </c>
      <c r="E74" s="48">
        <v>963483</v>
      </c>
      <c r="F74" s="48">
        <v>491741.5</v>
      </c>
      <c r="G74" s="48">
        <v>471741.5</v>
      </c>
      <c r="H74" s="48">
        <v>491741.5</v>
      </c>
      <c r="I74" s="48">
        <v>491741.5</v>
      </c>
      <c r="J74" s="49">
        <f t="shared" si="2"/>
        <v>963483</v>
      </c>
      <c r="K74" s="50">
        <f>IFERROR(((Tabla31667[[#This Row],[Columna11]]/Tabla31667[[#This Row],[Columna5]])*100), "-")</f>
        <v>100</v>
      </c>
      <c r="L74" s="1052" t="s">
        <v>3481</v>
      </c>
    </row>
    <row r="75" spans="1:13" ht="141.75" x14ac:dyDescent="0.25">
      <c r="A75" s="46" t="s">
        <v>3482</v>
      </c>
      <c r="B75" s="47" t="s">
        <v>3483</v>
      </c>
      <c r="C75" s="48">
        <v>0</v>
      </c>
      <c r="D75" s="48">
        <v>948178</v>
      </c>
      <c r="E75" s="48">
        <v>948178</v>
      </c>
      <c r="F75" s="48">
        <v>0</v>
      </c>
      <c r="G75" s="48">
        <v>948178</v>
      </c>
      <c r="H75" s="48">
        <v>0</v>
      </c>
      <c r="I75" s="48">
        <v>0</v>
      </c>
      <c r="J75" s="49">
        <f t="shared" si="2"/>
        <v>948178</v>
      </c>
      <c r="K75" s="50">
        <f>IFERROR(((Tabla31667[[#This Row],[Columna11]]/Tabla31667[[#This Row],[Columna5]])*100), "-")</f>
        <v>100</v>
      </c>
      <c r="L75" s="1052" t="s">
        <v>3484</v>
      </c>
    </row>
    <row r="76" spans="1:13" ht="110.25" x14ac:dyDescent="0.25">
      <c r="A76" s="46" t="s">
        <v>3485</v>
      </c>
      <c r="B76" s="47" t="s">
        <v>3486</v>
      </c>
      <c r="C76" s="48">
        <v>0</v>
      </c>
      <c r="D76" s="48">
        <v>870315</v>
      </c>
      <c r="E76" s="48">
        <v>870315</v>
      </c>
      <c r="F76" s="48">
        <v>417157.5</v>
      </c>
      <c r="G76" s="48">
        <v>453157.5</v>
      </c>
      <c r="H76" s="48">
        <v>417157.5</v>
      </c>
      <c r="I76" s="48">
        <v>417157.5</v>
      </c>
      <c r="J76" s="49">
        <f t="shared" si="2"/>
        <v>870315</v>
      </c>
      <c r="K76" s="50">
        <f>IFERROR(((Tabla31667[[#This Row],[Columna11]]/Tabla31667[[#This Row],[Columna5]])*100), "-")</f>
        <v>100</v>
      </c>
      <c r="L76" s="1052" t="s">
        <v>3487</v>
      </c>
    </row>
    <row r="77" spans="1:13" ht="94.5" x14ac:dyDescent="0.25">
      <c r="A77" s="46" t="s">
        <v>3488</v>
      </c>
      <c r="B77" s="47" t="s">
        <v>3489</v>
      </c>
      <c r="C77" s="48">
        <v>0</v>
      </c>
      <c r="D77" s="48">
        <v>3989993</v>
      </c>
      <c r="E77" s="48">
        <v>3989993</v>
      </c>
      <c r="F77" s="48">
        <v>3989993</v>
      </c>
      <c r="G77" s="48">
        <v>0</v>
      </c>
      <c r="H77" s="48">
        <v>3989993</v>
      </c>
      <c r="I77" s="48">
        <v>3989993</v>
      </c>
      <c r="J77" s="49">
        <f t="shared" si="2"/>
        <v>3989993</v>
      </c>
      <c r="K77" s="50">
        <f>IFERROR(((Tabla31667[[#This Row],[Columna11]]/Tabla31667[[#This Row],[Columna5]])*100), "-")</f>
        <v>100</v>
      </c>
      <c r="L77" s="1052" t="s">
        <v>3490</v>
      </c>
      <c r="M77" s="64"/>
    </row>
    <row r="78" spans="1:13" ht="126" x14ac:dyDescent="0.25">
      <c r="A78" s="46" t="s">
        <v>3491</v>
      </c>
      <c r="B78" s="47" t="s">
        <v>3492</v>
      </c>
      <c r="C78" s="48">
        <v>0</v>
      </c>
      <c r="D78" s="48">
        <v>2193152</v>
      </c>
      <c r="E78" s="48">
        <v>2193152</v>
      </c>
      <c r="F78" s="48">
        <v>1392711.8</v>
      </c>
      <c r="G78" s="48">
        <v>800440.2</v>
      </c>
      <c r="H78" s="48">
        <v>1392711.8</v>
      </c>
      <c r="I78" s="48">
        <v>1392711.8</v>
      </c>
      <c r="J78" s="49">
        <f t="shared" si="2"/>
        <v>2193152</v>
      </c>
      <c r="K78" s="50">
        <f>IFERROR(((Tabla31667[[#This Row],[Columna11]]/Tabla31667[[#This Row],[Columna5]])*100), "-")</f>
        <v>100</v>
      </c>
      <c r="L78" s="1052" t="s">
        <v>3493</v>
      </c>
      <c r="M78" s="64"/>
    </row>
    <row r="79" spans="1:13" ht="126" x14ac:dyDescent="0.25">
      <c r="A79" s="46" t="s">
        <v>3494</v>
      </c>
      <c r="B79" s="47" t="s">
        <v>3495</v>
      </c>
      <c r="C79" s="48">
        <v>0</v>
      </c>
      <c r="D79" s="48">
        <v>1285184</v>
      </c>
      <c r="E79" s="48">
        <v>1285184</v>
      </c>
      <c r="F79" s="48">
        <v>1218169.2</v>
      </c>
      <c r="G79" s="48">
        <v>67014.8</v>
      </c>
      <c r="H79" s="48">
        <v>1218169.2</v>
      </c>
      <c r="I79" s="48">
        <v>1218169.2</v>
      </c>
      <c r="J79" s="49">
        <f t="shared" si="2"/>
        <v>1285184</v>
      </c>
      <c r="K79" s="50">
        <f>IFERROR(((Tabla31667[[#This Row],[Columna11]]/Tabla31667[[#This Row],[Columna5]])*100), "-")</f>
        <v>100</v>
      </c>
      <c r="L79" s="1052" t="s">
        <v>3496</v>
      </c>
      <c r="M79" s="64"/>
    </row>
    <row r="80" spans="1:13" ht="126" x14ac:dyDescent="0.25">
      <c r="A80" s="46" t="s">
        <v>3497</v>
      </c>
      <c r="B80" s="47" t="s">
        <v>3498</v>
      </c>
      <c r="C80" s="48">
        <v>0</v>
      </c>
      <c r="D80" s="48">
        <v>822443</v>
      </c>
      <c r="E80" s="48">
        <v>822443</v>
      </c>
      <c r="F80" s="48">
        <v>822443</v>
      </c>
      <c r="G80" s="48">
        <v>0</v>
      </c>
      <c r="H80" s="48">
        <v>822443</v>
      </c>
      <c r="I80" s="48">
        <v>822443</v>
      </c>
      <c r="J80" s="49">
        <f t="shared" si="2"/>
        <v>822443</v>
      </c>
      <c r="K80" s="50">
        <f>IFERROR(((Tabla31667[[#This Row],[Columna11]]/Tabla31667[[#This Row],[Columna5]])*100), "-")</f>
        <v>100</v>
      </c>
      <c r="L80" s="1052" t="s">
        <v>3499</v>
      </c>
      <c r="M80" s="64"/>
    </row>
    <row r="81" spans="1:13" ht="189" x14ac:dyDescent="0.25">
      <c r="A81" s="46" t="s">
        <v>3500</v>
      </c>
      <c r="B81" s="47" t="s">
        <v>3501</v>
      </c>
      <c r="C81" s="48">
        <v>0</v>
      </c>
      <c r="D81" s="48">
        <v>993023</v>
      </c>
      <c r="E81" s="48">
        <v>993023</v>
      </c>
      <c r="F81" s="48">
        <v>993023</v>
      </c>
      <c r="G81" s="48">
        <v>0</v>
      </c>
      <c r="H81" s="48">
        <v>993023</v>
      </c>
      <c r="I81" s="48">
        <v>993023</v>
      </c>
      <c r="J81" s="49">
        <f t="shared" si="2"/>
        <v>993023</v>
      </c>
      <c r="K81" s="50">
        <f>IFERROR(((Tabla31667[[#This Row],[Columna11]]/Tabla31667[[#This Row],[Columna5]])*100), "-")</f>
        <v>100</v>
      </c>
      <c r="L81" s="1052" t="s">
        <v>3502</v>
      </c>
      <c r="M81" s="64"/>
    </row>
    <row r="82" spans="1:13" ht="173.25" x14ac:dyDescent="0.25">
      <c r="A82" s="46" t="s">
        <v>3503</v>
      </c>
      <c r="B82" s="47" t="s">
        <v>3504</v>
      </c>
      <c r="C82" s="48">
        <v>0</v>
      </c>
      <c r="D82" s="48">
        <v>1103853</v>
      </c>
      <c r="E82" s="48">
        <v>1103853</v>
      </c>
      <c r="F82" s="48">
        <v>911329.66</v>
      </c>
      <c r="G82" s="48">
        <v>192523.34</v>
      </c>
      <c r="H82" s="48">
        <v>911329.66</v>
      </c>
      <c r="I82" s="48">
        <v>911329.66</v>
      </c>
      <c r="J82" s="49">
        <f t="shared" si="2"/>
        <v>1103853</v>
      </c>
      <c r="K82" s="50">
        <f>IFERROR(((Tabla31667[[#This Row],[Columna11]]/Tabla31667[[#This Row],[Columna5]])*100), "-")</f>
        <v>100</v>
      </c>
      <c r="L82" s="1052" t="s">
        <v>3505</v>
      </c>
      <c r="M82" s="64"/>
    </row>
    <row r="83" spans="1:13" ht="141.75" x14ac:dyDescent="0.25">
      <c r="A83" s="46" t="s">
        <v>3506</v>
      </c>
      <c r="B83" s="47" t="s">
        <v>3507</v>
      </c>
      <c r="C83" s="48">
        <v>0</v>
      </c>
      <c r="D83" s="48">
        <v>2177187</v>
      </c>
      <c r="E83" s="48">
        <v>2177187</v>
      </c>
      <c r="F83" s="48">
        <v>0</v>
      </c>
      <c r="G83" s="48">
        <v>2177187</v>
      </c>
      <c r="H83" s="48">
        <v>0</v>
      </c>
      <c r="I83" s="48">
        <v>0</v>
      </c>
      <c r="J83" s="49">
        <f t="shared" si="2"/>
        <v>2177187</v>
      </c>
      <c r="K83" s="50">
        <f>IFERROR(((Tabla31667[[#This Row],[Columna11]]/Tabla31667[[#This Row],[Columna5]])*100), "-")</f>
        <v>100</v>
      </c>
      <c r="L83" s="1052" t="s">
        <v>3508</v>
      </c>
      <c r="M83" s="64"/>
    </row>
    <row r="84" spans="1:13" ht="157.5" x14ac:dyDescent="0.25">
      <c r="A84" s="46" t="s">
        <v>3509</v>
      </c>
      <c r="B84" s="47" t="s">
        <v>3510</v>
      </c>
      <c r="C84" s="48">
        <v>0</v>
      </c>
      <c r="D84" s="48">
        <v>1632080</v>
      </c>
      <c r="E84" s="48">
        <v>1632080</v>
      </c>
      <c r="F84" s="48">
        <v>0</v>
      </c>
      <c r="G84" s="48">
        <v>1632080</v>
      </c>
      <c r="H84" s="48">
        <v>0</v>
      </c>
      <c r="I84" s="48">
        <v>0</v>
      </c>
      <c r="J84" s="49">
        <f t="shared" si="2"/>
        <v>1632080</v>
      </c>
      <c r="K84" s="50">
        <f>IFERROR(((Tabla31667[[#This Row],[Columna11]]/Tabla31667[[#This Row],[Columna5]])*100), "-")</f>
        <v>100</v>
      </c>
      <c r="L84" s="1052" t="s">
        <v>3511</v>
      </c>
      <c r="M84" s="64"/>
    </row>
    <row r="85" spans="1:13" ht="110.25" x14ac:dyDescent="0.25">
      <c r="A85" s="46" t="s">
        <v>3512</v>
      </c>
      <c r="B85" s="47" t="s">
        <v>3513</v>
      </c>
      <c r="C85" s="48">
        <v>0</v>
      </c>
      <c r="D85" s="48">
        <v>3287082</v>
      </c>
      <c r="E85" s="48">
        <v>3287082</v>
      </c>
      <c r="F85" s="48">
        <v>0</v>
      </c>
      <c r="G85" s="48">
        <v>3287082</v>
      </c>
      <c r="H85" s="48">
        <v>0</v>
      </c>
      <c r="I85" s="48">
        <v>0</v>
      </c>
      <c r="J85" s="49">
        <f t="shared" si="2"/>
        <v>3287082</v>
      </c>
      <c r="K85" s="50">
        <f>IFERROR(((Tabla31667[[#This Row],[Columna11]]/Tabla31667[[#This Row],[Columna5]])*100), "-")</f>
        <v>100</v>
      </c>
      <c r="L85" s="1052" t="s">
        <v>3514</v>
      </c>
    </row>
    <row r="86" spans="1:13" ht="110.25" x14ac:dyDescent="0.25">
      <c r="A86" s="46" t="s">
        <v>3515</v>
      </c>
      <c r="B86" s="47" t="s">
        <v>3516</v>
      </c>
      <c r="C86" s="48">
        <v>0</v>
      </c>
      <c r="D86" s="48">
        <v>958702</v>
      </c>
      <c r="E86" s="48">
        <v>958702</v>
      </c>
      <c r="F86" s="48">
        <v>0</v>
      </c>
      <c r="G86" s="48">
        <v>958702</v>
      </c>
      <c r="H86" s="48">
        <v>0</v>
      </c>
      <c r="I86" s="48">
        <v>0</v>
      </c>
      <c r="J86" s="49">
        <f t="shared" si="2"/>
        <v>958702</v>
      </c>
      <c r="K86" s="50">
        <f>IFERROR(((Tabla31667[[#This Row],[Columna11]]/Tabla31667[[#This Row],[Columna5]])*100), "-")</f>
        <v>100</v>
      </c>
      <c r="L86" s="1052" t="s">
        <v>3517</v>
      </c>
    </row>
    <row r="87" spans="1:13" ht="157.5" x14ac:dyDescent="0.25">
      <c r="A87" s="46" t="s">
        <v>3518</v>
      </c>
      <c r="B87" s="47" t="s">
        <v>3519</v>
      </c>
      <c r="C87" s="48">
        <v>0</v>
      </c>
      <c r="D87" s="48">
        <v>866310</v>
      </c>
      <c r="E87" s="48">
        <v>866310</v>
      </c>
      <c r="F87" s="48">
        <v>754320.04</v>
      </c>
      <c r="G87" s="48">
        <v>111989.96</v>
      </c>
      <c r="H87" s="48">
        <v>754320.04</v>
      </c>
      <c r="I87" s="48">
        <v>754320.04</v>
      </c>
      <c r="J87" s="49">
        <f t="shared" si="2"/>
        <v>866310</v>
      </c>
      <c r="K87" s="50">
        <f>IFERROR(((Tabla31667[[#This Row],[Columna11]]/Tabla31667[[#This Row],[Columna5]])*100), "-")</f>
        <v>100</v>
      </c>
      <c r="L87" s="1052" t="s">
        <v>3520</v>
      </c>
    </row>
    <row r="88" spans="1:13" ht="94.5" x14ac:dyDescent="0.25">
      <c r="A88" s="46" t="s">
        <v>3521</v>
      </c>
      <c r="B88" s="47" t="s">
        <v>3522</v>
      </c>
      <c r="C88" s="48">
        <v>0</v>
      </c>
      <c r="D88" s="48">
        <v>2311904</v>
      </c>
      <c r="E88" s="48">
        <v>2311904</v>
      </c>
      <c r="F88" s="48">
        <v>2084215.4</v>
      </c>
      <c r="G88" s="48">
        <v>227688.6</v>
      </c>
      <c r="H88" s="48">
        <v>2084215.4</v>
      </c>
      <c r="I88" s="48">
        <v>2084215.4</v>
      </c>
      <c r="J88" s="49">
        <f t="shared" si="2"/>
        <v>2311904</v>
      </c>
      <c r="K88" s="50">
        <f>IFERROR(((Tabla31667[[#This Row],[Columna11]]/Tabla31667[[#This Row],[Columna5]])*100), "-")</f>
        <v>100</v>
      </c>
      <c r="L88" s="1052" t="s">
        <v>3523</v>
      </c>
    </row>
    <row r="89" spans="1:13" ht="110.25" x14ac:dyDescent="0.25">
      <c r="A89" s="46" t="s">
        <v>3524</v>
      </c>
      <c r="B89" s="47" t="s">
        <v>3525</v>
      </c>
      <c r="C89" s="48">
        <v>0</v>
      </c>
      <c r="D89" s="48">
        <v>893200</v>
      </c>
      <c r="E89" s="48">
        <v>893200</v>
      </c>
      <c r="F89" s="48">
        <v>0</v>
      </c>
      <c r="G89" s="48">
        <v>893200</v>
      </c>
      <c r="H89" s="48">
        <v>0</v>
      </c>
      <c r="I89" s="48">
        <v>0</v>
      </c>
      <c r="J89" s="49">
        <f t="shared" si="2"/>
        <v>893200</v>
      </c>
      <c r="K89" s="50">
        <f>IFERROR(((Tabla31667[[#This Row],[Columna11]]/Tabla31667[[#This Row],[Columna5]])*100), "-")</f>
        <v>100</v>
      </c>
      <c r="L89" s="1052" t="s">
        <v>3526</v>
      </c>
    </row>
    <row r="90" spans="1:13" ht="94.5" x14ac:dyDescent="0.25">
      <c r="A90" s="46" t="s">
        <v>3527</v>
      </c>
      <c r="B90" s="47" t="s">
        <v>3528</v>
      </c>
      <c r="C90" s="48">
        <v>0</v>
      </c>
      <c r="D90" s="48">
        <v>1197432</v>
      </c>
      <c r="E90" s="48">
        <v>1197432</v>
      </c>
      <c r="F90" s="48">
        <v>447852.53</v>
      </c>
      <c r="G90" s="48">
        <v>749579.47</v>
      </c>
      <c r="H90" s="48">
        <v>447852.53</v>
      </c>
      <c r="I90" s="48">
        <v>447852.53</v>
      </c>
      <c r="J90" s="49">
        <f t="shared" si="2"/>
        <v>1197432</v>
      </c>
      <c r="K90" s="50">
        <f>IFERROR(((Tabla31667[[#This Row],[Columna11]]/Tabla31667[[#This Row],[Columna5]])*100), "-")</f>
        <v>100</v>
      </c>
      <c r="L90" s="1052" t="s">
        <v>3529</v>
      </c>
    </row>
    <row r="91" spans="1:13" ht="141.75" x14ac:dyDescent="0.25">
      <c r="A91" s="52" t="s">
        <v>3530</v>
      </c>
      <c r="B91" s="53" t="s">
        <v>3531</v>
      </c>
      <c r="C91" s="48">
        <v>0</v>
      </c>
      <c r="D91" s="48">
        <v>797586</v>
      </c>
      <c r="E91" s="48">
        <v>797586</v>
      </c>
      <c r="F91" s="48">
        <v>0</v>
      </c>
      <c r="G91" s="48">
        <v>797586</v>
      </c>
      <c r="H91" s="48">
        <v>0</v>
      </c>
      <c r="I91" s="48">
        <v>0</v>
      </c>
      <c r="J91" s="49">
        <f t="shared" si="2"/>
        <v>797586</v>
      </c>
      <c r="K91" s="54">
        <f>IFERROR(((Tabla31667[[#This Row],[Columna11]]/Tabla31667[[#This Row],[Columna5]])*100), "-")</f>
        <v>100</v>
      </c>
      <c r="L91" s="1052" t="s">
        <v>3532</v>
      </c>
    </row>
    <row r="92" spans="1:13" ht="126" x14ac:dyDescent="0.25">
      <c r="A92" s="52" t="s">
        <v>3533</v>
      </c>
      <c r="B92" s="53" t="s">
        <v>3534</v>
      </c>
      <c r="C92" s="48">
        <v>0</v>
      </c>
      <c r="D92" s="48">
        <v>1246013</v>
      </c>
      <c r="E92" s="48">
        <v>1246013</v>
      </c>
      <c r="F92" s="48">
        <v>0</v>
      </c>
      <c r="G92" s="48">
        <v>1246013</v>
      </c>
      <c r="H92" s="48">
        <v>0</v>
      </c>
      <c r="I92" s="48">
        <v>0</v>
      </c>
      <c r="J92" s="49">
        <f t="shared" si="2"/>
        <v>1246013</v>
      </c>
      <c r="K92" s="54">
        <f>IFERROR(((Tabla31667[[#This Row],[Columna11]]/Tabla31667[[#This Row],[Columna5]])*100), "-")</f>
        <v>100</v>
      </c>
      <c r="L92" s="1052" t="s">
        <v>3535</v>
      </c>
    </row>
    <row r="93" spans="1:13" ht="141.75" x14ac:dyDescent="0.25">
      <c r="A93" s="55" t="s">
        <v>3536</v>
      </c>
      <c r="B93" s="47" t="s">
        <v>3537</v>
      </c>
      <c r="C93" s="56">
        <v>0</v>
      </c>
      <c r="D93" s="56">
        <v>897775</v>
      </c>
      <c r="E93" s="56">
        <v>897775</v>
      </c>
      <c r="F93" s="56">
        <v>0</v>
      </c>
      <c r="G93" s="56">
        <v>897775</v>
      </c>
      <c r="H93" s="56">
        <v>0</v>
      </c>
      <c r="I93" s="56">
        <v>0</v>
      </c>
      <c r="J93" s="49">
        <f t="shared" si="2"/>
        <v>897775</v>
      </c>
      <c r="K93" s="50">
        <f>IFERROR(((Tabla31667[[#This Row],[Columna11]]/Tabla31667[[#This Row],[Columna5]])*100), "-")</f>
        <v>100</v>
      </c>
      <c r="L93" s="1052" t="s">
        <v>3538</v>
      </c>
    </row>
    <row r="94" spans="1:13" ht="141.75" x14ac:dyDescent="0.25">
      <c r="A94" s="57" t="s">
        <v>3539</v>
      </c>
      <c r="B94" s="58" t="s">
        <v>3540</v>
      </c>
      <c r="C94" s="59">
        <v>0</v>
      </c>
      <c r="D94" s="59">
        <v>932116</v>
      </c>
      <c r="E94" s="59">
        <v>932116</v>
      </c>
      <c r="F94" s="59">
        <v>739166.09</v>
      </c>
      <c r="G94" s="59">
        <v>192949.91</v>
      </c>
      <c r="H94" s="59">
        <v>739166.09</v>
      </c>
      <c r="I94" s="59">
        <v>739166.09</v>
      </c>
      <c r="J94" s="60">
        <f t="shared" si="2"/>
        <v>932116</v>
      </c>
      <c r="K94" s="61">
        <f>IFERROR(((Tabla31667[[#This Row],[Columna11]]/Tabla31667[[#This Row],[Columna5]])*100), "-")</f>
        <v>100</v>
      </c>
      <c r="L94" s="1052" t="s">
        <v>3541</v>
      </c>
    </row>
    <row r="95" spans="1:13" x14ac:dyDescent="0.25">
      <c r="C95" s="4"/>
    </row>
    <row r="96" spans="1:13" x14ac:dyDescent="0.25">
      <c r="A96" s="64"/>
      <c r="B96" s="64"/>
      <c r="C96" s="4"/>
      <c r="D96" s="65"/>
      <c r="E96" s="65"/>
      <c r="F96" s="65"/>
      <c r="G96" s="65"/>
      <c r="H96" s="65"/>
      <c r="I96" s="65"/>
      <c r="J96" s="65"/>
      <c r="K96" s="65"/>
      <c r="L96" s="64"/>
    </row>
    <row r="97" spans="1:12" x14ac:dyDescent="0.25">
      <c r="A97" s="64"/>
      <c r="B97" s="64"/>
      <c r="C97" s="4"/>
      <c r="D97" s="65"/>
      <c r="E97" s="65"/>
      <c r="F97" s="65"/>
      <c r="G97" s="65"/>
      <c r="H97" s="65"/>
      <c r="I97" s="65"/>
      <c r="J97" s="65"/>
      <c r="K97" s="65"/>
      <c r="L97" s="64"/>
    </row>
    <row r="98" spans="1:12" x14ac:dyDescent="0.25">
      <c r="A98" s="64"/>
      <c r="B98" s="64"/>
      <c r="C98" s="4"/>
      <c r="D98" s="65"/>
      <c r="E98" s="65"/>
      <c r="F98" s="65"/>
      <c r="G98" s="65"/>
      <c r="H98" s="65"/>
      <c r="I98" s="65"/>
      <c r="J98" s="65"/>
      <c r="K98" s="65"/>
      <c r="L98" s="64"/>
    </row>
    <row r="99" spans="1:12" x14ac:dyDescent="0.25">
      <c r="A99" s="64"/>
      <c r="B99" s="64"/>
      <c r="C99" s="4"/>
      <c r="D99" s="65"/>
      <c r="E99" s="65"/>
      <c r="F99" s="65"/>
      <c r="G99" s="65"/>
      <c r="H99" s="65"/>
      <c r="I99" s="65"/>
      <c r="J99" s="65"/>
      <c r="K99" s="65"/>
      <c r="L99" s="64"/>
    </row>
    <row r="100" spans="1:12" x14ac:dyDescent="0.25">
      <c r="A100" s="64"/>
      <c r="B100" s="64"/>
      <c r="C100" s="4"/>
      <c r="D100" s="65"/>
      <c r="E100" s="65"/>
      <c r="F100" s="65"/>
      <c r="G100" s="65"/>
      <c r="H100" s="65"/>
      <c r="I100" s="65"/>
      <c r="J100" s="65"/>
      <c r="K100" s="65"/>
      <c r="L100" s="64"/>
    </row>
    <row r="101" spans="1:12" x14ac:dyDescent="0.25">
      <c r="A101" s="64"/>
      <c r="B101" s="64"/>
      <c r="C101" s="4"/>
      <c r="D101" s="65"/>
      <c r="E101" s="65"/>
      <c r="F101" s="65"/>
      <c r="G101" s="65"/>
      <c r="H101" s="65"/>
      <c r="I101" s="65"/>
      <c r="J101" s="65"/>
      <c r="K101" s="65"/>
      <c r="L101" s="64"/>
    </row>
    <row r="102" spans="1:12" x14ac:dyDescent="0.25">
      <c r="A102" s="64"/>
      <c r="B102" s="64"/>
      <c r="C102" s="4"/>
      <c r="D102" s="65"/>
      <c r="E102" s="65"/>
      <c r="F102" s="65"/>
      <c r="G102" s="65"/>
      <c r="H102" s="65"/>
      <c r="I102" s="65"/>
      <c r="J102" s="65"/>
      <c r="K102" s="65"/>
      <c r="L102" s="64"/>
    </row>
    <row r="103" spans="1:12" x14ac:dyDescent="0.25">
      <c r="A103" s="64"/>
      <c r="B103" s="64"/>
      <c r="C103" s="4"/>
      <c r="D103" s="65"/>
      <c r="E103" s="65"/>
      <c r="F103" s="65"/>
      <c r="G103" s="65"/>
      <c r="H103" s="65"/>
      <c r="I103" s="65"/>
      <c r="J103" s="65"/>
      <c r="K103" s="65"/>
      <c r="L103" s="64"/>
    </row>
    <row r="104" spans="1:12" x14ac:dyDescent="0.25">
      <c r="A104" s="64"/>
      <c r="B104" s="64"/>
      <c r="C104" s="4"/>
      <c r="D104" s="65"/>
      <c r="E104" s="65"/>
      <c r="F104" s="65"/>
      <c r="G104" s="65"/>
      <c r="H104" s="65"/>
      <c r="I104" s="65"/>
      <c r="J104" s="65"/>
      <c r="K104" s="65"/>
      <c r="L104" s="64"/>
    </row>
    <row r="105" spans="1:12" x14ac:dyDescent="0.25">
      <c r="C105" s="4"/>
    </row>
  </sheetData>
  <sheetProtection formatCells="0" formatColumns="0" formatRows="0" insertRows="0" deleteRows="0" sort="0" autoFilter="0"/>
  <mergeCells count="6">
    <mergeCell ref="B4:L4"/>
    <mergeCell ref="A8:B8"/>
    <mergeCell ref="K5:K6"/>
    <mergeCell ref="A5:A7"/>
    <mergeCell ref="B5:B7"/>
    <mergeCell ref="L5:L7"/>
  </mergeCells>
  <dataValidations count="2">
    <dataValidation type="decimal" operator="greaterThanOrEqual" allowBlank="1" showInputMessage="1" showErrorMessage="1" error="Deberá ingresar el formato de NÚMERO correcto." sqref="C8:J8 C9:I94">
      <formula1>0</formula1>
    </dataValidation>
    <dataValidation operator="greaterThanOrEqual" allowBlank="1" showInputMessage="1" showErrorMessage="1" error="Deberá ingresar el formato de NÚMERO correcto." sqref="K8 J9:K94"/>
  </dataValidations>
  <printOptions horizontalCentered="1"/>
  <pageMargins left="0.51181102362204722" right="0.51181102362204722" top="1.1023622047244095" bottom="0.51181102362204722" header="0.31496062992125984" footer="0.31496062992125984"/>
  <pageSetup scale="43"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6">
    <pageSetUpPr fitToPage="1"/>
  </sheetPr>
  <dimension ref="A1:N21"/>
  <sheetViews>
    <sheetView zoomScale="85" zoomScaleNormal="8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35"/>
      <c r="C3" s="35"/>
      <c r="D3" s="35"/>
      <c r="E3" s="35"/>
      <c r="F3" s="35"/>
      <c r="G3" s="35"/>
      <c r="H3" s="35"/>
      <c r="I3" s="35"/>
      <c r="J3" s="35"/>
      <c r="K3" s="35"/>
      <c r="L3" s="35"/>
    </row>
    <row r="4" spans="1:13" s="12" customFormat="1" ht="18.75" x14ac:dyDescent="0.2">
      <c r="A4" s="36" t="s">
        <v>1</v>
      </c>
      <c r="B4" s="1054" t="s">
        <v>4119</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6.5" thickBot="1" x14ac:dyDescent="0.3">
      <c r="A8" s="1053" t="s">
        <v>26</v>
      </c>
      <c r="B8" s="1053"/>
      <c r="C8" s="37" t="str">
        <f>IF(SUBTOTAL(9, '03C001_SPOTMET'!$C$9:$C$10)=0, "", SUBTOTAL(9, '03C001_SPOTMET'!$C$9:$C$10))</f>
        <v/>
      </c>
      <c r="D8" s="37">
        <f>IF(SUBTOTAL(9, '03C001_SPOTMET'!$D$9:$D$10)=0, "", SUBTOTAL(9, '03C001_SPOTMET'!$D$9:$D$10))</f>
        <v>3150000</v>
      </c>
      <c r="E8" s="37">
        <f>IF(SUBTOTAL(9, '03C001_SPOTMET'!$E$9:$E$10)=0, "", SUBTOTAL(9, '03C001_SPOTMET'!$E$9:$E$10))</f>
        <v>3150000</v>
      </c>
      <c r="F8" s="37">
        <f>IF(SUBTOTAL(9, '03C001_SPOTMET'!$F$9:$F$10)=0, "", SUBTOTAL(9, '03C001_SPOTMET'!$F$9:$F$10))</f>
        <v>3150000</v>
      </c>
      <c r="G8" s="37" t="str">
        <f>IF(SUBTOTAL(9, '03C001_SPOTMET'!$G$9:$G$10)=0, "", SUBTOTAL(9, '03C001_SPOTMET'!$G$9:$G$10))</f>
        <v/>
      </c>
      <c r="H8" s="37">
        <f>IF(SUBTOTAL(9, '03C001_SPOTMET'!$H$9:$H$10)=0, "", SUBTOTAL(9, '03C001_SPOTMET'!$H$9:$H$10))</f>
        <v>3150000</v>
      </c>
      <c r="I8" s="37">
        <f>IF(SUBTOTAL(9, '03C001_SPOTMET'!$I$9:$I$10)=0, "", SUBTOTAL(9, '03C001_SPOTMET'!$I$9:$I$10))</f>
        <v>3150000</v>
      </c>
      <c r="J8" s="37">
        <f>IF(SUBTOTAL(9, '03C001_SPOTMET'!$J$9:$J$10)=0, "", SUBTOTAL(9, '03C001_SPOTMET'!$J$9:$J$10))</f>
        <v>3150000</v>
      </c>
      <c r="K8" s="38">
        <f>SUM(J8/D8)</f>
        <v>1</v>
      </c>
      <c r="L8" s="39"/>
    </row>
    <row r="9" spans="1:13" ht="226.5" customHeight="1" thickTop="1" x14ac:dyDescent="0.25">
      <c r="A9" s="591" t="s">
        <v>4120</v>
      </c>
      <c r="B9" s="592" t="s">
        <v>4121</v>
      </c>
      <c r="C9" s="593">
        <v>0</v>
      </c>
      <c r="D9" s="594">
        <v>3150000</v>
      </c>
      <c r="E9" s="594">
        <v>3150000</v>
      </c>
      <c r="F9" s="594">
        <v>3150000</v>
      </c>
      <c r="G9" s="594">
        <v>0</v>
      </c>
      <c r="H9" s="594">
        <v>3150000</v>
      </c>
      <c r="I9" s="594">
        <v>3150000</v>
      </c>
      <c r="J9" s="222">
        <f t="shared" ref="J9:J10" si="0">SUM(F9:G9)</f>
        <v>3150000</v>
      </c>
      <c r="K9" s="223">
        <f>IFERROR(((Tabla3350[[#This Row],[Columna11]]/Tabla3350[[#This Row],[Columna5]])*1), "-")</f>
        <v>1</v>
      </c>
      <c r="L9" s="595" t="s">
        <v>4122</v>
      </c>
    </row>
    <row r="10" spans="1:13" ht="28.5" customHeight="1" x14ac:dyDescent="0.25">
      <c r="A10" s="46"/>
      <c r="B10" s="47"/>
      <c r="C10" s="48"/>
      <c r="D10" s="48"/>
      <c r="E10" s="48"/>
      <c r="F10" s="48"/>
      <c r="G10" s="48"/>
      <c r="H10" s="48"/>
      <c r="I10" s="48"/>
      <c r="J10" s="49">
        <f t="shared" si="0"/>
        <v>0</v>
      </c>
      <c r="K10" s="101" t="str">
        <f>IFERROR(((Tabla3350[[#This Row],[Columna11]]/Tabla3350[[#This Row],[Columna5]])*1), "-")</f>
        <v>-</v>
      </c>
      <c r="L10" s="51"/>
    </row>
    <row r="11" spans="1:13" x14ac:dyDescent="0.25">
      <c r="C11" s="4"/>
    </row>
    <row r="12" spans="1:13" x14ac:dyDescent="0.25">
      <c r="A12" s="64"/>
      <c r="B12" s="64"/>
      <c r="C12" s="4"/>
      <c r="D12" s="65"/>
      <c r="E12" s="65"/>
      <c r="F12" s="65"/>
      <c r="G12" s="65"/>
      <c r="H12" s="65"/>
      <c r="I12" s="65"/>
      <c r="J12" s="65"/>
      <c r="K12" s="65"/>
      <c r="L12" s="64"/>
    </row>
    <row r="13" spans="1:13" x14ac:dyDescent="0.25">
      <c r="A13" s="64"/>
      <c r="B13" s="64"/>
      <c r="C13" s="4"/>
      <c r="D13" s="65"/>
      <c r="E13" s="65"/>
      <c r="F13" s="65"/>
      <c r="G13" s="65"/>
      <c r="H13" s="65"/>
      <c r="I13" s="65"/>
      <c r="J13" s="65"/>
      <c r="K13" s="65"/>
      <c r="L13" s="64"/>
      <c r="M13" s="64"/>
    </row>
    <row r="14" spans="1:13" x14ac:dyDescent="0.25">
      <c r="A14" s="64"/>
      <c r="B14" s="64"/>
      <c r="C14" s="4"/>
      <c r="D14" s="65"/>
      <c r="E14" s="65"/>
      <c r="F14" s="65"/>
      <c r="G14" s="65"/>
      <c r="H14" s="65"/>
      <c r="I14" s="65"/>
      <c r="J14" s="65"/>
      <c r="K14" s="65"/>
      <c r="L14" s="64"/>
      <c r="M14" s="64"/>
    </row>
    <row r="15" spans="1:13" x14ac:dyDescent="0.25">
      <c r="A15" s="64"/>
      <c r="B15" s="64"/>
      <c r="C15" s="4"/>
      <c r="D15" s="65"/>
      <c r="E15" s="65"/>
      <c r="F15" s="65"/>
      <c r="G15" s="65"/>
      <c r="H15" s="65"/>
      <c r="I15" s="65"/>
      <c r="J15" s="65"/>
      <c r="K15" s="65"/>
      <c r="L15" s="64"/>
      <c r="M15" s="64"/>
    </row>
    <row r="16" spans="1:13" x14ac:dyDescent="0.25">
      <c r="A16" s="64"/>
      <c r="B16" s="64"/>
      <c r="C16" s="4"/>
      <c r="D16" s="65"/>
      <c r="E16" s="65"/>
      <c r="F16" s="65"/>
      <c r="G16" s="65"/>
      <c r="H16" s="65"/>
      <c r="I16" s="65"/>
      <c r="J16" s="65"/>
      <c r="K16" s="65"/>
      <c r="L16" s="64"/>
      <c r="M16" s="64"/>
    </row>
    <row r="17" spans="1:14" x14ac:dyDescent="0.25">
      <c r="A17" s="64"/>
      <c r="B17" s="64"/>
      <c r="C17" s="4"/>
      <c r="D17" s="65"/>
      <c r="E17" s="65"/>
      <c r="F17" s="65"/>
      <c r="G17" s="65"/>
      <c r="H17" s="65"/>
      <c r="I17" s="65"/>
      <c r="J17" s="65"/>
      <c r="K17" s="65"/>
      <c r="L17" s="64"/>
      <c r="M17" s="64"/>
    </row>
    <row r="18" spans="1:14" x14ac:dyDescent="0.25">
      <c r="A18" s="64"/>
      <c r="B18" s="64"/>
      <c r="C18" s="4"/>
      <c r="D18" s="65"/>
      <c r="E18" s="65"/>
      <c r="F18" s="65"/>
      <c r="G18" s="65"/>
      <c r="H18" s="65"/>
      <c r="I18" s="65"/>
      <c r="J18" s="65"/>
      <c r="K18" s="65"/>
      <c r="L18" s="64"/>
      <c r="M18" s="64"/>
    </row>
    <row r="19" spans="1:14" x14ac:dyDescent="0.25">
      <c r="A19" s="64"/>
      <c r="B19" s="64"/>
      <c r="C19" s="4"/>
      <c r="D19" s="65"/>
      <c r="E19" s="65"/>
      <c r="F19" s="65"/>
      <c r="G19" s="65"/>
      <c r="H19" s="65"/>
      <c r="I19" s="65"/>
      <c r="J19" s="65"/>
      <c r="K19" s="65"/>
      <c r="L19" s="64"/>
      <c r="M19" s="64"/>
    </row>
    <row r="20" spans="1:14" x14ac:dyDescent="0.25">
      <c r="A20" s="64"/>
      <c r="B20" s="64"/>
      <c r="C20" s="4"/>
      <c r="D20" s="65"/>
      <c r="E20" s="65"/>
      <c r="F20" s="65"/>
      <c r="G20" s="65"/>
      <c r="H20" s="65"/>
      <c r="I20" s="65"/>
      <c r="J20" s="65"/>
      <c r="K20" s="65"/>
      <c r="L20" s="64"/>
      <c r="M20" s="64"/>
    </row>
    <row r="21" spans="1:14" s="6" customFormat="1" x14ac:dyDescent="0.25">
      <c r="A21" s="4"/>
      <c r="B21" s="4"/>
      <c r="C21" s="4"/>
      <c r="L21" s="4"/>
      <c r="M21" s="4"/>
      <c r="N21"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10 C8:J8">
      <formula1>0</formula1>
    </dataValidation>
    <dataValidation operator="greaterThanOrEqual" allowBlank="1" showInputMessage="1" showErrorMessage="1" error="Deberá ingresar el formato de NÚMERO correcto." sqref="J9:K10 K8"/>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7">
    <pageSetUpPr fitToPage="1"/>
  </sheetPr>
  <dimension ref="A1:N49"/>
  <sheetViews>
    <sheetView zoomScale="85" zoomScaleNormal="8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58.28515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4123</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f>IF(SUBTOTAL(9, '04C001_SEDECO'!$C$9:$C$38)=0, "", SUBTOTAL(9, '04C001_SEDECO'!$C$9:$C$38))</f>
        <v>234397173</v>
      </c>
      <c r="D8" s="37">
        <f>IF(SUBTOTAL(9, '04C001_SEDECO'!$D$9:$D$38)=0, "", SUBTOTAL(9, '04C001_SEDECO'!$D$9:$D$38))</f>
        <v>14068.85</v>
      </c>
      <c r="E8" s="37">
        <f>IF(SUBTOTAL(9, '04C001_SEDECO'!$E$9:$E$38)=0, "", SUBTOTAL(9, '04C001_SEDECO'!$E$9:$E$38))</f>
        <v>14068.85</v>
      </c>
      <c r="F8" s="37">
        <f>IF(SUBTOTAL(9, '04C001_SEDECO'!$F$9:$F$38)=0, "", SUBTOTAL(9, '04C001_SEDECO'!$F$9:$F$38))</f>
        <v>14068.85</v>
      </c>
      <c r="G8" s="37" t="str">
        <f>IF(SUBTOTAL(9, '04C001_SEDECO'!$G$9:$G$38)=0, "", SUBTOTAL(9, '04C001_SEDECO'!$G$9:$G$38))</f>
        <v/>
      </c>
      <c r="H8" s="37">
        <f>IF(SUBTOTAL(9, '04C001_SEDECO'!$H$9:$H$38)=0, "", SUBTOTAL(9, '04C001_SEDECO'!$H$9:$H$38))</f>
        <v>14068.85</v>
      </c>
      <c r="I8" s="37">
        <f>IF(SUBTOTAL(9, '04C001_SEDECO'!$I$9:$I$38)=0, "", SUBTOTAL(9, '04C001_SEDECO'!$I$9:$I$38))</f>
        <v>14068.85</v>
      </c>
      <c r="J8" s="37">
        <f>IF(SUBTOTAL(9, '04C001_SEDECO'!$J$9:$J$38)=0, "", SUBTOTAL(9, '04C001_SEDECO'!$J$9:$J$38))</f>
        <v>14068.85</v>
      </c>
      <c r="K8" s="38">
        <f>SUM(J8/D8)</f>
        <v>1</v>
      </c>
      <c r="L8" s="39"/>
    </row>
    <row r="9" spans="1:12" ht="111" thickTop="1" x14ac:dyDescent="0.25">
      <c r="A9" s="46" t="s">
        <v>4124</v>
      </c>
      <c r="B9" s="47" t="s">
        <v>4125</v>
      </c>
      <c r="C9" s="48">
        <v>0</v>
      </c>
      <c r="D9" s="48">
        <v>14068.85</v>
      </c>
      <c r="E9" s="48">
        <v>14068.85</v>
      </c>
      <c r="F9" s="48">
        <v>14068.85</v>
      </c>
      <c r="G9" s="48">
        <v>0</v>
      </c>
      <c r="H9" s="48">
        <v>14068.85</v>
      </c>
      <c r="I9" s="48">
        <v>14068.85</v>
      </c>
      <c r="J9" s="49">
        <f t="shared" ref="J9:J13" si="0">SUM(F9:G9)</f>
        <v>14068.85</v>
      </c>
      <c r="K9" s="101">
        <f>IFERROR(((Tabla3451[[#This Row],[Columna11]]/Tabla3451[[#This Row],[Columna5]])*1), "-")</f>
        <v>1</v>
      </c>
      <c r="L9" s="424" t="s">
        <v>4126</v>
      </c>
    </row>
    <row r="10" spans="1:12" ht="141.75" x14ac:dyDescent="0.25">
      <c r="A10" s="46" t="s">
        <v>4127</v>
      </c>
      <c r="B10" s="47" t="s">
        <v>4128</v>
      </c>
      <c r="C10" s="48">
        <v>234397173</v>
      </c>
      <c r="D10" s="48">
        <v>0</v>
      </c>
      <c r="E10" s="48">
        <v>0</v>
      </c>
      <c r="F10" s="48">
        <v>0</v>
      </c>
      <c r="G10" s="48">
        <v>0</v>
      </c>
      <c r="H10" s="48">
        <v>0</v>
      </c>
      <c r="I10" s="48">
        <v>0</v>
      </c>
      <c r="J10" s="49">
        <f t="shared" si="0"/>
        <v>0</v>
      </c>
      <c r="K10" s="101" t="str">
        <f>IFERROR(((Tabla3451[[#This Row],[Columna11]]/Tabla3451[[#This Row],[Columna5]])*1), "-")</f>
        <v>-</v>
      </c>
      <c r="L10" s="166" t="s">
        <v>4129</v>
      </c>
    </row>
    <row r="11" spans="1:12" ht="15.75" x14ac:dyDescent="0.25">
      <c r="A11" s="46"/>
      <c r="B11" s="47"/>
      <c r="C11" s="48"/>
      <c r="D11" s="48"/>
      <c r="E11" s="48"/>
      <c r="F11" s="48"/>
      <c r="G11" s="48"/>
      <c r="H11" s="48"/>
      <c r="I11" s="48"/>
      <c r="J11" s="49">
        <f>SUM(F11:G11)</f>
        <v>0</v>
      </c>
      <c r="K11" s="101" t="str">
        <f>IFERROR(((Tabla3451[[#This Row],[Columna11]]/Tabla3451[[#This Row],[Columna5]])*1), "-")</f>
        <v>-</v>
      </c>
      <c r="L11" s="51"/>
    </row>
    <row r="12" spans="1:12" ht="15.75" x14ac:dyDescent="0.25">
      <c r="A12" s="46"/>
      <c r="B12" s="47"/>
      <c r="C12" s="48"/>
      <c r="D12" s="48"/>
      <c r="E12" s="48"/>
      <c r="F12" s="48"/>
      <c r="G12" s="48"/>
      <c r="H12" s="48"/>
      <c r="I12" s="48"/>
      <c r="J12" s="49">
        <f t="shared" si="0"/>
        <v>0</v>
      </c>
      <c r="K12" s="101" t="str">
        <f>IFERROR(((Tabla3451[[#This Row],[Columna11]]/Tabla3451[[#This Row],[Columna5]])*1), "-")</f>
        <v>-</v>
      </c>
      <c r="L12" s="51"/>
    </row>
    <row r="13" spans="1:12" ht="15.75" hidden="1" x14ac:dyDescent="0.25">
      <c r="A13" s="46"/>
      <c r="B13" s="47"/>
      <c r="C13" s="48"/>
      <c r="D13" s="48"/>
      <c r="E13" s="48"/>
      <c r="F13" s="48"/>
      <c r="G13" s="48"/>
      <c r="H13" s="48"/>
      <c r="I13" s="48"/>
      <c r="J13" s="49">
        <f t="shared" si="0"/>
        <v>0</v>
      </c>
      <c r="K13" s="101" t="str">
        <f>IFERROR(((Tabla3451[[#This Row],[Columna11]]/Tabla3451[[#This Row],[Columna5]])*1), "-")</f>
        <v>-</v>
      </c>
      <c r="L13" s="51"/>
    </row>
    <row r="14" spans="1:12" ht="15.75" hidden="1" x14ac:dyDescent="0.25">
      <c r="A14" s="46"/>
      <c r="B14" s="47"/>
      <c r="C14" s="48"/>
      <c r="D14" s="48"/>
      <c r="E14" s="48"/>
      <c r="F14" s="48"/>
      <c r="G14" s="48"/>
      <c r="H14" s="48"/>
      <c r="I14" s="48"/>
      <c r="J14" s="49">
        <f>SUM(F14:G14)</f>
        <v>0</v>
      </c>
      <c r="K14" s="101" t="str">
        <f>IFERROR(((Tabla3451[[#This Row],[Columna11]]/Tabla3451[[#This Row],[Columna5]])*1), "-")</f>
        <v>-</v>
      </c>
      <c r="L14" s="51"/>
    </row>
    <row r="15" spans="1:12" ht="15.75" hidden="1" x14ac:dyDescent="0.25">
      <c r="A15" s="46"/>
      <c r="B15" s="47"/>
      <c r="C15" s="48"/>
      <c r="D15" s="48"/>
      <c r="E15" s="48"/>
      <c r="F15" s="48"/>
      <c r="G15" s="48"/>
      <c r="H15" s="48"/>
      <c r="I15" s="48"/>
      <c r="J15" s="49">
        <f t="shared" ref="J15:J38" si="1">SUM(F15:G15)</f>
        <v>0</v>
      </c>
      <c r="K15" s="101" t="str">
        <f>IFERROR(((Tabla3451[[#This Row],[Columna11]]/Tabla3451[[#This Row],[Columna5]])*1), "-")</f>
        <v>-</v>
      </c>
      <c r="L15" s="51"/>
    </row>
    <row r="16" spans="1:12" ht="15.75" hidden="1" x14ac:dyDescent="0.25">
      <c r="A16" s="46"/>
      <c r="B16" s="47"/>
      <c r="C16" s="48"/>
      <c r="D16" s="48"/>
      <c r="E16" s="48"/>
      <c r="F16" s="48"/>
      <c r="G16" s="48"/>
      <c r="H16" s="48"/>
      <c r="I16" s="48"/>
      <c r="J16" s="49">
        <f t="shared" si="1"/>
        <v>0</v>
      </c>
      <c r="K16" s="101" t="str">
        <f>IFERROR(((Tabla3451[[#This Row],[Columna11]]/Tabla3451[[#This Row],[Columna5]])*1), "-")</f>
        <v>-</v>
      </c>
      <c r="L16" s="51"/>
    </row>
    <row r="17" spans="1:12" ht="15.75" hidden="1" x14ac:dyDescent="0.25">
      <c r="A17" s="46"/>
      <c r="B17" s="47"/>
      <c r="C17" s="48"/>
      <c r="D17" s="48"/>
      <c r="E17" s="48"/>
      <c r="F17" s="48"/>
      <c r="G17" s="48"/>
      <c r="H17" s="48"/>
      <c r="I17" s="48"/>
      <c r="J17" s="49">
        <f t="shared" si="1"/>
        <v>0</v>
      </c>
      <c r="K17" s="101" t="str">
        <f>IFERROR(((Tabla3451[[#This Row],[Columna11]]/Tabla3451[[#This Row],[Columna5]])*1), "-")</f>
        <v>-</v>
      </c>
      <c r="L17" s="51"/>
    </row>
    <row r="18" spans="1:12" ht="15.75" hidden="1" x14ac:dyDescent="0.25">
      <c r="A18" s="46"/>
      <c r="B18" s="47"/>
      <c r="C18" s="48"/>
      <c r="D18" s="48"/>
      <c r="E18" s="48"/>
      <c r="F18" s="48"/>
      <c r="G18" s="48"/>
      <c r="H18" s="48"/>
      <c r="I18" s="48"/>
      <c r="J18" s="49">
        <f t="shared" si="1"/>
        <v>0</v>
      </c>
      <c r="K18" s="101" t="str">
        <f>IFERROR(((Tabla3451[[#This Row],[Columna11]]/Tabla3451[[#This Row],[Columna5]])*1), "-")</f>
        <v>-</v>
      </c>
      <c r="L18" s="51"/>
    </row>
    <row r="19" spans="1:12" ht="15.75" hidden="1" x14ac:dyDescent="0.25">
      <c r="A19" s="46"/>
      <c r="B19" s="47"/>
      <c r="C19" s="48"/>
      <c r="D19" s="48"/>
      <c r="E19" s="48"/>
      <c r="F19" s="48"/>
      <c r="G19" s="48"/>
      <c r="H19" s="48"/>
      <c r="I19" s="48"/>
      <c r="J19" s="49">
        <f t="shared" si="1"/>
        <v>0</v>
      </c>
      <c r="K19" s="101" t="str">
        <f>IFERROR(((Tabla3451[[#This Row],[Columna11]]/Tabla3451[[#This Row],[Columna5]])*1), "-")</f>
        <v>-</v>
      </c>
      <c r="L19" s="51"/>
    </row>
    <row r="20" spans="1:12" ht="15.75" hidden="1" x14ac:dyDescent="0.25">
      <c r="A20" s="46"/>
      <c r="B20" s="47"/>
      <c r="C20" s="48"/>
      <c r="D20" s="48"/>
      <c r="E20" s="48"/>
      <c r="F20" s="48"/>
      <c r="G20" s="48"/>
      <c r="H20" s="48"/>
      <c r="I20" s="48"/>
      <c r="J20" s="49">
        <f t="shared" si="1"/>
        <v>0</v>
      </c>
      <c r="K20" s="101" t="str">
        <f>IFERROR(((Tabla3451[[#This Row],[Columna11]]/Tabla3451[[#This Row],[Columna5]])*1), "-")</f>
        <v>-</v>
      </c>
      <c r="L20" s="51"/>
    </row>
    <row r="21" spans="1:12" ht="15.75" hidden="1" x14ac:dyDescent="0.25">
      <c r="A21" s="46"/>
      <c r="B21" s="47"/>
      <c r="C21" s="48"/>
      <c r="D21" s="48"/>
      <c r="E21" s="48"/>
      <c r="F21" s="48"/>
      <c r="G21" s="48"/>
      <c r="H21" s="48"/>
      <c r="I21" s="48"/>
      <c r="J21" s="49">
        <f t="shared" si="1"/>
        <v>0</v>
      </c>
      <c r="K21" s="101" t="str">
        <f>IFERROR(((Tabla3451[[#This Row],[Columna11]]/Tabla3451[[#This Row],[Columna5]])*1), "-")</f>
        <v>-</v>
      </c>
      <c r="L21" s="51"/>
    </row>
    <row r="22" spans="1:12" ht="15.75" hidden="1" x14ac:dyDescent="0.25">
      <c r="A22" s="46"/>
      <c r="B22" s="47"/>
      <c r="C22" s="48"/>
      <c r="D22" s="48"/>
      <c r="E22" s="48"/>
      <c r="F22" s="48"/>
      <c r="G22" s="48"/>
      <c r="H22" s="48"/>
      <c r="I22" s="48"/>
      <c r="J22" s="49">
        <f t="shared" si="1"/>
        <v>0</v>
      </c>
      <c r="K22" s="101" t="str">
        <f>IFERROR(((Tabla3451[[#This Row],[Columna11]]/Tabla3451[[#This Row],[Columna5]])*1), "-")</f>
        <v>-</v>
      </c>
      <c r="L22" s="51"/>
    </row>
    <row r="23" spans="1:12" ht="15.75" hidden="1" x14ac:dyDescent="0.25">
      <c r="A23" s="46"/>
      <c r="B23" s="47"/>
      <c r="C23" s="48"/>
      <c r="D23" s="48"/>
      <c r="E23" s="48"/>
      <c r="F23" s="48"/>
      <c r="G23" s="48"/>
      <c r="H23" s="48"/>
      <c r="I23" s="48"/>
      <c r="J23" s="49">
        <f t="shared" si="1"/>
        <v>0</v>
      </c>
      <c r="K23" s="101" t="str">
        <f>IFERROR(((Tabla3451[[#This Row],[Columna11]]/Tabla3451[[#This Row],[Columna5]])*1), "-")</f>
        <v>-</v>
      </c>
      <c r="L23" s="51"/>
    </row>
    <row r="24" spans="1:12" ht="15.75" hidden="1" x14ac:dyDescent="0.25">
      <c r="A24" s="46"/>
      <c r="B24" s="47"/>
      <c r="C24" s="48"/>
      <c r="D24" s="48"/>
      <c r="E24" s="48"/>
      <c r="F24" s="48"/>
      <c r="G24" s="48"/>
      <c r="H24" s="48"/>
      <c r="I24" s="48"/>
      <c r="J24" s="49">
        <f t="shared" si="1"/>
        <v>0</v>
      </c>
      <c r="K24" s="101" t="str">
        <f>IFERROR(((Tabla3451[[#This Row],[Columna11]]/Tabla3451[[#This Row],[Columna5]])*1), "-")</f>
        <v>-</v>
      </c>
      <c r="L24" s="51"/>
    </row>
    <row r="25" spans="1:12" ht="15.75" hidden="1" x14ac:dyDescent="0.25">
      <c r="A25" s="46"/>
      <c r="B25" s="47"/>
      <c r="C25" s="48"/>
      <c r="D25" s="48"/>
      <c r="E25" s="48"/>
      <c r="F25" s="48"/>
      <c r="G25" s="48"/>
      <c r="H25" s="48"/>
      <c r="I25" s="48"/>
      <c r="J25" s="49">
        <f t="shared" si="1"/>
        <v>0</v>
      </c>
      <c r="K25" s="101" t="str">
        <f>IFERROR(((Tabla3451[[#This Row],[Columna11]]/Tabla3451[[#This Row],[Columna5]])*1), "-")</f>
        <v>-</v>
      </c>
      <c r="L25" s="51"/>
    </row>
    <row r="26" spans="1:12" ht="15.75" hidden="1" x14ac:dyDescent="0.25">
      <c r="A26" s="46"/>
      <c r="B26" s="47"/>
      <c r="C26" s="48"/>
      <c r="D26" s="48"/>
      <c r="E26" s="48"/>
      <c r="F26" s="48"/>
      <c r="G26" s="48"/>
      <c r="H26" s="48"/>
      <c r="I26" s="48"/>
      <c r="J26" s="49">
        <f t="shared" si="1"/>
        <v>0</v>
      </c>
      <c r="K26" s="101" t="str">
        <f>IFERROR(((Tabla3451[[#This Row],[Columna11]]/Tabla3451[[#This Row],[Columna5]])*1), "-")</f>
        <v>-</v>
      </c>
      <c r="L26" s="51"/>
    </row>
    <row r="27" spans="1:12" ht="15.75" hidden="1" x14ac:dyDescent="0.25">
      <c r="A27" s="46"/>
      <c r="B27" s="47"/>
      <c r="C27" s="48"/>
      <c r="D27" s="48"/>
      <c r="E27" s="48"/>
      <c r="F27" s="48"/>
      <c r="G27" s="48"/>
      <c r="H27" s="48"/>
      <c r="I27" s="48"/>
      <c r="J27" s="49">
        <f t="shared" si="1"/>
        <v>0</v>
      </c>
      <c r="K27" s="101" t="str">
        <f>IFERROR(((Tabla3451[[#This Row],[Columna11]]/Tabla3451[[#This Row],[Columna5]])*1), "-")</f>
        <v>-</v>
      </c>
      <c r="L27" s="51"/>
    </row>
    <row r="28" spans="1:12" ht="15.75" hidden="1" x14ac:dyDescent="0.25">
      <c r="A28" s="46"/>
      <c r="B28" s="47"/>
      <c r="C28" s="48"/>
      <c r="D28" s="48"/>
      <c r="E28" s="48"/>
      <c r="F28" s="48"/>
      <c r="G28" s="48"/>
      <c r="H28" s="48"/>
      <c r="I28" s="48"/>
      <c r="J28" s="49">
        <f t="shared" si="1"/>
        <v>0</v>
      </c>
      <c r="K28" s="101" t="str">
        <f>IFERROR(((Tabla3451[[#This Row],[Columna11]]/Tabla3451[[#This Row],[Columna5]])*1), "-")</f>
        <v>-</v>
      </c>
      <c r="L28" s="51"/>
    </row>
    <row r="29" spans="1:12" ht="15.75" hidden="1" x14ac:dyDescent="0.25">
      <c r="A29" s="46"/>
      <c r="B29" s="47"/>
      <c r="C29" s="48"/>
      <c r="D29" s="48"/>
      <c r="E29" s="48"/>
      <c r="F29" s="48"/>
      <c r="G29" s="48"/>
      <c r="H29" s="48"/>
      <c r="I29" s="48"/>
      <c r="J29" s="49">
        <f t="shared" si="1"/>
        <v>0</v>
      </c>
      <c r="K29" s="101" t="str">
        <f>IFERROR(((Tabla3451[[#This Row],[Columna11]]/Tabla3451[[#This Row],[Columna5]])*1), "-")</f>
        <v>-</v>
      </c>
      <c r="L29" s="51"/>
    </row>
    <row r="30" spans="1:12" ht="15.75" hidden="1" x14ac:dyDescent="0.25">
      <c r="A30" s="46"/>
      <c r="B30" s="47"/>
      <c r="C30" s="48"/>
      <c r="D30" s="48"/>
      <c r="E30" s="48"/>
      <c r="F30" s="48"/>
      <c r="G30" s="48"/>
      <c r="H30" s="48"/>
      <c r="I30" s="48"/>
      <c r="J30" s="49">
        <f t="shared" si="1"/>
        <v>0</v>
      </c>
      <c r="K30" s="101" t="str">
        <f>IFERROR(((Tabla3451[[#This Row],[Columna11]]/Tabla3451[[#This Row],[Columna5]])*1), "-")</f>
        <v>-</v>
      </c>
      <c r="L30" s="51"/>
    </row>
    <row r="31" spans="1:12" ht="15.75" hidden="1" x14ac:dyDescent="0.25">
      <c r="A31" s="46"/>
      <c r="B31" s="47"/>
      <c r="C31" s="48"/>
      <c r="D31" s="48"/>
      <c r="E31" s="48"/>
      <c r="F31" s="48"/>
      <c r="G31" s="48"/>
      <c r="H31" s="48"/>
      <c r="I31" s="48"/>
      <c r="J31" s="49">
        <f t="shared" si="1"/>
        <v>0</v>
      </c>
      <c r="K31" s="101" t="str">
        <f>IFERROR(((Tabla3451[[#This Row],[Columna11]]/Tabla3451[[#This Row],[Columna5]])*1), "-")</f>
        <v>-</v>
      </c>
      <c r="L31" s="51"/>
    </row>
    <row r="32" spans="1:12" ht="15.75" hidden="1" x14ac:dyDescent="0.25">
      <c r="A32" s="46"/>
      <c r="B32" s="47"/>
      <c r="C32" s="48"/>
      <c r="D32" s="48"/>
      <c r="E32" s="48"/>
      <c r="F32" s="48"/>
      <c r="G32" s="48"/>
      <c r="H32" s="48"/>
      <c r="I32" s="48"/>
      <c r="J32" s="49">
        <f t="shared" si="1"/>
        <v>0</v>
      </c>
      <c r="K32" s="101" t="str">
        <f>IFERROR(((Tabla3451[[#This Row],[Columna11]]/Tabla3451[[#This Row],[Columna5]])*1), "-")</f>
        <v>-</v>
      </c>
      <c r="L32" s="51"/>
    </row>
    <row r="33" spans="1:13" ht="15.75" hidden="1" x14ac:dyDescent="0.25">
      <c r="A33" s="46"/>
      <c r="B33" s="47"/>
      <c r="C33" s="48"/>
      <c r="D33" s="48"/>
      <c r="E33" s="48"/>
      <c r="F33" s="48"/>
      <c r="G33" s="48"/>
      <c r="H33" s="48"/>
      <c r="I33" s="48"/>
      <c r="J33" s="49">
        <f t="shared" si="1"/>
        <v>0</v>
      </c>
      <c r="K33" s="101" t="str">
        <f>IFERROR(((Tabla3451[[#This Row],[Columna11]]/Tabla3451[[#This Row],[Columna5]])*1), "-")</f>
        <v>-</v>
      </c>
      <c r="L33" s="51"/>
    </row>
    <row r="34" spans="1:13" ht="15.75" hidden="1" x14ac:dyDescent="0.25">
      <c r="A34" s="46"/>
      <c r="B34" s="47"/>
      <c r="C34" s="48"/>
      <c r="D34" s="48"/>
      <c r="E34" s="48"/>
      <c r="F34" s="48"/>
      <c r="G34" s="48"/>
      <c r="H34" s="48"/>
      <c r="I34" s="48"/>
      <c r="J34" s="49">
        <f t="shared" si="1"/>
        <v>0</v>
      </c>
      <c r="K34" s="101" t="str">
        <f>IFERROR(((Tabla3451[[#This Row],[Columna11]]/Tabla3451[[#This Row],[Columna5]])*1), "-")</f>
        <v>-</v>
      </c>
      <c r="L34" s="51"/>
    </row>
    <row r="35" spans="1:13" ht="15.75" hidden="1" x14ac:dyDescent="0.25">
      <c r="A35" s="52"/>
      <c r="B35" s="53"/>
      <c r="C35" s="48"/>
      <c r="D35" s="48"/>
      <c r="E35" s="48"/>
      <c r="F35" s="48"/>
      <c r="G35" s="48"/>
      <c r="H35" s="48"/>
      <c r="I35" s="48"/>
      <c r="J35" s="49">
        <f t="shared" si="1"/>
        <v>0</v>
      </c>
      <c r="K35" s="102" t="str">
        <f>IFERROR(((Tabla3451[[#This Row],[Columna11]]/Tabla3451[[#This Row],[Columna5]])*1), "-")</f>
        <v>-</v>
      </c>
      <c r="L35" s="51"/>
    </row>
    <row r="36" spans="1:13" ht="15.75" hidden="1" x14ac:dyDescent="0.25">
      <c r="A36" s="52"/>
      <c r="B36" s="53"/>
      <c r="C36" s="48"/>
      <c r="D36" s="48"/>
      <c r="E36" s="48"/>
      <c r="F36" s="48"/>
      <c r="G36" s="48"/>
      <c r="H36" s="48"/>
      <c r="I36" s="48"/>
      <c r="J36" s="49">
        <f>SUM(F36:G36)</f>
        <v>0</v>
      </c>
      <c r="K36" s="102" t="str">
        <f>IFERROR(((Tabla3451[[#This Row],[Columna11]]/Tabla3451[[#This Row],[Columna5]])*1), "-")</f>
        <v>-</v>
      </c>
      <c r="L36" s="51"/>
    </row>
    <row r="37" spans="1:13" ht="15.75" hidden="1" x14ac:dyDescent="0.25">
      <c r="A37" s="55"/>
      <c r="B37" s="47"/>
      <c r="C37" s="56"/>
      <c r="D37" s="56"/>
      <c r="E37" s="56"/>
      <c r="F37" s="56"/>
      <c r="G37" s="56"/>
      <c r="H37" s="56"/>
      <c r="I37" s="56"/>
      <c r="J37" s="49">
        <f t="shared" si="1"/>
        <v>0</v>
      </c>
      <c r="K37" s="101" t="str">
        <f>IFERROR(((Tabla3451[[#This Row],[Columna11]]/Tabla3451[[#This Row],[Columna5]])*1), "-")</f>
        <v>-</v>
      </c>
      <c r="L37" s="51"/>
    </row>
    <row r="38" spans="1:13" s="63" customFormat="1" ht="15.75" hidden="1" x14ac:dyDescent="0.25">
      <c r="A38" s="57"/>
      <c r="B38" s="58"/>
      <c r="C38" s="59"/>
      <c r="D38" s="59"/>
      <c r="E38" s="59"/>
      <c r="F38" s="59"/>
      <c r="G38" s="59"/>
      <c r="H38" s="59"/>
      <c r="I38" s="59"/>
      <c r="J38" s="60">
        <f t="shared" si="1"/>
        <v>0</v>
      </c>
      <c r="K38" s="103" t="str">
        <f>IFERROR(((Tabla3451[[#This Row],[Columna11]]/Tabla3451[[#This Row],[Columna5]])*1),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38 C8:J8">
      <formula1>0</formula1>
    </dataValidation>
    <dataValidation operator="greaterThanOrEqual" allowBlank="1" showInputMessage="1" showErrorMessage="1" error="Deberá ingresar el formato de NÚMERO correcto." sqref="J9:K38 K8"/>
  </dataValidations>
  <printOptions horizontalCentered="1"/>
  <pageMargins left="0.51181102362204722" right="0.51181102362204722" top="1.1023622047244095" bottom="0.51181102362204722" header="0.31496062992125984" footer="0.31496062992125984"/>
  <pageSetup scale="41"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8">
    <pageSetUpPr fitToPage="1"/>
  </sheetPr>
  <dimension ref="A1:N25"/>
  <sheetViews>
    <sheetView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4130</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'04P0DS_FONDESO'!$C$9:$C$14)=0, "", SUBTOTAL(9, '04P0DS_FONDESO'!$C$9:$C$14))</f>
        <v/>
      </c>
      <c r="D8" s="37">
        <f>IF(SUBTOTAL(9, '04P0DS_FONDESO'!$D$9:$D$14)=0, "", SUBTOTAL(9, '04P0DS_FONDESO'!$D$9:$D$14))</f>
        <v>7290359.4699999997</v>
      </c>
      <c r="E8" s="37">
        <f>IF(SUBTOTAL(9, '04P0DS_FONDESO'!$E$9:$E$14)=0, "", SUBTOTAL(9, '04P0DS_FONDESO'!$E$9:$E$14))</f>
        <v>7290359.4699999997</v>
      </c>
      <c r="F8" s="37">
        <f>IF(SUBTOTAL(9, '04P0DS_FONDESO'!$F$9:$F$14)=0, "", SUBTOTAL(9, '04P0DS_FONDESO'!$F$9:$F$14))</f>
        <v>4271630.4000000004</v>
      </c>
      <c r="G8" s="37" t="str">
        <f>IF(SUBTOTAL(9, '04P0DS_FONDESO'!$G$9:$G$14)=0, "", SUBTOTAL(9, '04P0DS_FONDESO'!$G$9:$G$14))</f>
        <v/>
      </c>
      <c r="H8" s="37">
        <f>IF(SUBTOTAL(9, '04P0DS_FONDESO'!$H$9:$H$14)=0, "", SUBTOTAL(9, '04P0DS_FONDESO'!$H$9:$H$14))</f>
        <v>4271630.4000000004</v>
      </c>
      <c r="I8" s="37">
        <f>IF(SUBTOTAL(9, '04P0DS_FONDESO'!$I$9:$I$14)=0, "", SUBTOTAL(9, '04P0DS_FONDESO'!$I$9:$I$14))</f>
        <v>4271630.4000000004</v>
      </c>
      <c r="J8" s="37">
        <f>IF(SUBTOTAL(9, '04P0DS_FONDESO'!$J$9:$J$14)=0, "", SUBTOTAL(9, '04P0DS_FONDESO'!$J$9:$J$14))</f>
        <v>4271630.4000000004</v>
      </c>
      <c r="K8" s="596">
        <f>SUM(J8/D8)</f>
        <v>0.58592863871498513</v>
      </c>
      <c r="L8" s="39"/>
    </row>
    <row r="9" spans="1:12" ht="48" thickTop="1" x14ac:dyDescent="0.25">
      <c r="A9" s="734" t="s">
        <v>4131</v>
      </c>
      <c r="B9" s="734" t="s">
        <v>4132</v>
      </c>
      <c r="C9" s="732">
        <v>0</v>
      </c>
      <c r="D9" s="732">
        <v>210800</v>
      </c>
      <c r="E9" s="732">
        <v>210800</v>
      </c>
      <c r="F9" s="732">
        <v>0</v>
      </c>
      <c r="G9" s="732">
        <v>0</v>
      </c>
      <c r="H9" s="732">
        <v>0</v>
      </c>
      <c r="I9" s="732">
        <v>0</v>
      </c>
      <c r="J9" s="732">
        <f>Tabla3552[[#This Row],[Columna7]]+Tabla3552[[#This Row],[Columna8]]</f>
        <v>0</v>
      </c>
      <c r="K9" s="767">
        <f t="shared" ref="K9:K13" si="0">SUM(J9/D9)</f>
        <v>0</v>
      </c>
      <c r="L9" s="734" t="s">
        <v>4132</v>
      </c>
    </row>
    <row r="10" spans="1:12" ht="63" x14ac:dyDescent="0.25">
      <c r="A10" s="734" t="s">
        <v>4133</v>
      </c>
      <c r="B10" s="768" t="s">
        <v>4134</v>
      </c>
      <c r="C10" s="732">
        <v>0</v>
      </c>
      <c r="D10" s="735">
        <v>3967155.44</v>
      </c>
      <c r="E10" s="735">
        <v>3967155.44</v>
      </c>
      <c r="F10" s="735">
        <v>2696304</v>
      </c>
      <c r="G10" s="735">
        <v>0</v>
      </c>
      <c r="H10" s="735">
        <v>2696304</v>
      </c>
      <c r="I10" s="735">
        <v>2696304</v>
      </c>
      <c r="J10" s="732">
        <f>Tabla3552[[#This Row],[Columna7]]+Tabla3552[[#This Row],[Columna8]]</f>
        <v>2696304</v>
      </c>
      <c r="K10" s="769">
        <f t="shared" si="0"/>
        <v>0.67965675678188198</v>
      </c>
      <c r="L10" s="770" t="s">
        <v>4135</v>
      </c>
    </row>
    <row r="11" spans="1:12" ht="31.5" x14ac:dyDescent="0.25">
      <c r="A11" s="768" t="s">
        <v>4136</v>
      </c>
      <c r="B11" s="768" t="s">
        <v>176</v>
      </c>
      <c r="C11" s="732">
        <v>0</v>
      </c>
      <c r="D11" s="735">
        <v>2490848.9700000002</v>
      </c>
      <c r="E11" s="735">
        <v>2490848.9700000002</v>
      </c>
      <c r="F11" s="735">
        <v>1172435.2</v>
      </c>
      <c r="G11" s="735">
        <v>0</v>
      </c>
      <c r="H11" s="735">
        <v>1172435.2</v>
      </c>
      <c r="I11" s="735">
        <v>1172435.2</v>
      </c>
      <c r="J11" s="732">
        <f>Tabla3552[[#This Row],[Columna7]]+Tabla3552[[#This Row],[Columna8]]</f>
        <v>1172435.2</v>
      </c>
      <c r="K11" s="769">
        <f t="shared" si="0"/>
        <v>0.47069702503881633</v>
      </c>
      <c r="L11" s="768" t="s">
        <v>176</v>
      </c>
    </row>
    <row r="12" spans="1:12" ht="47.25" x14ac:dyDescent="0.25">
      <c r="A12" s="734" t="s">
        <v>4137</v>
      </c>
      <c r="B12" s="734" t="s">
        <v>4138</v>
      </c>
      <c r="C12" s="732">
        <v>0</v>
      </c>
      <c r="D12" s="735">
        <v>422024.21</v>
      </c>
      <c r="E12" s="735">
        <v>422024.21</v>
      </c>
      <c r="F12" s="735">
        <v>240236</v>
      </c>
      <c r="G12" s="735">
        <v>0</v>
      </c>
      <c r="H12" s="735">
        <v>240236</v>
      </c>
      <c r="I12" s="735">
        <v>240236</v>
      </c>
      <c r="J12" s="732">
        <f>Tabla3552[[#This Row],[Columna7]]+Tabla3552[[#This Row],[Columna8]]</f>
        <v>240236</v>
      </c>
      <c r="K12" s="769">
        <f t="shared" si="0"/>
        <v>0.56924696334364322</v>
      </c>
      <c r="L12" s="734" t="s">
        <v>4138</v>
      </c>
    </row>
    <row r="13" spans="1:12" ht="47.25" x14ac:dyDescent="0.25">
      <c r="A13" s="734" t="s">
        <v>4139</v>
      </c>
      <c r="B13" s="734" t="s">
        <v>4140</v>
      </c>
      <c r="C13" s="732">
        <v>0</v>
      </c>
      <c r="D13" s="735">
        <v>199530.85</v>
      </c>
      <c r="E13" s="735">
        <v>199530.85</v>
      </c>
      <c r="F13" s="735">
        <v>162655.20000000001</v>
      </c>
      <c r="G13" s="735">
        <v>0</v>
      </c>
      <c r="H13" s="735">
        <v>162655.20000000001</v>
      </c>
      <c r="I13" s="735">
        <v>162655.20000000001</v>
      </c>
      <c r="J13" s="732">
        <f>Tabla3552[[#This Row],[Columna7]]+Tabla3552[[#This Row],[Columna8]]</f>
        <v>162655.20000000001</v>
      </c>
      <c r="K13" s="769">
        <f t="shared" si="0"/>
        <v>0.81518822778532751</v>
      </c>
      <c r="L13" s="734" t="s">
        <v>4140</v>
      </c>
    </row>
    <row r="14" spans="1:12" ht="15.75" x14ac:dyDescent="0.25">
      <c r="A14" s="46"/>
      <c r="B14" s="47"/>
      <c r="C14" s="48"/>
      <c r="D14" s="48"/>
      <c r="E14" s="48"/>
      <c r="F14" s="48"/>
      <c r="G14" s="48"/>
      <c r="H14" s="48"/>
      <c r="I14" s="48"/>
      <c r="J14" s="49"/>
      <c r="K14" s="50"/>
      <c r="L14" s="51"/>
    </row>
    <row r="15" spans="1:12" x14ac:dyDescent="0.25">
      <c r="C15" s="4"/>
    </row>
    <row r="16" spans="1:12" x14ac:dyDescent="0.25">
      <c r="A16" s="64"/>
      <c r="B16" s="64"/>
      <c r="C16" s="4"/>
      <c r="D16" s="65"/>
      <c r="E16" s="65"/>
      <c r="F16" s="65"/>
      <c r="G16" s="65"/>
      <c r="H16" s="65"/>
      <c r="I16" s="65"/>
      <c r="J16" s="65"/>
      <c r="K16" s="65"/>
      <c r="L16" s="64"/>
    </row>
    <row r="17" spans="1:14" x14ac:dyDescent="0.25">
      <c r="A17" s="64"/>
      <c r="B17" s="64"/>
      <c r="C17" s="4"/>
      <c r="D17" s="65"/>
      <c r="E17" s="65"/>
      <c r="F17" s="65"/>
      <c r="G17" s="65"/>
      <c r="H17" s="65"/>
      <c r="I17" s="65"/>
      <c r="J17" s="65"/>
      <c r="K17" s="65"/>
      <c r="L17" s="64"/>
      <c r="M17" s="64"/>
    </row>
    <row r="18" spans="1:14" x14ac:dyDescent="0.25">
      <c r="A18" s="64"/>
      <c r="B18" s="64"/>
      <c r="C18" s="4"/>
      <c r="D18" s="65"/>
      <c r="E18" s="65"/>
      <c r="F18" s="65"/>
      <c r="G18" s="65"/>
      <c r="H18" s="65"/>
      <c r="I18" s="65"/>
      <c r="J18" s="65"/>
      <c r="K18" s="65"/>
      <c r="L18" s="64"/>
      <c r="M18" s="64"/>
    </row>
    <row r="19" spans="1:14" x14ac:dyDescent="0.25">
      <c r="A19" s="64"/>
      <c r="B19" s="64"/>
      <c r="C19" s="4"/>
      <c r="D19" s="65"/>
      <c r="E19" s="65"/>
      <c r="F19" s="65"/>
      <c r="G19" s="65"/>
      <c r="H19" s="65"/>
      <c r="I19" s="65"/>
      <c r="J19" s="65"/>
      <c r="K19" s="65"/>
      <c r="L19" s="64"/>
      <c r="M19" s="64"/>
    </row>
    <row r="20" spans="1:14" x14ac:dyDescent="0.25">
      <c r="A20" s="64"/>
      <c r="B20" s="64"/>
      <c r="C20" s="4"/>
      <c r="D20" s="65"/>
      <c r="E20" s="65"/>
      <c r="F20" s="65"/>
      <c r="G20" s="65"/>
      <c r="H20" s="65"/>
      <c r="I20" s="65"/>
      <c r="J20" s="65"/>
      <c r="K20" s="65"/>
      <c r="L20" s="64"/>
      <c r="M20" s="64"/>
    </row>
    <row r="21" spans="1:14" x14ac:dyDescent="0.25">
      <c r="A21" s="64"/>
      <c r="B21" s="64"/>
      <c r="C21" s="4"/>
      <c r="D21" s="65"/>
      <c r="E21" s="65"/>
      <c r="F21" s="65"/>
      <c r="G21" s="65"/>
      <c r="H21" s="65"/>
      <c r="I21" s="65"/>
      <c r="J21" s="65"/>
      <c r="K21" s="65"/>
      <c r="L21" s="64"/>
      <c r="M21" s="64"/>
    </row>
    <row r="22" spans="1:14" x14ac:dyDescent="0.25">
      <c r="A22" s="64"/>
      <c r="B22" s="64"/>
      <c r="C22" s="4"/>
      <c r="D22" s="65"/>
      <c r="E22" s="65"/>
      <c r="F22" s="65"/>
      <c r="G22" s="65"/>
      <c r="H22" s="65"/>
      <c r="I22" s="65"/>
      <c r="J22" s="65"/>
      <c r="K22" s="65"/>
      <c r="L22" s="64"/>
      <c r="M22" s="64"/>
    </row>
    <row r="23" spans="1:14" x14ac:dyDescent="0.25">
      <c r="A23" s="64"/>
      <c r="B23" s="64"/>
      <c r="C23" s="4"/>
      <c r="D23" s="65"/>
      <c r="E23" s="65"/>
      <c r="F23" s="65"/>
      <c r="G23" s="65"/>
      <c r="H23" s="65"/>
      <c r="I23" s="65"/>
      <c r="J23" s="65"/>
      <c r="K23" s="65"/>
      <c r="L23" s="64"/>
      <c r="M23" s="64"/>
    </row>
    <row r="24" spans="1:14" x14ac:dyDescent="0.25">
      <c r="A24" s="64"/>
      <c r="B24" s="64"/>
      <c r="C24" s="4"/>
      <c r="D24" s="65"/>
      <c r="E24" s="65"/>
      <c r="F24" s="65"/>
      <c r="G24" s="65"/>
      <c r="H24" s="65"/>
      <c r="I24" s="65"/>
      <c r="J24" s="65"/>
      <c r="K24" s="65"/>
      <c r="L24" s="64"/>
      <c r="M24" s="64"/>
    </row>
    <row r="25" spans="1:14" s="6" customFormat="1" x14ac:dyDescent="0.25">
      <c r="A25" s="4"/>
      <c r="B25" s="4"/>
      <c r="C25" s="4"/>
      <c r="L25" s="4"/>
      <c r="M25" s="4"/>
      <c r="N25"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14:I14 C9:J13">
      <formula1>0</formula1>
    </dataValidation>
    <dataValidation operator="greaterThanOrEqual" allowBlank="1" showInputMessage="1" showErrorMessage="1" error="Deberá ingresar el formato de NÚMERO correcto." sqref="J14:K14 K9:K13"/>
  </dataValidations>
  <printOptions horizontalCentered="1"/>
  <pageMargins left="0.51181102362204722" right="0.70866141732283472" top="1.1023622047244095" bottom="0.51181102362204722" header="0.31496062992125984" footer="0.31496062992125984"/>
  <pageSetup scale="46"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9">
    <pageSetUpPr fitToPage="1"/>
  </sheetPr>
  <dimension ref="A1:N21"/>
  <sheetViews>
    <sheetView zoomScale="70" zoomScaleNormal="70" workbookViewId="0">
      <selection activeCell="A3" sqref="A3"/>
    </sheetView>
  </sheetViews>
  <sheetFormatPr baseColWidth="10" defaultRowHeight="15" x14ac:dyDescent="0.25"/>
  <cols>
    <col min="1" max="2" width="22.5703125" style="4" customWidth="1"/>
    <col min="3" max="3" width="21.7109375" customWidth="1"/>
    <col min="4" max="10" width="22.5703125" style="6" customWidth="1"/>
    <col min="11" max="11" width="15.42578125" style="6" customWidth="1"/>
    <col min="12" max="12" width="31.1406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35"/>
      <c r="C3" s="35"/>
      <c r="D3" s="35"/>
      <c r="E3" s="35"/>
      <c r="F3" s="35"/>
      <c r="G3" s="35"/>
      <c r="H3" s="35"/>
      <c r="I3" s="35"/>
      <c r="J3" s="35"/>
      <c r="K3" s="35"/>
      <c r="L3" s="35"/>
    </row>
    <row r="4" spans="1:13" s="12" customFormat="1" ht="18.75" x14ac:dyDescent="0.2">
      <c r="A4" s="36" t="s">
        <v>1</v>
      </c>
      <c r="B4" s="1054" t="s">
        <v>4141</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8"/>
      <c r="B7" s="1061"/>
      <c r="C7" s="771" t="s">
        <v>17</v>
      </c>
      <c r="D7" s="771" t="s">
        <v>18</v>
      </c>
      <c r="E7" s="771" t="s">
        <v>19</v>
      </c>
      <c r="F7" s="771" t="s">
        <v>20</v>
      </c>
      <c r="G7" s="771" t="s">
        <v>21</v>
      </c>
      <c r="H7" s="771" t="s">
        <v>22</v>
      </c>
      <c r="I7" s="771" t="s">
        <v>23</v>
      </c>
      <c r="J7" s="771" t="s">
        <v>24</v>
      </c>
      <c r="K7" s="772" t="s">
        <v>25</v>
      </c>
      <c r="L7" s="1066"/>
    </row>
    <row r="8" spans="1:13" ht="163.5" customHeight="1" x14ac:dyDescent="0.25">
      <c r="A8" s="1104" t="s">
        <v>26</v>
      </c>
      <c r="B8" s="1104"/>
      <c r="C8" s="773" t="str">
        <f>IF(SUBTOTAL(9, '05C001_SECTUR'!$C$9:$C$12)=0, "", SUBTOTAL(9, '05C001_SECTUR'!$C$9:$C$12))</f>
        <v/>
      </c>
      <c r="D8" s="773">
        <f>IF(SUBTOTAL(9, '05C001_SECTUR'!$D$9:$D$12)=0, "", SUBTOTAL(9, '05C001_SECTUR'!$D$9:$D$12))</f>
        <v>7675904.4400000004</v>
      </c>
      <c r="E8" s="773">
        <f>IF(SUBTOTAL(9, '05C001_SECTUR'!$E$9:$E$12)=0, "", SUBTOTAL(9, '05C001_SECTUR'!$E$9:$E$12))</f>
        <v>7675904.4400000004</v>
      </c>
      <c r="F8" s="773">
        <f>IF(SUBTOTAL(9, '05C001_SECTUR'!$F$9:$F$12)=0, "", SUBTOTAL(9, '05C001_SECTUR'!$F$9:$F$12))</f>
        <v>5599948.7200000007</v>
      </c>
      <c r="G8" s="773">
        <f>IF(SUBTOTAL(9, '05C001_SECTUR'!$G$9:$G$12)=0, "", SUBTOTAL(9, '05C001_SECTUR'!$G$9:$G$12))</f>
        <v>2075955.72</v>
      </c>
      <c r="H8" s="773">
        <f>IF(SUBTOTAL(9, '05C001_SECTUR'!$H$9:$H$12)=0, "", SUBTOTAL(9, '05C001_SECTUR'!$H$9:$H$12))</f>
        <v>5599948.7200000007</v>
      </c>
      <c r="I8" s="773">
        <f>IF(SUBTOTAL(9, '05C001_SECTUR'!$I$9:$I$12)=0, "", SUBTOTAL(9, '05C001_SECTUR'!$I$9:$I$12))</f>
        <v>5599948.7200000007</v>
      </c>
      <c r="J8" s="773">
        <f>IF(SUBTOTAL(9, '05C001_SECTUR'!$J$9:$J$12)=0, "", SUBTOTAL(9, '05C001_SECTUR'!$J$9:$J$12))</f>
        <v>7675904.4400000004</v>
      </c>
      <c r="K8" s="774">
        <f>SUM(J8/D8)</f>
        <v>1</v>
      </c>
      <c r="L8" s="775" t="s">
        <v>4142</v>
      </c>
    </row>
    <row r="9" spans="1:13" ht="126" x14ac:dyDescent="0.25">
      <c r="A9" s="776" t="s">
        <v>4143</v>
      </c>
      <c r="B9" s="777" t="s">
        <v>4144</v>
      </c>
      <c r="C9" s="778">
        <v>0</v>
      </c>
      <c r="D9" s="778">
        <v>3042448</v>
      </c>
      <c r="E9" s="778">
        <v>3042448</v>
      </c>
      <c r="F9" s="778">
        <v>3042448</v>
      </c>
      <c r="G9" s="778">
        <v>0</v>
      </c>
      <c r="H9" s="778">
        <v>3042448</v>
      </c>
      <c r="I9" s="778">
        <v>3042448</v>
      </c>
      <c r="J9" s="779">
        <f>Tabla3653[[#This Row],[Columna7]]+Tabla3653[[#This Row],[Columna8]]</f>
        <v>3042448</v>
      </c>
      <c r="K9" s="780">
        <f>IFERROR(((Tabla3653[[#This Row],[Columna11]]/Tabla3653[[#This Row],[Columna5]])*1), "-")</f>
        <v>1</v>
      </c>
      <c r="L9" s="775" t="s">
        <v>4145</v>
      </c>
    </row>
    <row r="10" spans="1:13" ht="110.25" x14ac:dyDescent="0.25">
      <c r="A10" s="776" t="s">
        <v>4146</v>
      </c>
      <c r="B10" s="777" t="s">
        <v>4147</v>
      </c>
      <c r="C10" s="778">
        <v>0</v>
      </c>
      <c r="D10" s="778">
        <v>4472912.4400000004</v>
      </c>
      <c r="E10" s="778">
        <v>4472912.4400000004</v>
      </c>
      <c r="F10" s="778">
        <v>2396956.7200000002</v>
      </c>
      <c r="G10" s="778">
        <v>2075955.72</v>
      </c>
      <c r="H10" s="778">
        <v>2396956.7200000002</v>
      </c>
      <c r="I10" s="778">
        <v>2396956.7200000002</v>
      </c>
      <c r="J10" s="779">
        <f>Tabla3653[[#This Row],[Columna7]]+Tabla3653[[#This Row],[Columna8]]</f>
        <v>4472912.4400000004</v>
      </c>
      <c r="K10" s="780">
        <f>IFERROR(((Tabla3653[[#This Row],[Columna11]]/Tabla3653[[#This Row],[Columna5]])*1), "-")</f>
        <v>1</v>
      </c>
      <c r="L10" s="775" t="s">
        <v>4148</v>
      </c>
    </row>
    <row r="11" spans="1:13" ht="78.75" x14ac:dyDescent="0.25">
      <c r="A11" s="776" t="s">
        <v>4149</v>
      </c>
      <c r="B11" s="777" t="s">
        <v>4150</v>
      </c>
      <c r="C11" s="778">
        <v>0</v>
      </c>
      <c r="D11" s="778">
        <v>160544</v>
      </c>
      <c r="E11" s="778">
        <v>160544</v>
      </c>
      <c r="F11" s="778">
        <v>160544</v>
      </c>
      <c r="G11" s="778">
        <v>0</v>
      </c>
      <c r="H11" s="778">
        <v>160544</v>
      </c>
      <c r="I11" s="778">
        <v>160544</v>
      </c>
      <c r="J11" s="779">
        <f>Tabla3653[[#This Row],[Columna7]]+Tabla3653[[#This Row],[Columna8]]</f>
        <v>160544</v>
      </c>
      <c r="K11" s="780">
        <f>IFERROR(((Tabla3653[[#This Row],[Columna11]]/Tabla3653[[#This Row],[Columna5]])*1), "-")</f>
        <v>1</v>
      </c>
      <c r="L11" s="775" t="s">
        <v>4151</v>
      </c>
    </row>
    <row r="12" spans="1:13" ht="15.75" x14ac:dyDescent="0.25">
      <c r="A12" s="591"/>
      <c r="B12" s="67"/>
      <c r="C12" s="42"/>
      <c r="D12" s="42"/>
      <c r="E12" s="42"/>
      <c r="F12" s="42"/>
      <c r="G12" s="42"/>
      <c r="H12" s="42"/>
      <c r="I12" s="42"/>
      <c r="J12" s="43">
        <f>Tabla3653[[#This Row],[Columna7]]+Tabla3653[[#This Row],[Columna8]]</f>
        <v>0</v>
      </c>
      <c r="K12" s="68" t="str">
        <f>IFERROR(((Tabla3653[[#This Row],[Columna11]]/Tabla3653[[#This Row],[Columna5]])*100), "-")</f>
        <v>-</v>
      </c>
      <c r="L12" s="45"/>
    </row>
    <row r="13" spans="1:13" x14ac:dyDescent="0.25">
      <c r="A13" s="64"/>
      <c r="B13" s="64"/>
      <c r="C13" s="4"/>
      <c r="D13" s="65"/>
      <c r="E13" s="65"/>
      <c r="F13" s="65"/>
      <c r="G13" s="65"/>
      <c r="H13" s="65"/>
      <c r="I13" s="65"/>
      <c r="J13" s="65"/>
      <c r="K13" s="65"/>
      <c r="L13" s="64"/>
      <c r="M13" s="64"/>
    </row>
    <row r="14" spans="1:13" x14ac:dyDescent="0.25">
      <c r="A14" s="64"/>
      <c r="B14" s="64"/>
      <c r="C14" s="4"/>
      <c r="D14" s="65"/>
      <c r="E14" s="65"/>
      <c r="F14" s="65"/>
      <c r="G14" s="65"/>
      <c r="H14" s="65"/>
      <c r="I14" s="65"/>
      <c r="J14" s="65"/>
      <c r="K14" s="65"/>
      <c r="L14" s="64"/>
      <c r="M14" s="64"/>
    </row>
    <row r="15" spans="1:13" x14ac:dyDescent="0.25">
      <c r="A15" s="64"/>
      <c r="B15" s="64"/>
      <c r="C15" s="4"/>
      <c r="D15" s="65"/>
      <c r="E15" s="65"/>
      <c r="F15" s="65"/>
      <c r="G15" s="65"/>
      <c r="H15" s="65"/>
      <c r="I15" s="65"/>
      <c r="J15" s="65"/>
      <c r="K15" s="65"/>
      <c r="L15" s="64"/>
      <c r="M15" s="64"/>
    </row>
    <row r="16" spans="1:13" x14ac:dyDescent="0.25">
      <c r="A16" s="64"/>
      <c r="B16" s="64"/>
      <c r="C16" s="4"/>
      <c r="D16" s="65"/>
      <c r="E16" s="65"/>
      <c r="F16" s="65"/>
      <c r="G16" s="65"/>
      <c r="H16" s="65"/>
      <c r="I16" s="65"/>
      <c r="J16" s="65"/>
      <c r="K16" s="65"/>
      <c r="L16" s="64"/>
      <c r="M16" s="64"/>
    </row>
    <row r="17" spans="1:13" x14ac:dyDescent="0.25">
      <c r="A17" s="64"/>
      <c r="B17" s="64"/>
      <c r="C17" s="4"/>
      <c r="D17" s="65"/>
      <c r="E17" s="65"/>
      <c r="F17" s="65"/>
      <c r="G17" s="65"/>
      <c r="H17" s="65"/>
      <c r="I17" s="65"/>
      <c r="J17" s="65"/>
      <c r="K17" s="65"/>
      <c r="L17" s="64"/>
      <c r="M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C21"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12">
      <formula1>0</formula1>
    </dataValidation>
    <dataValidation operator="greaterThanOrEqual" allowBlank="1" showInputMessage="1" showErrorMessage="1" error="Deberá ingresar el formato de NÚMERO correcto." sqref="J9:K12"/>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0">
    <pageSetUpPr fitToPage="1"/>
  </sheetPr>
  <dimension ref="A1:N45"/>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61"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4152</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'06C001 SEDEMA'!$C$9:$C$35)=0, "", SUBTOTAL(9, '06C001 SEDEMA'!$C$9:$C$35))</f>
        <v/>
      </c>
      <c r="D8" s="37">
        <f>IF(SUBTOTAL(9, '06C001 SEDEMA'!$D$9:$D$35)=0, "", SUBTOTAL(9, '06C001 SEDEMA'!$D$9:$D$35))</f>
        <v>12000000</v>
      </c>
      <c r="E8" s="37">
        <f>IF(SUBTOTAL(9, '06C001 SEDEMA'!$E$9:$E$35)=0, "", SUBTOTAL(9, '06C001 SEDEMA'!$E$9:$E$35))</f>
        <v>12000000</v>
      </c>
      <c r="F8" s="37" t="str">
        <f>IF(SUBTOTAL(9, '06C001 SEDEMA'!$F$9:$F$35)=0, "", SUBTOTAL(9, '06C001 SEDEMA'!$F$9:$F$35))</f>
        <v/>
      </c>
      <c r="G8" s="37">
        <f>IF(SUBTOTAL(9, '06C001 SEDEMA'!$G$9:$G$35)=0, "", SUBTOTAL(9, '06C001 SEDEMA'!$G$9:$G$35))</f>
        <v>11999627.390000001</v>
      </c>
      <c r="H8" s="37" t="str">
        <f>IF(SUBTOTAL(9, '06C001 SEDEMA'!$H$9:$H$35)=0, "", SUBTOTAL(9, '06C001 SEDEMA'!$H$9:$H$35))</f>
        <v/>
      </c>
      <c r="I8" s="37" t="str">
        <f>IF(SUBTOTAL(9, '06C001 SEDEMA'!$I$9:$I$35)=0, "", SUBTOTAL(9, '06C001 SEDEMA'!$I$9:$I$35))</f>
        <v/>
      </c>
      <c r="J8" s="37">
        <f>IF(SUBTOTAL(9, '06C001 SEDEMA'!$J$9:$J$35)=0, "", SUBTOTAL(9, '06C001 SEDEMA'!$J$9:$J$35))</f>
        <v>11999627.390000001</v>
      </c>
      <c r="K8" s="596">
        <f>SUM(J8/D8)</f>
        <v>0.99996894916666668</v>
      </c>
      <c r="L8" s="39"/>
    </row>
    <row r="9" spans="1:12" ht="16.5" thickTop="1" x14ac:dyDescent="0.25">
      <c r="A9" s="40"/>
      <c r="B9" s="67"/>
      <c r="C9" s="42"/>
      <c r="D9" s="42"/>
      <c r="E9" s="42"/>
      <c r="F9" s="42"/>
      <c r="G9" s="42"/>
      <c r="H9" s="42"/>
      <c r="I9" s="42"/>
      <c r="J9" s="43">
        <f t="shared" ref="J9:J13" si="0">SUM(F9:G9)</f>
        <v>0</v>
      </c>
      <c r="K9" s="68"/>
      <c r="L9" s="45"/>
    </row>
    <row r="10" spans="1:12" ht="408.75" customHeight="1" x14ac:dyDescent="0.25">
      <c r="A10" s="90" t="s">
        <v>4153</v>
      </c>
      <c r="B10" s="91" t="s">
        <v>4154</v>
      </c>
      <c r="C10" s="92">
        <v>0</v>
      </c>
      <c r="D10" s="92">
        <v>12000000</v>
      </c>
      <c r="E10" s="92">
        <v>12000000</v>
      </c>
      <c r="F10" s="92">
        <v>0</v>
      </c>
      <c r="G10" s="92">
        <v>11999627.390000001</v>
      </c>
      <c r="H10" s="92">
        <v>0</v>
      </c>
      <c r="I10" s="92">
        <v>0</v>
      </c>
      <c r="J10" s="93">
        <f t="shared" si="0"/>
        <v>11999627.390000001</v>
      </c>
      <c r="K10" s="597">
        <f>Tabla3754[[#This Row],[Columna11]]/Tabla3754[[#This Row],[Columna5]]</f>
        <v>0.99996894916666668</v>
      </c>
      <c r="L10" s="598" t="s">
        <v>4155</v>
      </c>
    </row>
    <row r="11" spans="1:12" ht="15.75" hidden="1" x14ac:dyDescent="0.25">
      <c r="A11" s="46"/>
      <c r="B11" s="47"/>
      <c r="C11" s="48"/>
      <c r="D11" s="48"/>
      <c r="E11" s="48"/>
      <c r="F11" s="48"/>
      <c r="G11" s="48"/>
      <c r="H11" s="48"/>
      <c r="I11" s="48"/>
      <c r="J11" s="49">
        <f>SUM(F11:G11)</f>
        <v>0</v>
      </c>
      <c r="K11" s="50" t="e">
        <f>Tabla3754[[#This Row],[Columna11]]/Tabla3754[[#This Row],[Columna5]]</f>
        <v>#DIV/0!</v>
      </c>
      <c r="L11" s="51"/>
    </row>
    <row r="12" spans="1:12" ht="15.75" hidden="1" x14ac:dyDescent="0.25">
      <c r="A12" s="46"/>
      <c r="B12" s="47"/>
      <c r="C12" s="48"/>
      <c r="D12" s="48"/>
      <c r="E12" s="48"/>
      <c r="F12" s="48"/>
      <c r="G12" s="48"/>
      <c r="H12" s="48"/>
      <c r="I12" s="48"/>
      <c r="J12" s="49">
        <f t="shared" si="0"/>
        <v>0</v>
      </c>
      <c r="K12" s="50" t="e">
        <f>Tabla3754[[#This Row],[Columna11]]/Tabla3754[[#This Row],[Columna5]]</f>
        <v>#DIV/0!</v>
      </c>
      <c r="L12" s="51"/>
    </row>
    <row r="13" spans="1:12" ht="15.75" hidden="1" x14ac:dyDescent="0.25">
      <c r="A13" s="46"/>
      <c r="B13" s="47"/>
      <c r="C13" s="48"/>
      <c r="D13" s="48"/>
      <c r="E13" s="48"/>
      <c r="F13" s="48"/>
      <c r="G13" s="48"/>
      <c r="H13" s="48"/>
      <c r="I13" s="48"/>
      <c r="J13" s="49">
        <f t="shared" si="0"/>
        <v>0</v>
      </c>
      <c r="K13" s="50" t="e">
        <f>Tabla3754[[#This Row],[Columna11]]/Tabla3754[[#This Row],[Columna5]]</f>
        <v>#DIV/0!</v>
      </c>
      <c r="L13" s="51"/>
    </row>
    <row r="14" spans="1:12" ht="15.75" hidden="1" x14ac:dyDescent="0.25">
      <c r="A14" s="46"/>
      <c r="B14" s="47"/>
      <c r="C14" s="48"/>
      <c r="D14" s="48"/>
      <c r="E14" s="48"/>
      <c r="F14" s="48"/>
      <c r="G14" s="48"/>
      <c r="H14" s="48"/>
      <c r="I14" s="48"/>
      <c r="J14" s="49">
        <f>SUM(F14:G14)</f>
        <v>0</v>
      </c>
      <c r="K14" s="50" t="e">
        <f>Tabla3754[[#This Row],[Columna11]]/Tabla3754[[#This Row],[Columna5]]</f>
        <v>#DIV/0!</v>
      </c>
      <c r="L14" s="51"/>
    </row>
    <row r="15" spans="1:12" ht="15.75" hidden="1" x14ac:dyDescent="0.25">
      <c r="A15" s="46"/>
      <c r="B15" s="47"/>
      <c r="C15" s="48"/>
      <c r="D15" s="48"/>
      <c r="E15" s="48"/>
      <c r="F15" s="48"/>
      <c r="G15" s="48"/>
      <c r="H15" s="48"/>
      <c r="I15" s="48"/>
      <c r="J15" s="49">
        <f t="shared" ref="J15:J35" si="1">SUM(F15:G15)</f>
        <v>0</v>
      </c>
      <c r="K15" s="50" t="e">
        <f>Tabla3754[[#This Row],[Columna11]]/Tabla3754[[#This Row],[Columna5]]</f>
        <v>#DIV/0!</v>
      </c>
      <c r="L15" s="51"/>
    </row>
    <row r="16" spans="1:12" ht="15.75" hidden="1" x14ac:dyDescent="0.25">
      <c r="A16" s="46"/>
      <c r="B16" s="47"/>
      <c r="C16" s="48"/>
      <c r="D16" s="48"/>
      <c r="E16" s="48"/>
      <c r="F16" s="48"/>
      <c r="G16" s="48"/>
      <c r="H16" s="48"/>
      <c r="I16" s="48"/>
      <c r="J16" s="49">
        <f t="shared" si="1"/>
        <v>0</v>
      </c>
      <c r="K16" s="50" t="e">
        <f>Tabla3754[[#This Row],[Columna11]]/Tabla3754[[#This Row],[Columna5]]</f>
        <v>#DIV/0!</v>
      </c>
      <c r="L16" s="51"/>
    </row>
    <row r="17" spans="1:12" ht="15.75" hidden="1" x14ac:dyDescent="0.25">
      <c r="A17" s="46"/>
      <c r="B17" s="47"/>
      <c r="C17" s="48"/>
      <c r="D17" s="48"/>
      <c r="E17" s="48"/>
      <c r="F17" s="48"/>
      <c r="G17" s="48"/>
      <c r="H17" s="48"/>
      <c r="I17" s="48"/>
      <c r="J17" s="49">
        <f t="shared" si="1"/>
        <v>0</v>
      </c>
      <c r="K17" s="50" t="e">
        <f>Tabla3754[[#This Row],[Columna11]]/Tabla3754[[#This Row],[Columna5]]</f>
        <v>#DIV/0!</v>
      </c>
      <c r="L17" s="51"/>
    </row>
    <row r="18" spans="1:12" ht="15.75" hidden="1" x14ac:dyDescent="0.25">
      <c r="A18" s="46"/>
      <c r="B18" s="47"/>
      <c r="C18" s="48"/>
      <c r="D18" s="48"/>
      <c r="E18" s="48"/>
      <c r="F18" s="48"/>
      <c r="G18" s="48"/>
      <c r="H18" s="48"/>
      <c r="I18" s="48"/>
      <c r="J18" s="49">
        <f t="shared" si="1"/>
        <v>0</v>
      </c>
      <c r="K18" s="50" t="e">
        <f>Tabla3754[[#This Row],[Columna11]]/Tabla3754[[#This Row],[Columna5]]</f>
        <v>#DIV/0!</v>
      </c>
      <c r="L18" s="51"/>
    </row>
    <row r="19" spans="1:12" ht="15.75" hidden="1" x14ac:dyDescent="0.25">
      <c r="A19" s="46"/>
      <c r="B19" s="47"/>
      <c r="C19" s="48"/>
      <c r="D19" s="48"/>
      <c r="E19" s="48"/>
      <c r="F19" s="48"/>
      <c r="G19" s="48"/>
      <c r="H19" s="48"/>
      <c r="I19" s="48"/>
      <c r="J19" s="49">
        <f t="shared" si="1"/>
        <v>0</v>
      </c>
      <c r="K19" s="50" t="e">
        <f>Tabla3754[[#This Row],[Columna11]]/Tabla3754[[#This Row],[Columna5]]</f>
        <v>#DIV/0!</v>
      </c>
      <c r="L19" s="51"/>
    </row>
    <row r="20" spans="1:12" ht="15.75" hidden="1" x14ac:dyDescent="0.25">
      <c r="A20" s="46"/>
      <c r="B20" s="47"/>
      <c r="C20" s="48"/>
      <c r="D20" s="48"/>
      <c r="E20" s="48"/>
      <c r="F20" s="48"/>
      <c r="G20" s="48"/>
      <c r="H20" s="48"/>
      <c r="I20" s="48"/>
      <c r="J20" s="49">
        <f t="shared" si="1"/>
        <v>0</v>
      </c>
      <c r="K20" s="50" t="e">
        <f>Tabla3754[[#This Row],[Columna11]]/Tabla3754[[#This Row],[Columna5]]</f>
        <v>#DIV/0!</v>
      </c>
      <c r="L20" s="51"/>
    </row>
    <row r="21" spans="1:12" ht="15.75" hidden="1" x14ac:dyDescent="0.25">
      <c r="A21" s="46"/>
      <c r="B21" s="47"/>
      <c r="C21" s="48"/>
      <c r="D21" s="48"/>
      <c r="E21" s="48"/>
      <c r="F21" s="48"/>
      <c r="G21" s="48"/>
      <c r="H21" s="48"/>
      <c r="I21" s="48"/>
      <c r="J21" s="49">
        <f t="shared" si="1"/>
        <v>0</v>
      </c>
      <c r="K21" s="50" t="e">
        <f>Tabla3754[[#This Row],[Columna11]]/Tabla3754[[#This Row],[Columna5]]</f>
        <v>#DIV/0!</v>
      </c>
      <c r="L21" s="51"/>
    </row>
    <row r="22" spans="1:12" ht="15.75" hidden="1" x14ac:dyDescent="0.25">
      <c r="A22" s="46"/>
      <c r="B22" s="47"/>
      <c r="C22" s="48"/>
      <c r="D22" s="48"/>
      <c r="E22" s="48"/>
      <c r="F22" s="48"/>
      <c r="G22" s="48"/>
      <c r="H22" s="48"/>
      <c r="I22" s="48"/>
      <c r="J22" s="49">
        <f t="shared" si="1"/>
        <v>0</v>
      </c>
      <c r="K22" s="50" t="e">
        <f>Tabla3754[[#This Row],[Columna11]]/Tabla3754[[#This Row],[Columna5]]</f>
        <v>#DIV/0!</v>
      </c>
      <c r="L22" s="51"/>
    </row>
    <row r="23" spans="1:12" ht="15.75" hidden="1" x14ac:dyDescent="0.25">
      <c r="A23" s="46"/>
      <c r="B23" s="47"/>
      <c r="C23" s="48"/>
      <c r="D23" s="48"/>
      <c r="E23" s="48"/>
      <c r="F23" s="48"/>
      <c r="G23" s="48"/>
      <c r="H23" s="48"/>
      <c r="I23" s="48"/>
      <c r="J23" s="49">
        <f t="shared" si="1"/>
        <v>0</v>
      </c>
      <c r="K23" s="50" t="e">
        <f>Tabla3754[[#This Row],[Columna11]]/Tabla3754[[#This Row],[Columna5]]</f>
        <v>#DIV/0!</v>
      </c>
      <c r="L23" s="51"/>
    </row>
    <row r="24" spans="1:12" ht="15.75" hidden="1" x14ac:dyDescent="0.25">
      <c r="A24" s="46"/>
      <c r="B24" s="47"/>
      <c r="C24" s="48"/>
      <c r="D24" s="48"/>
      <c r="E24" s="48"/>
      <c r="F24" s="48"/>
      <c r="G24" s="48"/>
      <c r="H24" s="48"/>
      <c r="I24" s="48"/>
      <c r="J24" s="49">
        <f t="shared" si="1"/>
        <v>0</v>
      </c>
      <c r="K24" s="50" t="e">
        <f>Tabla3754[[#This Row],[Columna11]]/Tabla3754[[#This Row],[Columna5]]</f>
        <v>#DIV/0!</v>
      </c>
      <c r="L24" s="51"/>
    </row>
    <row r="25" spans="1:12" ht="15.75" hidden="1" x14ac:dyDescent="0.25">
      <c r="A25" s="46"/>
      <c r="B25" s="47"/>
      <c r="C25" s="48"/>
      <c r="D25" s="48"/>
      <c r="E25" s="48"/>
      <c r="F25" s="48"/>
      <c r="G25" s="48"/>
      <c r="H25" s="48"/>
      <c r="I25" s="48"/>
      <c r="J25" s="49">
        <f t="shared" si="1"/>
        <v>0</v>
      </c>
      <c r="K25" s="50" t="e">
        <f>Tabla3754[[#This Row],[Columna11]]/Tabla3754[[#This Row],[Columna5]]</f>
        <v>#DIV/0!</v>
      </c>
      <c r="L25" s="51"/>
    </row>
    <row r="26" spans="1:12" ht="15.75" hidden="1" x14ac:dyDescent="0.25">
      <c r="A26" s="46"/>
      <c r="B26" s="47"/>
      <c r="C26" s="48"/>
      <c r="D26" s="48"/>
      <c r="E26" s="48"/>
      <c r="F26" s="48"/>
      <c r="G26" s="48"/>
      <c r="H26" s="48"/>
      <c r="I26" s="48"/>
      <c r="J26" s="49">
        <f t="shared" si="1"/>
        <v>0</v>
      </c>
      <c r="K26" s="50" t="e">
        <f>Tabla3754[[#This Row],[Columna11]]/Tabla3754[[#This Row],[Columna5]]</f>
        <v>#DIV/0!</v>
      </c>
      <c r="L26" s="51"/>
    </row>
    <row r="27" spans="1:12" ht="15.75" hidden="1" x14ac:dyDescent="0.25">
      <c r="A27" s="46"/>
      <c r="B27" s="47"/>
      <c r="C27" s="48"/>
      <c r="D27" s="48"/>
      <c r="E27" s="48"/>
      <c r="F27" s="48"/>
      <c r="G27" s="48"/>
      <c r="H27" s="48"/>
      <c r="I27" s="48"/>
      <c r="J27" s="49">
        <f t="shared" si="1"/>
        <v>0</v>
      </c>
      <c r="K27" s="50" t="e">
        <f>Tabla3754[[#This Row],[Columna11]]/Tabla3754[[#This Row],[Columna5]]</f>
        <v>#DIV/0!</v>
      </c>
      <c r="L27" s="51"/>
    </row>
    <row r="28" spans="1:12" ht="15.75" hidden="1" x14ac:dyDescent="0.25">
      <c r="A28" s="46"/>
      <c r="B28" s="47"/>
      <c r="C28" s="48"/>
      <c r="D28" s="48"/>
      <c r="E28" s="48"/>
      <c r="F28" s="48"/>
      <c r="G28" s="48"/>
      <c r="H28" s="48"/>
      <c r="I28" s="48"/>
      <c r="J28" s="49">
        <f t="shared" si="1"/>
        <v>0</v>
      </c>
      <c r="K28" s="50" t="e">
        <f>Tabla3754[[#This Row],[Columna11]]/Tabla3754[[#This Row],[Columna5]]</f>
        <v>#DIV/0!</v>
      </c>
      <c r="L28" s="51"/>
    </row>
    <row r="29" spans="1:12" ht="15.75" hidden="1" x14ac:dyDescent="0.25">
      <c r="A29" s="46"/>
      <c r="B29" s="47"/>
      <c r="C29" s="48"/>
      <c r="D29" s="48"/>
      <c r="E29" s="48"/>
      <c r="F29" s="48"/>
      <c r="G29" s="48"/>
      <c r="H29" s="48"/>
      <c r="I29" s="48"/>
      <c r="J29" s="49">
        <f t="shared" si="1"/>
        <v>0</v>
      </c>
      <c r="K29" s="50" t="e">
        <f>Tabla3754[[#This Row],[Columna11]]/Tabla3754[[#This Row],[Columna5]]</f>
        <v>#DIV/0!</v>
      </c>
      <c r="L29" s="51"/>
    </row>
    <row r="30" spans="1:12" ht="15.75" hidden="1" x14ac:dyDescent="0.25">
      <c r="A30" s="46"/>
      <c r="B30" s="47"/>
      <c r="C30" s="48"/>
      <c r="D30" s="48"/>
      <c r="E30" s="48"/>
      <c r="F30" s="48"/>
      <c r="G30" s="48"/>
      <c r="H30" s="48"/>
      <c r="I30" s="48"/>
      <c r="J30" s="49">
        <f t="shared" si="1"/>
        <v>0</v>
      </c>
      <c r="K30" s="50" t="e">
        <f>Tabla3754[[#This Row],[Columna11]]/Tabla3754[[#This Row],[Columna5]]</f>
        <v>#DIV/0!</v>
      </c>
      <c r="L30" s="51"/>
    </row>
    <row r="31" spans="1:12" ht="15.75" hidden="1" x14ac:dyDescent="0.25">
      <c r="A31" s="46"/>
      <c r="B31" s="47"/>
      <c r="C31" s="48"/>
      <c r="D31" s="48"/>
      <c r="E31" s="48"/>
      <c r="F31" s="48"/>
      <c r="G31" s="48"/>
      <c r="H31" s="48"/>
      <c r="I31" s="48"/>
      <c r="J31" s="49">
        <f t="shared" si="1"/>
        <v>0</v>
      </c>
      <c r="K31" s="50" t="e">
        <f>Tabla3754[[#This Row],[Columna11]]/Tabla3754[[#This Row],[Columna5]]</f>
        <v>#DIV/0!</v>
      </c>
      <c r="L31" s="51"/>
    </row>
    <row r="32" spans="1:12" ht="15.75" hidden="1" x14ac:dyDescent="0.25">
      <c r="A32" s="46"/>
      <c r="B32" s="47"/>
      <c r="C32" s="48"/>
      <c r="D32" s="48"/>
      <c r="E32" s="48"/>
      <c r="F32" s="48"/>
      <c r="G32" s="48"/>
      <c r="H32" s="48"/>
      <c r="I32" s="48"/>
      <c r="J32" s="49">
        <f t="shared" si="1"/>
        <v>0</v>
      </c>
      <c r="K32" s="50" t="e">
        <f>Tabla3754[[#This Row],[Columna11]]/Tabla3754[[#This Row],[Columna5]]</f>
        <v>#DIV/0!</v>
      </c>
      <c r="L32" s="51"/>
    </row>
    <row r="33" spans="1:14" ht="15.75" hidden="1" x14ac:dyDescent="0.25">
      <c r="A33" s="46"/>
      <c r="B33" s="47"/>
      <c r="C33" s="48"/>
      <c r="D33" s="48"/>
      <c r="E33" s="48"/>
      <c r="F33" s="48"/>
      <c r="G33" s="48"/>
      <c r="H33" s="48"/>
      <c r="I33" s="48"/>
      <c r="J33" s="49">
        <f t="shared" si="1"/>
        <v>0</v>
      </c>
      <c r="K33" s="50" t="e">
        <f>Tabla3754[[#This Row],[Columna11]]/Tabla3754[[#This Row],[Columna5]]</f>
        <v>#DIV/0!</v>
      </c>
      <c r="L33" s="51"/>
    </row>
    <row r="34" spans="1:14" ht="15.75" hidden="1" x14ac:dyDescent="0.25">
      <c r="A34" s="46"/>
      <c r="B34" s="47"/>
      <c r="C34" s="48"/>
      <c r="D34" s="48"/>
      <c r="E34" s="48"/>
      <c r="F34" s="48"/>
      <c r="G34" s="48"/>
      <c r="H34" s="48"/>
      <c r="I34" s="48"/>
      <c r="J34" s="49">
        <f t="shared" si="1"/>
        <v>0</v>
      </c>
      <c r="K34" s="50" t="e">
        <f>Tabla3754[[#This Row],[Columna11]]/Tabla3754[[#This Row],[Columna5]]</f>
        <v>#DIV/0!</v>
      </c>
      <c r="L34" s="51"/>
    </row>
    <row r="35" spans="1:14" ht="15.75" hidden="1" x14ac:dyDescent="0.25">
      <c r="A35" s="52"/>
      <c r="B35" s="53"/>
      <c r="C35" s="48"/>
      <c r="D35" s="48"/>
      <c r="E35" s="48"/>
      <c r="F35" s="48"/>
      <c r="G35" s="48"/>
      <c r="H35" s="48"/>
      <c r="I35" s="48"/>
      <c r="J35" s="49">
        <f t="shared" si="1"/>
        <v>0</v>
      </c>
      <c r="K35" s="54" t="e">
        <f>Tabla3754[[#This Row],[Columna11]]/Tabla3754[[#This Row],[Columna5]]</f>
        <v>#DIV/0!</v>
      </c>
      <c r="L35" s="51"/>
    </row>
    <row r="36" spans="1:14" x14ac:dyDescent="0.25">
      <c r="A36" s="64"/>
      <c r="B36" s="64"/>
      <c r="C36" s="4"/>
      <c r="D36" s="65"/>
      <c r="E36" s="65"/>
      <c r="F36" s="65"/>
      <c r="G36" s="65"/>
      <c r="H36" s="65"/>
      <c r="I36" s="65"/>
      <c r="J36" s="65"/>
      <c r="K36" s="65"/>
      <c r="L36" s="64"/>
    </row>
    <row r="37" spans="1:14" x14ac:dyDescent="0.25">
      <c r="A37" s="64"/>
      <c r="B37" s="64"/>
      <c r="C37" s="4"/>
      <c r="D37" s="65"/>
      <c r="E37" s="65"/>
      <c r="F37" s="65"/>
      <c r="G37" s="65"/>
      <c r="H37" s="65"/>
      <c r="I37" s="65"/>
      <c r="J37" s="65"/>
      <c r="K37" s="65"/>
      <c r="L37" s="64"/>
      <c r="M37" s="64"/>
    </row>
    <row r="38" spans="1:14" x14ac:dyDescent="0.25">
      <c r="A38" s="64"/>
      <c r="B38" s="64"/>
      <c r="C38" s="4"/>
      <c r="D38" s="65"/>
      <c r="E38" s="65"/>
      <c r="F38" s="65"/>
      <c r="G38" s="65"/>
      <c r="H38" s="65"/>
      <c r="I38" s="65"/>
      <c r="J38" s="65"/>
      <c r="K38" s="65"/>
      <c r="L38" s="64"/>
      <c r="M38" s="64"/>
    </row>
    <row r="39" spans="1:14" x14ac:dyDescent="0.25">
      <c r="A39" s="64"/>
      <c r="B39" s="64"/>
      <c r="C39" s="4"/>
      <c r="D39" s="65"/>
      <c r="E39" s="65"/>
      <c r="F39" s="65"/>
      <c r="G39" s="65"/>
      <c r="H39" s="65"/>
      <c r="I39" s="65"/>
      <c r="J39" s="65"/>
      <c r="K39" s="65"/>
      <c r="L39" s="64"/>
      <c r="M39" s="64"/>
    </row>
    <row r="40" spans="1:14" x14ac:dyDescent="0.25">
      <c r="A40" s="64"/>
      <c r="B40" s="64"/>
      <c r="C40" s="4"/>
      <c r="D40" s="65"/>
      <c r="E40" s="65"/>
      <c r="F40" s="65"/>
      <c r="G40" s="65"/>
      <c r="H40" s="65"/>
      <c r="I40" s="65"/>
      <c r="J40" s="65"/>
      <c r="K40" s="65"/>
      <c r="L40" s="64"/>
      <c r="M40" s="64"/>
    </row>
    <row r="41" spans="1:14" x14ac:dyDescent="0.25">
      <c r="A41" s="64"/>
      <c r="B41" s="64"/>
      <c r="C41" s="4"/>
      <c r="D41" s="65"/>
      <c r="E41" s="65"/>
      <c r="F41" s="65"/>
      <c r="G41" s="65"/>
      <c r="H41" s="65"/>
      <c r="I41" s="65"/>
      <c r="J41" s="65"/>
      <c r="K41" s="65"/>
      <c r="L41" s="64"/>
      <c r="M41" s="64"/>
    </row>
    <row r="42" spans="1:14" x14ac:dyDescent="0.25">
      <c r="A42" s="64"/>
      <c r="B42" s="64"/>
      <c r="C42" s="4"/>
      <c r="D42" s="65"/>
      <c r="E42" s="65"/>
      <c r="F42" s="65"/>
      <c r="G42" s="65"/>
      <c r="H42" s="65"/>
      <c r="I42" s="65"/>
      <c r="J42" s="65"/>
      <c r="K42" s="65"/>
      <c r="L42" s="64"/>
      <c r="M42" s="64"/>
    </row>
    <row r="43" spans="1:14" x14ac:dyDescent="0.25">
      <c r="A43" s="64"/>
      <c r="B43" s="64"/>
      <c r="C43" s="4"/>
      <c r="D43" s="65"/>
      <c r="E43" s="65"/>
      <c r="F43" s="65"/>
      <c r="G43" s="65"/>
      <c r="H43" s="65"/>
      <c r="I43" s="65"/>
      <c r="J43" s="65"/>
      <c r="K43" s="65"/>
      <c r="L43" s="64"/>
      <c r="M43" s="64"/>
    </row>
    <row r="44" spans="1:14" x14ac:dyDescent="0.25">
      <c r="A44" s="64"/>
      <c r="B44" s="64"/>
      <c r="C44" s="4"/>
      <c r="D44" s="65"/>
      <c r="E44" s="65"/>
      <c r="F44" s="65"/>
      <c r="G44" s="65"/>
      <c r="H44" s="65"/>
      <c r="I44" s="65"/>
      <c r="J44" s="65"/>
      <c r="K44" s="65"/>
      <c r="L44" s="64"/>
      <c r="M44" s="64"/>
    </row>
    <row r="45" spans="1:14" s="6" customFormat="1" x14ac:dyDescent="0.25">
      <c r="A45" s="4"/>
      <c r="B45" s="4"/>
      <c r="C45" s="4"/>
      <c r="L45" s="4"/>
      <c r="M45" s="4"/>
      <c r="N45"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35 C8:K8">
      <formula1>0</formula1>
    </dataValidation>
    <dataValidation operator="greaterThanOrEqual" allowBlank="1" showInputMessage="1" showErrorMessage="1" error="Deberá ingresar el formato de NÚMERO correcto." sqref="J9:K35"/>
  </dataValidations>
  <printOptions horizontalCentered="1"/>
  <pageMargins left="0.51181102362204722" right="0.54" top="1.1023622047244095" bottom="0.51181102362204722" header="0.31496062992125984" footer="0.31496062992125984"/>
  <pageSetup scale="41"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1">
    <pageSetUpPr fitToPage="1"/>
  </sheetPr>
  <dimension ref="A1:N169"/>
  <sheetViews>
    <sheetView view="pageBreakPreview" zoomScale="40" zoomScaleNormal="70" zoomScaleSheetLayoutView="40" workbookViewId="0">
      <selection activeCell="A3" sqref="A3"/>
    </sheetView>
  </sheetViews>
  <sheetFormatPr baseColWidth="10" defaultColWidth="11.42578125" defaultRowHeight="15" x14ac:dyDescent="0.25"/>
  <cols>
    <col min="1" max="1" width="22.5703125" style="4" customWidth="1"/>
    <col min="2" max="2" width="61.140625" style="4" customWidth="1"/>
    <col min="3" max="3" width="26.5703125" bestFit="1" customWidth="1"/>
    <col min="4" max="5" width="28.140625" style="6" bestFit="1" customWidth="1"/>
    <col min="6" max="6" width="28.42578125" style="6" bestFit="1" customWidth="1"/>
    <col min="7" max="7" width="28.85546875" style="6" customWidth="1"/>
    <col min="8" max="9" width="28.42578125" style="6" bestFit="1" customWidth="1"/>
    <col min="10" max="10" width="32.7109375" style="6" bestFit="1" customWidth="1"/>
    <col min="11" max="11" width="22.5703125" style="6" customWidth="1"/>
    <col min="12" max="12" width="81"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33.75" customHeight="1" x14ac:dyDescent="0.2">
      <c r="A4" s="36" t="s">
        <v>1</v>
      </c>
      <c r="B4" s="1054" t="s">
        <v>4156</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3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42" customHeight="1" x14ac:dyDescent="0.25">
      <c r="A8" s="1090" t="s">
        <v>26</v>
      </c>
      <c r="B8" s="1090"/>
      <c r="C8" s="104">
        <f>IF(SUBTOTAL(9, '06CD03_SACMEX'!$C$9:$C$169)=0, "", SUBTOTAL(9, '06CD03_SACMEX'!$C$9:$C$169))</f>
        <v>1865595424</v>
      </c>
      <c r="D8" s="104">
        <f>IF(SUBTOTAL(9, '06CD03_SACMEX'!$D$9:$D$169)=0, "", SUBTOTAL(9, '06CD03_SACMEX'!$D$9:$D$169))</f>
        <v>1775055454.1800003</v>
      </c>
      <c r="E8" s="104">
        <f>IF(SUBTOTAL(9, '06CD03_SACMEX'!$E$9:$E$169)=0, "", SUBTOTAL(9, '06CD03_SACMEX'!$E$9:$E$169))</f>
        <v>1775055454.1800003</v>
      </c>
      <c r="F8" s="104">
        <f>IF(SUBTOTAL(9, '06CD03_SACMEX'!$F$9:$F$169)=0, "", SUBTOTAL(9, '06CD03_SACMEX'!$F$9:$F$169))</f>
        <v>1264637443.98</v>
      </c>
      <c r="G8" s="781">
        <f>IF(SUBTOTAL(9, '06CD03_SACMEX'!$G$9:$G$169)=0, "", SUBTOTAL(9, '06CD03_SACMEX'!$G$9:$G$169))</f>
        <v>315417335.74999994</v>
      </c>
      <c r="H8" s="104">
        <f>IF(SUBTOTAL(9, '06CD03_SACMEX'!$H$9:$H$169)=0, "", SUBTOTAL(9, '06CD03_SACMEX'!$H$9:$H$169))</f>
        <v>1263065443.98</v>
      </c>
      <c r="I8" s="104">
        <f>IF(SUBTOTAL(9, '06CD03_SACMEX'!$I$9:$I$169)=0, "", SUBTOTAL(9, '06CD03_SACMEX'!$I$9:$I$169))</f>
        <v>1263065443.98</v>
      </c>
      <c r="J8" s="104">
        <f>IF(SUBTOTAL(9, '06CD03_SACMEX'!$J$9:$J$169)=0, "", SUBTOTAL(9, '06CD03_SACMEX'!$J$9:$J$169))</f>
        <v>1580054779.730001</v>
      </c>
      <c r="K8" s="782">
        <f>SUM(J8/D8)</f>
        <v>0.89014389720005604</v>
      </c>
      <c r="L8" s="181"/>
    </row>
    <row r="9" spans="1:12" ht="31.5" x14ac:dyDescent="0.25">
      <c r="A9" s="787" t="s">
        <v>4157</v>
      </c>
      <c r="B9" s="788" t="s">
        <v>4158</v>
      </c>
      <c r="C9" s="697">
        <v>13525503</v>
      </c>
      <c r="D9" s="697">
        <v>6802503</v>
      </c>
      <c r="E9" s="697">
        <v>6802503</v>
      </c>
      <c r="F9" s="697">
        <v>0</v>
      </c>
      <c r="G9" s="697">
        <v>0</v>
      </c>
      <c r="H9" s="697">
        <v>0</v>
      </c>
      <c r="I9" s="697">
        <v>0</v>
      </c>
      <c r="J9" s="698">
        <f t="shared" ref="J9:J13" si="0">SUM(F9:G9)</f>
        <v>0</v>
      </c>
      <c r="K9" s="699">
        <f>IFERROR(((Tabla348[[#This Row],[Columna11]]/Tabla348[[#This Row],[Columna5]])*1), "-")</f>
        <v>0</v>
      </c>
      <c r="L9" s="789"/>
    </row>
    <row r="10" spans="1:12" ht="31.5" x14ac:dyDescent="0.25">
      <c r="A10" s="787" t="s">
        <v>4159</v>
      </c>
      <c r="B10" s="788" t="s">
        <v>4160</v>
      </c>
      <c r="C10" s="697">
        <v>28189206</v>
      </c>
      <c r="D10" s="697">
        <v>5420020.4900000002</v>
      </c>
      <c r="E10" s="697">
        <v>5420020.4900000002</v>
      </c>
      <c r="F10" s="697">
        <v>5420020.4900000002</v>
      </c>
      <c r="G10" s="697">
        <v>0</v>
      </c>
      <c r="H10" s="697">
        <v>5420020.4900000002</v>
      </c>
      <c r="I10" s="697">
        <v>5420020.4900000002</v>
      </c>
      <c r="J10" s="698">
        <f t="shared" si="0"/>
        <v>5420020.4900000002</v>
      </c>
      <c r="K10" s="699">
        <f>IFERROR(((Tabla348[[#This Row],[Columna11]]/Tabla348[[#This Row],[Columna5]])*1), "-")</f>
        <v>1</v>
      </c>
      <c r="L10" s="789" t="s">
        <v>4161</v>
      </c>
    </row>
    <row r="11" spans="1:12" ht="31.5" x14ac:dyDescent="0.25">
      <c r="A11" s="787" t="s">
        <v>4162</v>
      </c>
      <c r="B11" s="788" t="s">
        <v>4163</v>
      </c>
      <c r="C11" s="697">
        <v>13250000</v>
      </c>
      <c r="D11" s="697">
        <v>0</v>
      </c>
      <c r="E11" s="697">
        <v>0</v>
      </c>
      <c r="F11" s="697">
        <v>0</v>
      </c>
      <c r="G11" s="697">
        <v>0</v>
      </c>
      <c r="H11" s="697">
        <v>0</v>
      </c>
      <c r="I11" s="697">
        <v>0</v>
      </c>
      <c r="J11" s="698">
        <f>SUM(F11:G11)</f>
        <v>0</v>
      </c>
      <c r="K11" s="699" t="str">
        <f>IFERROR(((Tabla348[[#This Row],[Columna11]]/Tabla348[[#This Row],[Columna5]])*1), "-")</f>
        <v>-</v>
      </c>
      <c r="L11" s="789"/>
    </row>
    <row r="12" spans="1:12" ht="31.5" x14ac:dyDescent="0.25">
      <c r="A12" s="787" t="s">
        <v>4164</v>
      </c>
      <c r="B12" s="788" t="s">
        <v>4165</v>
      </c>
      <c r="C12" s="697">
        <v>22877300</v>
      </c>
      <c r="D12" s="697">
        <v>5641540.2000000002</v>
      </c>
      <c r="E12" s="697">
        <v>5641540.2000000002</v>
      </c>
      <c r="F12" s="697">
        <v>0</v>
      </c>
      <c r="G12" s="697">
        <v>0</v>
      </c>
      <c r="H12" s="697">
        <v>0</v>
      </c>
      <c r="I12" s="697">
        <v>0</v>
      </c>
      <c r="J12" s="698">
        <f t="shared" si="0"/>
        <v>0</v>
      </c>
      <c r="K12" s="699">
        <f>IFERROR(((Tabla348[[#This Row],[Columna11]]/Tabla348[[#This Row],[Columna5]])*1), "-")</f>
        <v>0</v>
      </c>
      <c r="L12" s="789"/>
    </row>
    <row r="13" spans="1:12" ht="47.25" x14ac:dyDescent="0.25">
      <c r="A13" s="787" t="s">
        <v>4166</v>
      </c>
      <c r="B13" s="788" t="s">
        <v>4167</v>
      </c>
      <c r="C13" s="697">
        <v>300000000</v>
      </c>
      <c r="D13" s="697">
        <v>299744000</v>
      </c>
      <c r="E13" s="697">
        <v>299744000</v>
      </c>
      <c r="F13" s="697">
        <v>299744000</v>
      </c>
      <c r="G13" s="697">
        <v>0</v>
      </c>
      <c r="H13" s="697">
        <v>299744000</v>
      </c>
      <c r="I13" s="697">
        <v>299744000</v>
      </c>
      <c r="J13" s="698">
        <f t="shared" si="0"/>
        <v>299744000</v>
      </c>
      <c r="K13" s="699">
        <f>IFERROR(((Tabla348[[#This Row],[Columna11]]/Tabla348[[#This Row],[Columna5]])*1), "-")</f>
        <v>1</v>
      </c>
      <c r="L13" s="789" t="s">
        <v>4168</v>
      </c>
    </row>
    <row r="14" spans="1:12" ht="15.75" x14ac:dyDescent="0.25">
      <c r="A14" s="787" t="s">
        <v>4169</v>
      </c>
      <c r="B14" s="788" t="s">
        <v>4170</v>
      </c>
      <c r="C14" s="697">
        <v>450000</v>
      </c>
      <c r="D14" s="697">
        <v>450000</v>
      </c>
      <c r="E14" s="697">
        <v>450000</v>
      </c>
      <c r="F14" s="697">
        <v>0</v>
      </c>
      <c r="G14" s="697">
        <v>0</v>
      </c>
      <c r="H14" s="697">
        <v>0</v>
      </c>
      <c r="I14" s="697">
        <v>0</v>
      </c>
      <c r="J14" s="698">
        <f>SUM(F14:G14)</f>
        <v>0</v>
      </c>
      <c r="K14" s="699">
        <f>IFERROR(((Tabla348[[#This Row],[Columna11]]/Tabla348[[#This Row],[Columna5]])*1), "-")</f>
        <v>0</v>
      </c>
      <c r="L14" s="789" t="s">
        <v>4171</v>
      </c>
    </row>
    <row r="15" spans="1:12" ht="94.5" x14ac:dyDescent="0.25">
      <c r="A15" s="787" t="s">
        <v>4172</v>
      </c>
      <c r="B15" s="788" t="s">
        <v>4173</v>
      </c>
      <c r="C15" s="697">
        <v>81058738</v>
      </c>
      <c r="D15" s="697">
        <v>35043270</v>
      </c>
      <c r="E15" s="697">
        <v>35043270</v>
      </c>
      <c r="F15" s="697">
        <v>35037556.399999999</v>
      </c>
      <c r="G15" s="697">
        <v>0</v>
      </c>
      <c r="H15" s="697">
        <v>35037556.399999999</v>
      </c>
      <c r="I15" s="697">
        <v>35037556.399999999</v>
      </c>
      <c r="J15" s="698">
        <f t="shared" ref="J15:J78" si="1">SUM(F15:G15)</f>
        <v>35037556.399999999</v>
      </c>
      <c r="K15" s="699">
        <f>IFERROR(((Tabla348[[#This Row],[Columna11]]/Tabla348[[#This Row],[Columna5]])*1), "-")</f>
        <v>0.99983695585486165</v>
      </c>
      <c r="L15" s="789" t="s">
        <v>4174</v>
      </c>
    </row>
    <row r="16" spans="1:12" ht="94.5" x14ac:dyDescent="0.25">
      <c r="A16" s="787" t="s">
        <v>4175</v>
      </c>
      <c r="B16" s="788" t="s">
        <v>4176</v>
      </c>
      <c r="C16" s="697">
        <v>232860</v>
      </c>
      <c r="D16" s="697">
        <v>232860</v>
      </c>
      <c r="E16" s="697">
        <v>232860</v>
      </c>
      <c r="F16" s="697">
        <v>0</v>
      </c>
      <c r="G16" s="697">
        <v>0</v>
      </c>
      <c r="H16" s="697">
        <v>0</v>
      </c>
      <c r="I16" s="697">
        <v>0</v>
      </c>
      <c r="J16" s="698">
        <f t="shared" si="1"/>
        <v>0</v>
      </c>
      <c r="K16" s="699">
        <f>IFERROR(((Tabla348[[#This Row],[Columna11]]/Tabla348[[#This Row],[Columna5]])*1), "-")</f>
        <v>0</v>
      </c>
      <c r="L16" s="789" t="s">
        <v>4177</v>
      </c>
    </row>
    <row r="17" spans="1:12" ht="31.5" x14ac:dyDescent="0.25">
      <c r="A17" s="787" t="s">
        <v>4178</v>
      </c>
      <c r="B17" s="788" t="s">
        <v>4179</v>
      </c>
      <c r="C17" s="697">
        <v>2000000</v>
      </c>
      <c r="D17" s="697">
        <v>2000000</v>
      </c>
      <c r="E17" s="697">
        <v>2000000</v>
      </c>
      <c r="F17" s="697">
        <v>1745568</v>
      </c>
      <c r="G17" s="697">
        <v>0</v>
      </c>
      <c r="H17" s="697">
        <v>1745568</v>
      </c>
      <c r="I17" s="697">
        <v>1745568</v>
      </c>
      <c r="J17" s="698">
        <f t="shared" si="1"/>
        <v>1745568</v>
      </c>
      <c r="K17" s="699">
        <f>IFERROR(((Tabla348[[#This Row],[Columna11]]/Tabla348[[#This Row],[Columna5]])*1), "-")</f>
        <v>0.872784</v>
      </c>
      <c r="L17" s="789" t="s">
        <v>4180</v>
      </c>
    </row>
    <row r="18" spans="1:12" ht="31.5" x14ac:dyDescent="0.25">
      <c r="A18" s="787" t="s">
        <v>4181</v>
      </c>
      <c r="B18" s="788" t="s">
        <v>4182</v>
      </c>
      <c r="C18" s="697">
        <v>100000</v>
      </c>
      <c r="D18" s="697">
        <v>100000</v>
      </c>
      <c r="E18" s="697">
        <v>100000</v>
      </c>
      <c r="F18" s="697">
        <v>0</v>
      </c>
      <c r="G18" s="697">
        <v>0</v>
      </c>
      <c r="H18" s="697">
        <v>0</v>
      </c>
      <c r="I18" s="697">
        <v>0</v>
      </c>
      <c r="J18" s="698">
        <f t="shared" si="1"/>
        <v>0</v>
      </c>
      <c r="K18" s="699">
        <f>IFERROR(((Tabla348[[#This Row],[Columna11]]/Tabla348[[#This Row],[Columna5]])*1), "-")</f>
        <v>0</v>
      </c>
      <c r="L18" s="789" t="s">
        <v>4171</v>
      </c>
    </row>
    <row r="19" spans="1:12" ht="15.75" x14ac:dyDescent="0.25">
      <c r="A19" s="787" t="s">
        <v>4183</v>
      </c>
      <c r="B19" s="788" t="s">
        <v>4184</v>
      </c>
      <c r="C19" s="697">
        <v>5150000</v>
      </c>
      <c r="D19" s="697">
        <v>4490000</v>
      </c>
      <c r="E19" s="697">
        <v>4490000</v>
      </c>
      <c r="F19" s="697">
        <v>0</v>
      </c>
      <c r="G19" s="697">
        <v>0</v>
      </c>
      <c r="H19" s="697">
        <v>0</v>
      </c>
      <c r="I19" s="697">
        <v>0</v>
      </c>
      <c r="J19" s="698">
        <f t="shared" si="1"/>
        <v>0</v>
      </c>
      <c r="K19" s="699">
        <f>IFERROR(((Tabla348[[#This Row],[Columna11]]/Tabla348[[#This Row],[Columna5]])*1), "-")</f>
        <v>0</v>
      </c>
      <c r="L19" s="789" t="s">
        <v>4171</v>
      </c>
    </row>
    <row r="20" spans="1:12" ht="15.75" x14ac:dyDescent="0.25">
      <c r="A20" s="787" t="s">
        <v>4185</v>
      </c>
      <c r="B20" s="788" t="s">
        <v>4186</v>
      </c>
      <c r="C20" s="697">
        <v>0</v>
      </c>
      <c r="D20" s="697">
        <v>4630536</v>
      </c>
      <c r="E20" s="697">
        <v>4630536</v>
      </c>
      <c r="F20" s="697">
        <v>4630536</v>
      </c>
      <c r="G20" s="697">
        <v>0</v>
      </c>
      <c r="H20" s="697">
        <v>4630536</v>
      </c>
      <c r="I20" s="697">
        <v>4630536</v>
      </c>
      <c r="J20" s="698">
        <f t="shared" si="1"/>
        <v>4630536</v>
      </c>
      <c r="K20" s="699">
        <f>IFERROR(((Tabla348[[#This Row],[Columna11]]/Tabla348[[#This Row],[Columna5]])*1), "-")</f>
        <v>1</v>
      </c>
      <c r="L20" s="789" t="s">
        <v>4168</v>
      </c>
    </row>
    <row r="21" spans="1:12" ht="31.5" x14ac:dyDescent="0.25">
      <c r="A21" s="787" t="s">
        <v>4187</v>
      </c>
      <c r="B21" s="788" t="s">
        <v>4188</v>
      </c>
      <c r="C21" s="697">
        <v>0</v>
      </c>
      <c r="D21" s="697">
        <v>500000</v>
      </c>
      <c r="E21" s="697">
        <v>500000</v>
      </c>
      <c r="F21" s="697">
        <v>290621.76</v>
      </c>
      <c r="G21" s="697">
        <v>0</v>
      </c>
      <c r="H21" s="697">
        <v>290621.76</v>
      </c>
      <c r="I21" s="697">
        <v>290621.76</v>
      </c>
      <c r="J21" s="698">
        <f t="shared" si="1"/>
        <v>290621.76</v>
      </c>
      <c r="K21" s="699">
        <f>IFERROR(((Tabla348[[#This Row],[Columna11]]/Tabla348[[#This Row],[Columna5]])*1), "-")</f>
        <v>0.58124352000000001</v>
      </c>
      <c r="L21" s="789" t="s">
        <v>4189</v>
      </c>
    </row>
    <row r="22" spans="1:12" ht="110.25" x14ac:dyDescent="0.25">
      <c r="A22" s="787" t="s">
        <v>4190</v>
      </c>
      <c r="B22" s="788" t="s">
        <v>4191</v>
      </c>
      <c r="C22" s="697">
        <v>0</v>
      </c>
      <c r="D22" s="697">
        <v>354026854.24000001</v>
      </c>
      <c r="E22" s="697">
        <v>354026854.24000001</v>
      </c>
      <c r="F22" s="697">
        <v>354026854.24000001</v>
      </c>
      <c r="G22" s="697">
        <v>0</v>
      </c>
      <c r="H22" s="697">
        <v>354026854.24000001</v>
      </c>
      <c r="I22" s="697">
        <v>354026854.24000001</v>
      </c>
      <c r="J22" s="698">
        <f t="shared" si="1"/>
        <v>354026854.24000001</v>
      </c>
      <c r="K22" s="699">
        <f>IFERROR(((Tabla348[[#This Row],[Columna11]]/Tabla348[[#This Row],[Columna5]])*1), "-")</f>
        <v>1</v>
      </c>
      <c r="L22" s="789" t="s">
        <v>4192</v>
      </c>
    </row>
    <row r="23" spans="1:12" ht="31.5" x14ac:dyDescent="0.25">
      <c r="A23" s="787" t="s">
        <v>4193</v>
      </c>
      <c r="B23" s="788" t="s">
        <v>4194</v>
      </c>
      <c r="C23" s="697">
        <v>0</v>
      </c>
      <c r="D23" s="697">
        <v>150800</v>
      </c>
      <c r="E23" s="697">
        <v>150800</v>
      </c>
      <c r="F23" s="697">
        <v>150800</v>
      </c>
      <c r="G23" s="697">
        <v>0</v>
      </c>
      <c r="H23" s="697">
        <v>150800</v>
      </c>
      <c r="I23" s="697">
        <v>150800</v>
      </c>
      <c r="J23" s="698">
        <f t="shared" si="1"/>
        <v>150800</v>
      </c>
      <c r="K23" s="699">
        <f>IFERROR(((Tabla348[[#This Row],[Columna11]]/Tabla348[[#This Row],[Columna5]])*1), "-")</f>
        <v>1</v>
      </c>
      <c r="L23" s="789" t="s">
        <v>4195</v>
      </c>
    </row>
    <row r="24" spans="1:12" ht="78.75" x14ac:dyDescent="0.25">
      <c r="A24" s="787" t="s">
        <v>4196</v>
      </c>
      <c r="B24" s="788" t="s">
        <v>4197</v>
      </c>
      <c r="C24" s="697">
        <v>0</v>
      </c>
      <c r="D24" s="697">
        <v>300000</v>
      </c>
      <c r="E24" s="697">
        <v>300000</v>
      </c>
      <c r="F24" s="697">
        <v>299251</v>
      </c>
      <c r="G24" s="697">
        <v>0</v>
      </c>
      <c r="H24" s="697">
        <v>299251</v>
      </c>
      <c r="I24" s="697">
        <v>299251</v>
      </c>
      <c r="J24" s="698">
        <f t="shared" si="1"/>
        <v>299251</v>
      </c>
      <c r="K24" s="699">
        <f>IFERROR(((Tabla348[[#This Row],[Columna11]]/Tabla348[[#This Row],[Columna5]])*1), "-")</f>
        <v>0.9975033333333333</v>
      </c>
      <c r="L24" s="789" t="s">
        <v>4198</v>
      </c>
    </row>
    <row r="25" spans="1:12" ht="78.75" x14ac:dyDescent="0.25">
      <c r="A25" s="787" t="s">
        <v>4199</v>
      </c>
      <c r="B25" s="788" t="s">
        <v>4200</v>
      </c>
      <c r="C25" s="697">
        <v>0</v>
      </c>
      <c r="D25" s="697">
        <v>6700000</v>
      </c>
      <c r="E25" s="697">
        <v>6700000</v>
      </c>
      <c r="F25" s="697">
        <v>5207240</v>
      </c>
      <c r="G25" s="697">
        <v>0</v>
      </c>
      <c r="H25" s="697">
        <v>5207240</v>
      </c>
      <c r="I25" s="697">
        <v>5207240</v>
      </c>
      <c r="J25" s="698">
        <f t="shared" si="1"/>
        <v>5207240</v>
      </c>
      <c r="K25" s="699">
        <f>IFERROR(((Tabla348[[#This Row],[Columna11]]/Tabla348[[#This Row],[Columna5]])*1), "-")</f>
        <v>0.7772</v>
      </c>
      <c r="L25" s="789" t="s">
        <v>4201</v>
      </c>
    </row>
    <row r="26" spans="1:12" s="168" customFormat="1" ht="126" x14ac:dyDescent="0.25">
      <c r="A26" s="787" t="s">
        <v>4202</v>
      </c>
      <c r="B26" s="788" t="s">
        <v>4203</v>
      </c>
      <c r="C26" s="790">
        <v>0</v>
      </c>
      <c r="D26" s="790">
        <v>5600000</v>
      </c>
      <c r="E26" s="790">
        <v>5600000</v>
      </c>
      <c r="F26" s="790">
        <v>0</v>
      </c>
      <c r="G26" s="790">
        <v>5545208.0899999999</v>
      </c>
      <c r="H26" s="790">
        <v>0</v>
      </c>
      <c r="I26" s="790">
        <v>0</v>
      </c>
      <c r="J26" s="698">
        <f>SUM(F26:G26)</f>
        <v>5545208.0899999999</v>
      </c>
      <c r="K26" s="791">
        <f>IFERROR(((Tabla348[[#This Row],[Columna11]]/Tabla348[[#This Row],[Columna5]])*1), "-")</f>
        <v>0.99021573035714283</v>
      </c>
      <c r="L26" s="792" t="s">
        <v>4204</v>
      </c>
    </row>
    <row r="27" spans="1:12" ht="31.5" x14ac:dyDescent="0.25">
      <c r="A27" s="787" t="s">
        <v>4205</v>
      </c>
      <c r="B27" s="788" t="s">
        <v>4206</v>
      </c>
      <c r="C27" s="793">
        <v>0</v>
      </c>
      <c r="D27" s="793">
        <v>8300000</v>
      </c>
      <c r="E27" s="793">
        <v>8300000</v>
      </c>
      <c r="F27" s="793">
        <v>8251312</v>
      </c>
      <c r="G27" s="793">
        <v>0</v>
      </c>
      <c r="H27" s="793">
        <v>8251312</v>
      </c>
      <c r="I27" s="793">
        <v>8251312</v>
      </c>
      <c r="J27" s="794">
        <f t="shared" ref="J27:J32" si="2">SUM(F27:G27)</f>
        <v>8251312</v>
      </c>
      <c r="K27" s="791">
        <f>IFERROR(((Tabla348[[#This Row],[Columna11]]/Tabla348[[#This Row],[Columna5]])*1), "-")</f>
        <v>0.99413397590361441</v>
      </c>
      <c r="L27" s="789" t="s">
        <v>4207</v>
      </c>
    </row>
    <row r="28" spans="1:12" ht="78.75" x14ac:dyDescent="0.25">
      <c r="A28" s="787" t="s">
        <v>4208</v>
      </c>
      <c r="B28" s="788" t="s">
        <v>4209</v>
      </c>
      <c r="C28" s="793">
        <v>0</v>
      </c>
      <c r="D28" s="793">
        <v>69000</v>
      </c>
      <c r="E28" s="793">
        <v>69000</v>
      </c>
      <c r="F28" s="793">
        <v>42421.2</v>
      </c>
      <c r="G28" s="793">
        <v>0</v>
      </c>
      <c r="H28" s="793">
        <v>42421.2</v>
      </c>
      <c r="I28" s="793">
        <v>42421.2</v>
      </c>
      <c r="J28" s="794">
        <f t="shared" si="2"/>
        <v>42421.2</v>
      </c>
      <c r="K28" s="791">
        <f>IFERROR(((Tabla348[[#This Row],[Columna11]]/Tabla348[[#This Row],[Columna5]])*1), "-")</f>
        <v>0.61480000000000001</v>
      </c>
      <c r="L28" s="789" t="s">
        <v>4210</v>
      </c>
    </row>
    <row r="29" spans="1:12" ht="63" x14ac:dyDescent="0.25">
      <c r="A29" s="787" t="s">
        <v>4211</v>
      </c>
      <c r="B29" s="788" t="s">
        <v>4212</v>
      </c>
      <c r="C29" s="793">
        <v>0</v>
      </c>
      <c r="D29" s="793">
        <v>4264000</v>
      </c>
      <c r="E29" s="793">
        <v>4264000</v>
      </c>
      <c r="F29" s="793">
        <v>4211820.8</v>
      </c>
      <c r="G29" s="793">
        <v>0</v>
      </c>
      <c r="H29" s="793">
        <v>4211820.8</v>
      </c>
      <c r="I29" s="793">
        <v>4211820.8</v>
      </c>
      <c r="J29" s="794">
        <f t="shared" si="2"/>
        <v>4211820.8</v>
      </c>
      <c r="K29" s="791">
        <f>IFERROR(((Tabla348[[#This Row],[Columna11]]/Tabla348[[#This Row],[Columna5]])*1), "-")</f>
        <v>0.98776285178236389</v>
      </c>
      <c r="L29" s="789"/>
    </row>
    <row r="30" spans="1:12" ht="78.75" x14ac:dyDescent="0.25">
      <c r="A30" s="787" t="s">
        <v>4213</v>
      </c>
      <c r="B30" s="788" t="s">
        <v>4214</v>
      </c>
      <c r="C30" s="793">
        <v>0</v>
      </c>
      <c r="D30" s="793">
        <v>900000</v>
      </c>
      <c r="E30" s="793">
        <v>900000</v>
      </c>
      <c r="F30" s="793">
        <v>0</v>
      </c>
      <c r="G30" s="793">
        <v>0</v>
      </c>
      <c r="H30" s="793">
        <v>0</v>
      </c>
      <c r="I30" s="793">
        <v>0</v>
      </c>
      <c r="J30" s="794">
        <f t="shared" si="2"/>
        <v>0</v>
      </c>
      <c r="K30" s="791">
        <f>IFERROR(((Tabla348[[#This Row],[Columna11]]/Tabla348[[#This Row],[Columna5]])*1), "-")</f>
        <v>0</v>
      </c>
      <c r="L30" s="789" t="s">
        <v>4215</v>
      </c>
    </row>
    <row r="31" spans="1:12" ht="78.75" x14ac:dyDescent="0.25">
      <c r="A31" s="787" t="s">
        <v>4216</v>
      </c>
      <c r="B31" s="788" t="s">
        <v>4217</v>
      </c>
      <c r="C31" s="793">
        <v>0</v>
      </c>
      <c r="D31" s="793">
        <v>560000</v>
      </c>
      <c r="E31" s="793">
        <v>560000</v>
      </c>
      <c r="F31" s="793">
        <v>451704</v>
      </c>
      <c r="G31" s="793">
        <v>105154</v>
      </c>
      <c r="H31" s="793">
        <v>451704</v>
      </c>
      <c r="I31" s="793">
        <v>451704</v>
      </c>
      <c r="J31" s="794">
        <f t="shared" si="2"/>
        <v>556858</v>
      </c>
      <c r="K31" s="791">
        <f>IFERROR(((Tabla348[[#This Row],[Columna11]]/Tabla348[[#This Row],[Columna5]])*1), "-")</f>
        <v>0.99438928571428575</v>
      </c>
      <c r="L31" s="789" t="s">
        <v>4218</v>
      </c>
    </row>
    <row r="32" spans="1:12" ht="78.75" x14ac:dyDescent="0.25">
      <c r="A32" s="787" t="s">
        <v>4219</v>
      </c>
      <c r="B32" s="788" t="s">
        <v>4220</v>
      </c>
      <c r="C32" s="793">
        <v>0</v>
      </c>
      <c r="D32" s="793">
        <v>400000</v>
      </c>
      <c r="E32" s="793">
        <v>400000</v>
      </c>
      <c r="F32" s="793">
        <v>248820</v>
      </c>
      <c r="G32" s="793">
        <v>0</v>
      </c>
      <c r="H32" s="793">
        <v>248820</v>
      </c>
      <c r="I32" s="793">
        <v>248820</v>
      </c>
      <c r="J32" s="794">
        <f t="shared" si="2"/>
        <v>248820</v>
      </c>
      <c r="K32" s="791">
        <f>IFERROR(((Tabla348[[#This Row],[Columna11]]/Tabla348[[#This Row],[Columna5]])*1), "-")</f>
        <v>0.62204999999999999</v>
      </c>
      <c r="L32" s="789" t="s">
        <v>4221</v>
      </c>
    </row>
    <row r="33" spans="1:12" ht="63" x14ac:dyDescent="0.25">
      <c r="A33" s="787" t="s">
        <v>4222</v>
      </c>
      <c r="B33" s="788" t="s">
        <v>4223</v>
      </c>
      <c r="C33" s="793">
        <v>0</v>
      </c>
      <c r="D33" s="793">
        <v>230000</v>
      </c>
      <c r="E33" s="793">
        <v>230000</v>
      </c>
      <c r="F33" s="793">
        <v>209321.58</v>
      </c>
      <c r="G33" s="793">
        <v>0</v>
      </c>
      <c r="H33" s="793">
        <v>209321.58</v>
      </c>
      <c r="I33" s="793">
        <v>209321.58</v>
      </c>
      <c r="J33" s="794">
        <f>SUM(F33:G33)</f>
        <v>209321.58</v>
      </c>
      <c r="K33" s="791">
        <f>IFERROR(((Tabla348[[#This Row],[Columna11]]/Tabla348[[#This Row],[Columna5]])*1), "-")</f>
        <v>0.91009382608695644</v>
      </c>
      <c r="L33" s="789" t="s">
        <v>4224</v>
      </c>
    </row>
    <row r="34" spans="1:12" ht="63" x14ac:dyDescent="0.25">
      <c r="A34" s="787" t="s">
        <v>4225</v>
      </c>
      <c r="B34" s="788" t="s">
        <v>4226</v>
      </c>
      <c r="C34" s="793">
        <v>0</v>
      </c>
      <c r="D34" s="793">
        <v>3335759.8</v>
      </c>
      <c r="E34" s="793">
        <v>3335759.8</v>
      </c>
      <c r="F34" s="793">
        <v>3313743</v>
      </c>
      <c r="G34" s="793">
        <v>0</v>
      </c>
      <c r="H34" s="793">
        <v>3313743</v>
      </c>
      <c r="I34" s="793">
        <v>3313743</v>
      </c>
      <c r="J34" s="794">
        <f>SUM(F34:G34)</f>
        <v>3313743</v>
      </c>
      <c r="K34" s="791">
        <f>IFERROR(((Tabla348[[#This Row],[Columna11]]/Tabla348[[#This Row],[Columna5]])*1), "-")</f>
        <v>0.99339976457537504</v>
      </c>
      <c r="L34" s="789" t="s">
        <v>4227</v>
      </c>
    </row>
    <row r="35" spans="1:12" ht="78.75" x14ac:dyDescent="0.25">
      <c r="A35" s="787" t="s">
        <v>4228</v>
      </c>
      <c r="B35" s="788" t="s">
        <v>4229</v>
      </c>
      <c r="C35" s="793">
        <v>0</v>
      </c>
      <c r="D35" s="793">
        <v>300000</v>
      </c>
      <c r="E35" s="793">
        <v>300000</v>
      </c>
      <c r="F35" s="793">
        <v>1746609</v>
      </c>
      <c r="G35" s="793"/>
      <c r="H35" s="793">
        <v>174609</v>
      </c>
      <c r="I35" s="793">
        <v>174609</v>
      </c>
      <c r="J35" s="794">
        <f>SUM(F35:G35)</f>
        <v>1746609</v>
      </c>
      <c r="K35" s="791">
        <f>IFERROR(((Tabla348[[#This Row],[Columna11]]/Tabla348[[#This Row],[Columna5]])*1), "-")</f>
        <v>5.8220299999999998</v>
      </c>
      <c r="L35" s="789" t="s">
        <v>4215</v>
      </c>
    </row>
    <row r="36" spans="1:12" ht="78.75" x14ac:dyDescent="0.25">
      <c r="A36" s="787" t="s">
        <v>4230</v>
      </c>
      <c r="B36" s="788" t="s">
        <v>4231</v>
      </c>
      <c r="C36" s="793">
        <v>0</v>
      </c>
      <c r="D36" s="793">
        <v>1700000</v>
      </c>
      <c r="E36" s="793">
        <v>1700000</v>
      </c>
      <c r="F36" s="793">
        <v>107010</v>
      </c>
      <c r="G36" s="793">
        <v>1531971.98</v>
      </c>
      <c r="H36" s="793">
        <v>107010</v>
      </c>
      <c r="I36" s="793">
        <v>107010</v>
      </c>
      <c r="J36" s="794">
        <f>SUM(F36:G36)</f>
        <v>1638981.98</v>
      </c>
      <c r="K36" s="791">
        <f>IFERROR(((Tabla348[[#This Row],[Columna11]]/Tabla348[[#This Row],[Columna5]])*1), "-")</f>
        <v>0.96410704705882355</v>
      </c>
      <c r="L36" s="789" t="s">
        <v>4218</v>
      </c>
    </row>
    <row r="37" spans="1:12" ht="78.75" x14ac:dyDescent="0.25">
      <c r="A37" s="787" t="s">
        <v>4232</v>
      </c>
      <c r="B37" s="788" t="s">
        <v>4233</v>
      </c>
      <c r="C37" s="697">
        <v>100500000</v>
      </c>
      <c r="D37" s="697">
        <v>0</v>
      </c>
      <c r="E37" s="697">
        <v>0</v>
      </c>
      <c r="F37" s="697">
        <v>0</v>
      </c>
      <c r="G37" s="697">
        <v>0</v>
      </c>
      <c r="H37" s="697">
        <v>0</v>
      </c>
      <c r="I37" s="697">
        <v>0</v>
      </c>
      <c r="J37" s="698">
        <f t="shared" si="1"/>
        <v>0</v>
      </c>
      <c r="K37" s="699" t="str">
        <f>IFERROR(((Tabla348[[#This Row],[Columna11]]/Tabla348[[#This Row],[Columna5]])*1), "-")</f>
        <v>-</v>
      </c>
      <c r="L37" s="789" t="s">
        <v>4221</v>
      </c>
    </row>
    <row r="38" spans="1:12" ht="63" x14ac:dyDescent="0.25">
      <c r="A38" s="787" t="s">
        <v>4234</v>
      </c>
      <c r="B38" s="788" t="s">
        <v>4235</v>
      </c>
      <c r="C38" s="697">
        <v>35000000</v>
      </c>
      <c r="D38" s="697">
        <v>0</v>
      </c>
      <c r="E38" s="697">
        <v>0</v>
      </c>
      <c r="F38" s="697">
        <v>0</v>
      </c>
      <c r="G38" s="697">
        <v>0</v>
      </c>
      <c r="H38" s="697">
        <v>0</v>
      </c>
      <c r="I38" s="697">
        <v>0</v>
      </c>
      <c r="J38" s="698">
        <f t="shared" si="1"/>
        <v>0</v>
      </c>
      <c r="K38" s="699" t="str">
        <f>IFERROR(((Tabla348[[#This Row],[Columna11]]/Tabla348[[#This Row],[Columna5]])*1), "-")</f>
        <v>-</v>
      </c>
      <c r="L38" s="789" t="s">
        <v>4224</v>
      </c>
    </row>
    <row r="39" spans="1:12" ht="63" x14ac:dyDescent="0.25">
      <c r="A39" s="787" t="s">
        <v>4236</v>
      </c>
      <c r="B39" s="788" t="s">
        <v>4237</v>
      </c>
      <c r="C39" s="697">
        <v>100000000</v>
      </c>
      <c r="D39" s="697">
        <v>0</v>
      </c>
      <c r="E39" s="697">
        <v>0</v>
      </c>
      <c r="F39" s="697">
        <v>0</v>
      </c>
      <c r="G39" s="697">
        <v>0</v>
      </c>
      <c r="H39" s="697">
        <v>0</v>
      </c>
      <c r="I39" s="697">
        <v>0</v>
      </c>
      <c r="J39" s="698">
        <f t="shared" si="1"/>
        <v>0</v>
      </c>
      <c r="K39" s="699" t="str">
        <f>IFERROR(((Tabla348[[#This Row],[Columna11]]/Tabla348[[#This Row],[Columna5]])*1), "-")</f>
        <v>-</v>
      </c>
      <c r="L39" s="789" t="s">
        <v>4227</v>
      </c>
    </row>
    <row r="40" spans="1:12" ht="31.5" x14ac:dyDescent="0.25">
      <c r="A40" s="787" t="s">
        <v>4238</v>
      </c>
      <c r="B40" s="788" t="s">
        <v>4239</v>
      </c>
      <c r="C40" s="697">
        <v>70000000</v>
      </c>
      <c r="D40" s="697">
        <v>0</v>
      </c>
      <c r="E40" s="697">
        <v>0</v>
      </c>
      <c r="F40" s="697">
        <v>0</v>
      </c>
      <c r="G40" s="697">
        <v>0</v>
      </c>
      <c r="H40" s="697">
        <v>0</v>
      </c>
      <c r="I40" s="697">
        <v>0</v>
      </c>
      <c r="J40" s="698">
        <f t="shared" si="1"/>
        <v>0</v>
      </c>
      <c r="K40" s="699" t="str">
        <f>IFERROR(((Tabla348[[#This Row],[Columna11]]/Tabla348[[#This Row],[Columna5]])*1), "-")</f>
        <v>-</v>
      </c>
      <c r="L40" s="789"/>
    </row>
    <row r="41" spans="1:12" ht="31.5" x14ac:dyDescent="0.25">
      <c r="A41" s="787" t="s">
        <v>4240</v>
      </c>
      <c r="B41" s="788" t="s">
        <v>4241</v>
      </c>
      <c r="C41" s="697">
        <v>46537600</v>
      </c>
      <c r="D41" s="697">
        <v>0</v>
      </c>
      <c r="E41" s="697">
        <v>0</v>
      </c>
      <c r="F41" s="697">
        <v>0</v>
      </c>
      <c r="G41" s="697">
        <v>0</v>
      </c>
      <c r="H41" s="697">
        <v>0</v>
      </c>
      <c r="I41" s="697">
        <v>0</v>
      </c>
      <c r="J41" s="698">
        <f t="shared" si="1"/>
        <v>0</v>
      </c>
      <c r="K41" s="699" t="str">
        <f>IFERROR(((Tabla348[[#This Row],[Columna11]]/Tabla348[[#This Row],[Columna5]])*1), "-")</f>
        <v>-</v>
      </c>
      <c r="L41" s="789"/>
    </row>
    <row r="42" spans="1:12" ht="31.5" x14ac:dyDescent="0.25">
      <c r="A42" s="787" t="s">
        <v>4242</v>
      </c>
      <c r="B42" s="788" t="s">
        <v>4243</v>
      </c>
      <c r="C42" s="697">
        <v>50000000</v>
      </c>
      <c r="D42" s="697">
        <v>0</v>
      </c>
      <c r="E42" s="697">
        <v>0</v>
      </c>
      <c r="F42" s="697">
        <v>0</v>
      </c>
      <c r="G42" s="697">
        <v>0</v>
      </c>
      <c r="H42" s="697">
        <v>0</v>
      </c>
      <c r="I42" s="697">
        <v>0</v>
      </c>
      <c r="J42" s="698">
        <f t="shared" si="1"/>
        <v>0</v>
      </c>
      <c r="K42" s="699" t="str">
        <f>IFERROR(((Tabla348[[#This Row],[Columna11]]/Tabla348[[#This Row],[Columna5]])*1), "-")</f>
        <v>-</v>
      </c>
      <c r="L42" s="789"/>
    </row>
    <row r="43" spans="1:12" ht="47.25" x14ac:dyDescent="0.25">
      <c r="A43" s="787" t="s">
        <v>4244</v>
      </c>
      <c r="B43" s="788" t="s">
        <v>4245</v>
      </c>
      <c r="C43" s="697">
        <v>130000000</v>
      </c>
      <c r="D43" s="697">
        <v>0</v>
      </c>
      <c r="E43" s="697">
        <v>0</v>
      </c>
      <c r="F43" s="697">
        <v>0</v>
      </c>
      <c r="G43" s="697">
        <v>0</v>
      </c>
      <c r="H43" s="697">
        <v>0</v>
      </c>
      <c r="I43" s="697">
        <v>0</v>
      </c>
      <c r="J43" s="698">
        <f t="shared" si="1"/>
        <v>0</v>
      </c>
      <c r="K43" s="699" t="str">
        <f>IFERROR(((Tabla348[[#This Row],[Columna11]]/Tabla348[[#This Row],[Columna5]])*1), "-")</f>
        <v>-</v>
      </c>
      <c r="L43" s="789"/>
    </row>
    <row r="44" spans="1:12" ht="63" x14ac:dyDescent="0.25">
      <c r="A44" s="787" t="s">
        <v>4246</v>
      </c>
      <c r="B44" s="788" t="s">
        <v>4247</v>
      </c>
      <c r="C44" s="697">
        <v>25500000</v>
      </c>
      <c r="D44" s="697">
        <v>0</v>
      </c>
      <c r="E44" s="697">
        <v>0</v>
      </c>
      <c r="F44" s="697">
        <v>0</v>
      </c>
      <c r="G44" s="697">
        <v>0</v>
      </c>
      <c r="H44" s="697">
        <v>0</v>
      </c>
      <c r="I44" s="697">
        <v>0</v>
      </c>
      <c r="J44" s="698">
        <f t="shared" si="1"/>
        <v>0</v>
      </c>
      <c r="K44" s="699" t="str">
        <f>IFERROR(((Tabla348[[#This Row],[Columna11]]/Tabla348[[#This Row],[Columna5]])*1), "-")</f>
        <v>-</v>
      </c>
      <c r="L44" s="789"/>
    </row>
    <row r="45" spans="1:12" ht="47.25" x14ac:dyDescent="0.25">
      <c r="A45" s="787" t="s">
        <v>4248</v>
      </c>
      <c r="B45" s="788" t="s">
        <v>4249</v>
      </c>
      <c r="C45" s="697">
        <v>16000000</v>
      </c>
      <c r="D45" s="697">
        <v>0</v>
      </c>
      <c r="E45" s="697">
        <v>0</v>
      </c>
      <c r="F45" s="697">
        <v>0</v>
      </c>
      <c r="G45" s="697">
        <v>0</v>
      </c>
      <c r="H45" s="697">
        <v>0</v>
      </c>
      <c r="I45" s="697">
        <v>0</v>
      </c>
      <c r="J45" s="698">
        <f t="shared" si="1"/>
        <v>0</v>
      </c>
      <c r="K45" s="699" t="str">
        <f>IFERROR(((Tabla348[[#This Row],[Columna11]]/Tabla348[[#This Row],[Columna5]])*1), "-")</f>
        <v>-</v>
      </c>
      <c r="L45" s="789"/>
    </row>
    <row r="46" spans="1:12" ht="63" x14ac:dyDescent="0.25">
      <c r="A46" s="787" t="s">
        <v>4250</v>
      </c>
      <c r="B46" s="788" t="s">
        <v>4251</v>
      </c>
      <c r="C46" s="697">
        <v>38500000</v>
      </c>
      <c r="D46" s="697">
        <v>0</v>
      </c>
      <c r="E46" s="697">
        <v>0</v>
      </c>
      <c r="F46" s="697">
        <v>0</v>
      </c>
      <c r="G46" s="697">
        <v>0</v>
      </c>
      <c r="H46" s="697">
        <v>0</v>
      </c>
      <c r="I46" s="697">
        <v>0</v>
      </c>
      <c r="J46" s="698">
        <f>SUM(F46:G46)</f>
        <v>0</v>
      </c>
      <c r="K46" s="699" t="str">
        <f>IFERROR(((Tabla348[[#This Row],[Columna11]]/Tabla348[[#This Row],[Columna5]])*1), "-")</f>
        <v>-</v>
      </c>
      <c r="L46" s="789"/>
    </row>
    <row r="47" spans="1:12" ht="63" x14ac:dyDescent="0.25">
      <c r="A47" s="787" t="s">
        <v>4252</v>
      </c>
      <c r="B47" s="788" t="s">
        <v>4253</v>
      </c>
      <c r="C47" s="697">
        <v>40000000</v>
      </c>
      <c r="D47" s="697">
        <v>0</v>
      </c>
      <c r="E47" s="697">
        <v>0</v>
      </c>
      <c r="F47" s="697">
        <v>0</v>
      </c>
      <c r="G47" s="697">
        <v>0</v>
      </c>
      <c r="H47" s="697">
        <v>0</v>
      </c>
      <c r="I47" s="697">
        <v>0</v>
      </c>
      <c r="J47" s="698">
        <f t="shared" si="1"/>
        <v>0</v>
      </c>
      <c r="K47" s="699" t="str">
        <f>IFERROR(((Tabla348[[#This Row],[Columna11]]/Tabla348[[#This Row],[Columna5]])*1), "-")</f>
        <v>-</v>
      </c>
      <c r="L47" s="789"/>
    </row>
    <row r="48" spans="1:12" ht="47.25" x14ac:dyDescent="0.25">
      <c r="A48" s="787" t="s">
        <v>4254</v>
      </c>
      <c r="B48" s="788" t="s">
        <v>4255</v>
      </c>
      <c r="C48" s="697">
        <v>34000000</v>
      </c>
      <c r="D48" s="697">
        <v>0</v>
      </c>
      <c r="E48" s="697">
        <v>0</v>
      </c>
      <c r="F48" s="697">
        <v>0</v>
      </c>
      <c r="G48" s="697">
        <v>0</v>
      </c>
      <c r="H48" s="697">
        <v>0</v>
      </c>
      <c r="I48" s="697">
        <v>0</v>
      </c>
      <c r="J48" s="698">
        <f t="shared" si="1"/>
        <v>0</v>
      </c>
      <c r="K48" s="699" t="str">
        <f>IFERROR(((Tabla348[[#This Row],[Columna11]]/Tabla348[[#This Row],[Columna5]])*1), "-")</f>
        <v>-</v>
      </c>
      <c r="L48" s="789"/>
    </row>
    <row r="49" spans="1:12" ht="47.25" x14ac:dyDescent="0.25">
      <c r="A49" s="787" t="s">
        <v>4256</v>
      </c>
      <c r="B49" s="788" t="s">
        <v>4257</v>
      </c>
      <c r="C49" s="697">
        <v>53500000</v>
      </c>
      <c r="D49" s="697">
        <v>0</v>
      </c>
      <c r="E49" s="697">
        <v>0</v>
      </c>
      <c r="F49" s="697">
        <v>0</v>
      </c>
      <c r="G49" s="697">
        <v>0</v>
      </c>
      <c r="H49" s="697">
        <v>0</v>
      </c>
      <c r="I49" s="697">
        <v>0</v>
      </c>
      <c r="J49" s="698">
        <f t="shared" si="1"/>
        <v>0</v>
      </c>
      <c r="K49" s="699" t="str">
        <f>IFERROR(((Tabla348[[#This Row],[Columna11]]/Tabla348[[#This Row],[Columna5]])*1), "-")</f>
        <v>-</v>
      </c>
      <c r="L49" s="789"/>
    </row>
    <row r="50" spans="1:12" ht="47.25" x14ac:dyDescent="0.25">
      <c r="A50" s="787" t="s">
        <v>4258</v>
      </c>
      <c r="B50" s="788" t="s">
        <v>4259</v>
      </c>
      <c r="C50" s="697">
        <v>44000000</v>
      </c>
      <c r="D50" s="697">
        <v>0</v>
      </c>
      <c r="E50" s="697">
        <v>0</v>
      </c>
      <c r="F50" s="697">
        <v>0</v>
      </c>
      <c r="G50" s="697">
        <v>0</v>
      </c>
      <c r="H50" s="697">
        <v>0</v>
      </c>
      <c r="I50" s="697">
        <v>0</v>
      </c>
      <c r="J50" s="698">
        <f t="shared" si="1"/>
        <v>0</v>
      </c>
      <c r="K50" s="699" t="str">
        <f>IFERROR(((Tabla348[[#This Row],[Columna11]]/Tabla348[[#This Row],[Columna5]])*1), "-")</f>
        <v>-</v>
      </c>
      <c r="L50" s="789"/>
    </row>
    <row r="51" spans="1:12" ht="63" x14ac:dyDescent="0.25">
      <c r="A51" s="787" t="s">
        <v>4260</v>
      </c>
      <c r="B51" s="788" t="s">
        <v>4261</v>
      </c>
      <c r="C51" s="697">
        <v>38500000</v>
      </c>
      <c r="D51" s="697">
        <v>0</v>
      </c>
      <c r="E51" s="697">
        <v>0</v>
      </c>
      <c r="F51" s="697">
        <v>0</v>
      </c>
      <c r="G51" s="697">
        <v>0</v>
      </c>
      <c r="H51" s="697">
        <v>0</v>
      </c>
      <c r="I51" s="697">
        <v>0</v>
      </c>
      <c r="J51" s="698">
        <f t="shared" si="1"/>
        <v>0</v>
      </c>
      <c r="K51" s="699" t="str">
        <f>IFERROR(((Tabla348[[#This Row],[Columna11]]/Tabla348[[#This Row],[Columna5]])*1), "-")</f>
        <v>-</v>
      </c>
      <c r="L51" s="789"/>
    </row>
    <row r="52" spans="1:12" ht="47.25" x14ac:dyDescent="0.25">
      <c r="A52" s="787" t="s">
        <v>4262</v>
      </c>
      <c r="B52" s="788" t="s">
        <v>4263</v>
      </c>
      <c r="C52" s="697">
        <v>22500000</v>
      </c>
      <c r="D52" s="697">
        <v>0</v>
      </c>
      <c r="E52" s="697">
        <v>0</v>
      </c>
      <c r="F52" s="697">
        <v>0</v>
      </c>
      <c r="G52" s="697">
        <v>0</v>
      </c>
      <c r="H52" s="697">
        <v>0</v>
      </c>
      <c r="I52" s="697">
        <v>0</v>
      </c>
      <c r="J52" s="698">
        <f t="shared" si="1"/>
        <v>0</v>
      </c>
      <c r="K52" s="699" t="str">
        <f>IFERROR(((Tabla348[[#This Row],[Columna11]]/Tabla348[[#This Row],[Columna5]])*1), "-")</f>
        <v>-</v>
      </c>
      <c r="L52" s="789"/>
    </row>
    <row r="53" spans="1:12" ht="63" x14ac:dyDescent="0.25">
      <c r="A53" s="787" t="s">
        <v>4264</v>
      </c>
      <c r="B53" s="788" t="s">
        <v>4265</v>
      </c>
      <c r="C53" s="697">
        <v>15500000</v>
      </c>
      <c r="D53" s="697">
        <v>0</v>
      </c>
      <c r="E53" s="697">
        <v>0</v>
      </c>
      <c r="F53" s="697">
        <v>0</v>
      </c>
      <c r="G53" s="697">
        <v>0</v>
      </c>
      <c r="H53" s="697">
        <v>0</v>
      </c>
      <c r="I53" s="697">
        <v>0</v>
      </c>
      <c r="J53" s="698">
        <f t="shared" si="1"/>
        <v>0</v>
      </c>
      <c r="K53" s="699" t="str">
        <f>IFERROR(((Tabla348[[#This Row],[Columna11]]/Tabla348[[#This Row],[Columna5]])*1), "-")</f>
        <v>-</v>
      </c>
      <c r="L53" s="789"/>
    </row>
    <row r="54" spans="1:12" ht="47.25" x14ac:dyDescent="0.25">
      <c r="A54" s="787" t="s">
        <v>4266</v>
      </c>
      <c r="B54" s="788" t="s">
        <v>4267</v>
      </c>
      <c r="C54" s="697">
        <v>77000000</v>
      </c>
      <c r="D54" s="697">
        <v>0</v>
      </c>
      <c r="E54" s="697">
        <v>0</v>
      </c>
      <c r="F54" s="697">
        <v>0</v>
      </c>
      <c r="G54" s="697">
        <v>0</v>
      </c>
      <c r="H54" s="697">
        <v>0</v>
      </c>
      <c r="I54" s="697">
        <v>0</v>
      </c>
      <c r="J54" s="698">
        <f t="shared" si="1"/>
        <v>0</v>
      </c>
      <c r="K54" s="699" t="str">
        <f>IFERROR(((Tabla348[[#This Row],[Columna11]]/Tabla348[[#This Row],[Columna5]])*1), "-")</f>
        <v>-</v>
      </c>
      <c r="L54" s="789"/>
    </row>
    <row r="55" spans="1:12" ht="31.5" x14ac:dyDescent="0.25">
      <c r="A55" s="787" t="s">
        <v>4268</v>
      </c>
      <c r="B55" s="788" t="s">
        <v>4269</v>
      </c>
      <c r="C55" s="697">
        <v>27500000</v>
      </c>
      <c r="D55" s="697">
        <v>0</v>
      </c>
      <c r="E55" s="697">
        <v>0</v>
      </c>
      <c r="F55" s="697">
        <v>0</v>
      </c>
      <c r="G55" s="697">
        <v>0</v>
      </c>
      <c r="H55" s="697">
        <v>0</v>
      </c>
      <c r="I55" s="697">
        <v>0</v>
      </c>
      <c r="J55" s="698">
        <f t="shared" si="1"/>
        <v>0</v>
      </c>
      <c r="K55" s="699" t="str">
        <f>IFERROR(((Tabla348[[#This Row],[Columna11]]/Tabla348[[#This Row],[Columna5]])*1), "-")</f>
        <v>-</v>
      </c>
      <c r="L55" s="789"/>
    </row>
    <row r="56" spans="1:12" ht="31.5" x14ac:dyDescent="0.25">
      <c r="A56" s="787" t="s">
        <v>4270</v>
      </c>
      <c r="B56" s="788" t="s">
        <v>4271</v>
      </c>
      <c r="C56" s="697">
        <v>20000000</v>
      </c>
      <c r="D56" s="697">
        <v>0</v>
      </c>
      <c r="E56" s="697">
        <v>0</v>
      </c>
      <c r="F56" s="697">
        <v>0</v>
      </c>
      <c r="G56" s="697">
        <v>0</v>
      </c>
      <c r="H56" s="697">
        <v>0</v>
      </c>
      <c r="I56" s="697">
        <v>0</v>
      </c>
      <c r="J56" s="698">
        <f t="shared" si="1"/>
        <v>0</v>
      </c>
      <c r="K56" s="699" t="str">
        <f>IFERROR(((Tabla348[[#This Row],[Columna11]]/Tabla348[[#This Row],[Columna5]])*1), "-")</f>
        <v>-</v>
      </c>
      <c r="L56" s="789" t="s">
        <v>4272</v>
      </c>
    </row>
    <row r="57" spans="1:12" ht="47.25" x14ac:dyDescent="0.25">
      <c r="A57" s="787" t="s">
        <v>4273</v>
      </c>
      <c r="B57" s="788" t="s">
        <v>4274</v>
      </c>
      <c r="C57" s="697">
        <v>17000000</v>
      </c>
      <c r="D57" s="697">
        <v>0</v>
      </c>
      <c r="E57" s="697">
        <v>0</v>
      </c>
      <c r="F57" s="697">
        <v>0</v>
      </c>
      <c r="G57" s="697">
        <v>0</v>
      </c>
      <c r="H57" s="697">
        <v>0</v>
      </c>
      <c r="I57" s="697">
        <v>0</v>
      </c>
      <c r="J57" s="698">
        <f t="shared" si="1"/>
        <v>0</v>
      </c>
      <c r="K57" s="699" t="str">
        <f>IFERROR(((Tabla348[[#This Row],[Columna11]]/Tabla348[[#This Row],[Columna5]])*1), "-")</f>
        <v>-</v>
      </c>
      <c r="L57" s="789" t="s">
        <v>4275</v>
      </c>
    </row>
    <row r="58" spans="1:12" ht="47.25" x14ac:dyDescent="0.25">
      <c r="A58" s="787" t="s">
        <v>4276</v>
      </c>
      <c r="B58" s="788" t="s">
        <v>4277</v>
      </c>
      <c r="C58" s="697">
        <v>190000000</v>
      </c>
      <c r="D58" s="697">
        <v>0</v>
      </c>
      <c r="E58" s="697">
        <v>0</v>
      </c>
      <c r="F58" s="697">
        <v>0</v>
      </c>
      <c r="G58" s="697">
        <v>0</v>
      </c>
      <c r="H58" s="697">
        <v>0</v>
      </c>
      <c r="I58" s="697">
        <v>0</v>
      </c>
      <c r="J58" s="698">
        <f t="shared" si="1"/>
        <v>0</v>
      </c>
      <c r="K58" s="699" t="str">
        <f>IFERROR(((Tabla348[[#This Row],[Columna11]]/Tabla348[[#This Row],[Columna5]])*1), "-")</f>
        <v>-</v>
      </c>
      <c r="L58" s="789" t="s">
        <v>4278</v>
      </c>
    </row>
    <row r="59" spans="1:12" ht="63" x14ac:dyDescent="0.25">
      <c r="A59" s="787" t="s">
        <v>4279</v>
      </c>
      <c r="B59" s="788" t="s">
        <v>4280</v>
      </c>
      <c r="C59" s="697">
        <v>37000000</v>
      </c>
      <c r="D59" s="697">
        <v>0</v>
      </c>
      <c r="E59" s="697">
        <v>0</v>
      </c>
      <c r="F59" s="697">
        <v>0</v>
      </c>
      <c r="G59" s="697">
        <v>0</v>
      </c>
      <c r="H59" s="697">
        <v>0</v>
      </c>
      <c r="I59" s="697">
        <v>0</v>
      </c>
      <c r="J59" s="698">
        <f t="shared" si="1"/>
        <v>0</v>
      </c>
      <c r="K59" s="699" t="str">
        <f>IFERROR(((Tabla348[[#This Row],[Columna11]]/Tabla348[[#This Row],[Columna5]])*1), "-")</f>
        <v>-</v>
      </c>
      <c r="L59" s="789"/>
    </row>
    <row r="60" spans="1:12" ht="63" x14ac:dyDescent="0.25">
      <c r="A60" s="787" t="s">
        <v>4281</v>
      </c>
      <c r="B60" s="788" t="s">
        <v>4282</v>
      </c>
      <c r="C60" s="697">
        <v>4000000</v>
      </c>
      <c r="D60" s="697">
        <v>4000000</v>
      </c>
      <c r="E60" s="697">
        <v>4000000</v>
      </c>
      <c r="F60" s="697">
        <v>0</v>
      </c>
      <c r="G60" s="697">
        <v>0</v>
      </c>
      <c r="H60" s="697">
        <v>0</v>
      </c>
      <c r="I60" s="697">
        <v>0</v>
      </c>
      <c r="J60" s="698">
        <f t="shared" si="1"/>
        <v>0</v>
      </c>
      <c r="K60" s="699">
        <f>IFERROR(((Tabla348[[#This Row],[Columna11]]/Tabla348[[#This Row],[Columna5]])*1), "-")</f>
        <v>0</v>
      </c>
      <c r="L60" s="789"/>
    </row>
    <row r="61" spans="1:12" ht="63" x14ac:dyDescent="0.25">
      <c r="A61" s="787" t="s">
        <v>4283</v>
      </c>
      <c r="B61" s="788" t="s">
        <v>4284</v>
      </c>
      <c r="C61" s="697">
        <v>45000000</v>
      </c>
      <c r="D61" s="697">
        <v>0</v>
      </c>
      <c r="E61" s="697">
        <v>0</v>
      </c>
      <c r="F61" s="697">
        <v>0</v>
      </c>
      <c r="G61" s="697">
        <v>0</v>
      </c>
      <c r="H61" s="697">
        <v>0</v>
      </c>
      <c r="I61" s="697">
        <v>0</v>
      </c>
      <c r="J61" s="698">
        <f t="shared" si="1"/>
        <v>0</v>
      </c>
      <c r="K61" s="699" t="str">
        <f>IFERROR(((Tabla348[[#This Row],[Columna11]]/Tabla348[[#This Row],[Columna5]])*1), "-")</f>
        <v>-</v>
      </c>
      <c r="L61" s="789"/>
    </row>
    <row r="62" spans="1:12" ht="47.25" x14ac:dyDescent="0.25">
      <c r="A62" s="787" t="s">
        <v>4285</v>
      </c>
      <c r="B62" s="788" t="s">
        <v>4286</v>
      </c>
      <c r="C62" s="697">
        <v>24000000</v>
      </c>
      <c r="D62" s="697">
        <v>0</v>
      </c>
      <c r="E62" s="697">
        <v>0</v>
      </c>
      <c r="F62" s="697">
        <v>0</v>
      </c>
      <c r="G62" s="697">
        <v>0</v>
      </c>
      <c r="H62" s="697">
        <v>0</v>
      </c>
      <c r="I62" s="697">
        <v>0</v>
      </c>
      <c r="J62" s="698">
        <f t="shared" si="1"/>
        <v>0</v>
      </c>
      <c r="K62" s="699" t="str">
        <f>IFERROR(((Tabla348[[#This Row],[Columna11]]/Tabla348[[#This Row],[Columna5]])*1), "-")</f>
        <v>-</v>
      </c>
      <c r="L62" s="789"/>
    </row>
    <row r="63" spans="1:12" ht="63" x14ac:dyDescent="0.25">
      <c r="A63" s="787" t="s">
        <v>4287</v>
      </c>
      <c r="B63" s="788" t="s">
        <v>4288</v>
      </c>
      <c r="C63" s="697">
        <v>44500000</v>
      </c>
      <c r="D63" s="697">
        <v>0</v>
      </c>
      <c r="E63" s="697">
        <v>0</v>
      </c>
      <c r="F63" s="697">
        <v>0</v>
      </c>
      <c r="G63" s="697">
        <v>0</v>
      </c>
      <c r="H63" s="697">
        <v>0</v>
      </c>
      <c r="I63" s="697">
        <v>0</v>
      </c>
      <c r="J63" s="698">
        <f t="shared" si="1"/>
        <v>0</v>
      </c>
      <c r="K63" s="699" t="str">
        <f>IFERROR(((Tabla348[[#This Row],[Columna11]]/Tabla348[[#This Row],[Columna5]])*1), "-")</f>
        <v>-</v>
      </c>
      <c r="L63" s="789"/>
    </row>
    <row r="64" spans="1:12" ht="31.5" x14ac:dyDescent="0.25">
      <c r="A64" s="787" t="s">
        <v>4289</v>
      </c>
      <c r="B64" s="788" t="s">
        <v>4290</v>
      </c>
      <c r="C64" s="697">
        <v>16224217</v>
      </c>
      <c r="D64" s="697">
        <v>0</v>
      </c>
      <c r="E64" s="697">
        <v>0</v>
      </c>
      <c r="F64" s="697">
        <v>0</v>
      </c>
      <c r="G64" s="697">
        <v>0</v>
      </c>
      <c r="H64" s="697">
        <v>0</v>
      </c>
      <c r="I64" s="697">
        <v>0</v>
      </c>
      <c r="J64" s="698">
        <f t="shared" si="1"/>
        <v>0</v>
      </c>
      <c r="K64" s="699" t="str">
        <f>IFERROR(((Tabla348[[#This Row],[Columna11]]/Tabla348[[#This Row],[Columna5]])*1), "-")</f>
        <v>-</v>
      </c>
      <c r="L64" s="789"/>
    </row>
    <row r="65" spans="1:12" ht="189" x14ac:dyDescent="0.25">
      <c r="A65" s="787" t="s">
        <v>4291</v>
      </c>
      <c r="B65" s="788" t="s">
        <v>4292</v>
      </c>
      <c r="C65" s="697">
        <v>26500000</v>
      </c>
      <c r="D65" s="697">
        <v>0</v>
      </c>
      <c r="E65" s="697">
        <v>0</v>
      </c>
      <c r="F65" s="697">
        <v>0</v>
      </c>
      <c r="G65" s="697">
        <v>0</v>
      </c>
      <c r="H65" s="697">
        <v>0</v>
      </c>
      <c r="I65" s="697">
        <v>0</v>
      </c>
      <c r="J65" s="698">
        <f t="shared" si="1"/>
        <v>0</v>
      </c>
      <c r="K65" s="699" t="str">
        <f>IFERROR(((Tabla348[[#This Row],[Columna11]]/Tabla348[[#This Row],[Columna5]])*1), "-")</f>
        <v>-</v>
      </c>
      <c r="L65" s="789" t="s">
        <v>4293</v>
      </c>
    </row>
    <row r="66" spans="1:12" ht="141.75" x14ac:dyDescent="0.25">
      <c r="A66" s="787" t="s">
        <v>4294</v>
      </c>
      <c r="B66" s="788" t="s">
        <v>4295</v>
      </c>
      <c r="C66" s="697">
        <v>7000000</v>
      </c>
      <c r="D66" s="697">
        <v>0</v>
      </c>
      <c r="E66" s="697">
        <v>0</v>
      </c>
      <c r="F66" s="697">
        <v>0</v>
      </c>
      <c r="G66" s="697">
        <v>0</v>
      </c>
      <c r="H66" s="697">
        <v>0</v>
      </c>
      <c r="I66" s="697">
        <v>0</v>
      </c>
      <c r="J66" s="698">
        <f t="shared" si="1"/>
        <v>0</v>
      </c>
      <c r="K66" s="699" t="str">
        <f>IFERROR(((Tabla348[[#This Row],[Columna11]]/Tabla348[[#This Row],[Columna5]])*1), "-")</f>
        <v>-</v>
      </c>
      <c r="L66" s="789" t="s">
        <v>4296</v>
      </c>
    </row>
    <row r="67" spans="1:12" ht="47.25" x14ac:dyDescent="0.25">
      <c r="A67" s="787" t="s">
        <v>4297</v>
      </c>
      <c r="B67" s="788" t="s">
        <v>4298</v>
      </c>
      <c r="C67" s="697">
        <v>3000000</v>
      </c>
      <c r="D67" s="697">
        <v>0</v>
      </c>
      <c r="E67" s="697">
        <v>0</v>
      </c>
      <c r="F67" s="697">
        <v>0</v>
      </c>
      <c r="G67" s="697">
        <v>0</v>
      </c>
      <c r="H67" s="697">
        <v>0</v>
      </c>
      <c r="I67" s="697">
        <v>0</v>
      </c>
      <c r="J67" s="698">
        <f t="shared" si="1"/>
        <v>0</v>
      </c>
      <c r="K67" s="699" t="str">
        <f>IFERROR(((Tabla348[[#This Row],[Columna11]]/Tabla348[[#This Row],[Columna5]])*1), "-")</f>
        <v>-</v>
      </c>
      <c r="L67" s="789"/>
    </row>
    <row r="68" spans="1:12" ht="315" x14ac:dyDescent="0.25">
      <c r="A68" s="787" t="s">
        <v>4299</v>
      </c>
      <c r="B68" s="788" t="s">
        <v>4300</v>
      </c>
      <c r="C68" s="697">
        <v>0</v>
      </c>
      <c r="D68" s="697">
        <v>62000470.299999997</v>
      </c>
      <c r="E68" s="697">
        <v>62000470.299999997</v>
      </c>
      <c r="F68" s="697">
        <v>61988357.560000002</v>
      </c>
      <c r="G68" s="697">
        <v>12112.74</v>
      </c>
      <c r="H68" s="697">
        <v>61988357.560000002</v>
      </c>
      <c r="I68" s="697">
        <v>61988357.560000002</v>
      </c>
      <c r="J68" s="698">
        <f t="shared" si="1"/>
        <v>62000470.300000004</v>
      </c>
      <c r="K68" s="699">
        <f>IFERROR(((Tabla348[[#This Row],[Columna11]]/Tabla348[[#This Row],[Columna5]])*1), "-")</f>
        <v>1.0000000000000002</v>
      </c>
      <c r="L68" s="789" t="s">
        <v>4301</v>
      </c>
    </row>
    <row r="69" spans="1:12" ht="110.25" x14ac:dyDescent="0.25">
      <c r="A69" s="787" t="s">
        <v>4302</v>
      </c>
      <c r="B69" s="788" t="s">
        <v>4303</v>
      </c>
      <c r="C69" s="697">
        <v>0</v>
      </c>
      <c r="D69" s="697">
        <v>0</v>
      </c>
      <c r="E69" s="697">
        <v>0</v>
      </c>
      <c r="F69" s="697">
        <v>0</v>
      </c>
      <c r="G69" s="697">
        <v>0</v>
      </c>
      <c r="H69" s="697">
        <v>0</v>
      </c>
      <c r="I69" s="697">
        <v>0</v>
      </c>
      <c r="J69" s="698">
        <f t="shared" si="1"/>
        <v>0</v>
      </c>
      <c r="K69" s="699" t="str">
        <f>IFERROR(((Tabla348[[#This Row],[Columna11]]/Tabla348[[#This Row],[Columna5]])*1), "-")</f>
        <v>-</v>
      </c>
      <c r="L69" s="789" t="s">
        <v>4304</v>
      </c>
    </row>
    <row r="70" spans="1:12" ht="47.25" x14ac:dyDescent="0.25">
      <c r="A70" s="787" t="s">
        <v>4305</v>
      </c>
      <c r="B70" s="788" t="s">
        <v>4306</v>
      </c>
      <c r="C70" s="697">
        <v>0</v>
      </c>
      <c r="D70" s="697">
        <v>0</v>
      </c>
      <c r="E70" s="697">
        <v>0</v>
      </c>
      <c r="F70" s="697">
        <v>0</v>
      </c>
      <c r="G70" s="697">
        <v>0</v>
      </c>
      <c r="H70" s="697">
        <v>0</v>
      </c>
      <c r="I70" s="697">
        <v>0</v>
      </c>
      <c r="J70" s="698">
        <f t="shared" si="1"/>
        <v>0</v>
      </c>
      <c r="K70" s="699" t="str">
        <f>IFERROR(((Tabla348[[#This Row],[Columna11]]/Tabla348[[#This Row],[Columna5]])*1), "-")</f>
        <v>-</v>
      </c>
      <c r="L70" s="789" t="s">
        <v>4307</v>
      </c>
    </row>
    <row r="71" spans="1:12" ht="47.25" x14ac:dyDescent="0.25">
      <c r="A71" s="787" t="s">
        <v>4308</v>
      </c>
      <c r="B71" s="788" t="s">
        <v>4309</v>
      </c>
      <c r="C71" s="697">
        <v>0</v>
      </c>
      <c r="D71" s="697">
        <v>0</v>
      </c>
      <c r="E71" s="697">
        <v>0</v>
      </c>
      <c r="F71" s="697">
        <v>0</v>
      </c>
      <c r="G71" s="697">
        <v>0</v>
      </c>
      <c r="H71" s="697">
        <v>0</v>
      </c>
      <c r="I71" s="697">
        <v>0</v>
      </c>
      <c r="J71" s="698">
        <f t="shared" si="1"/>
        <v>0</v>
      </c>
      <c r="K71" s="699" t="str">
        <f>IFERROR(((Tabla348[[#This Row],[Columna11]]/Tabla348[[#This Row],[Columna5]])*1), "-")</f>
        <v>-</v>
      </c>
      <c r="L71" s="789" t="s">
        <v>4310</v>
      </c>
    </row>
    <row r="72" spans="1:12" ht="31.5" x14ac:dyDescent="0.25">
      <c r="A72" s="787" t="s">
        <v>4311</v>
      </c>
      <c r="B72" s="788" t="s">
        <v>4312</v>
      </c>
      <c r="C72" s="697">
        <v>0</v>
      </c>
      <c r="D72" s="697">
        <v>0</v>
      </c>
      <c r="E72" s="697">
        <v>0</v>
      </c>
      <c r="F72" s="697">
        <v>0</v>
      </c>
      <c r="G72" s="697">
        <v>0</v>
      </c>
      <c r="H72" s="697">
        <v>0</v>
      </c>
      <c r="I72" s="697">
        <v>0</v>
      </c>
      <c r="J72" s="698">
        <f t="shared" si="1"/>
        <v>0</v>
      </c>
      <c r="K72" s="699" t="str">
        <f>IFERROR(((Tabla348[[#This Row],[Columna11]]/Tabla348[[#This Row],[Columna5]])*1), "-")</f>
        <v>-</v>
      </c>
      <c r="L72" s="789" t="s">
        <v>4310</v>
      </c>
    </row>
    <row r="73" spans="1:12" ht="31.5" x14ac:dyDescent="0.25">
      <c r="A73" s="787" t="s">
        <v>4313</v>
      </c>
      <c r="B73" s="788" t="s">
        <v>4314</v>
      </c>
      <c r="C73" s="697">
        <v>0</v>
      </c>
      <c r="D73" s="697">
        <v>0</v>
      </c>
      <c r="E73" s="697">
        <v>0</v>
      </c>
      <c r="F73" s="697">
        <v>0</v>
      </c>
      <c r="G73" s="697">
        <v>0</v>
      </c>
      <c r="H73" s="697">
        <v>0</v>
      </c>
      <c r="I73" s="697">
        <v>0</v>
      </c>
      <c r="J73" s="698">
        <f t="shared" si="1"/>
        <v>0</v>
      </c>
      <c r="K73" s="699" t="str">
        <f>IFERROR(((Tabla348[[#This Row],[Columna11]]/Tabla348[[#This Row],[Columna5]])*1), "-")</f>
        <v>-</v>
      </c>
      <c r="L73" s="789" t="s">
        <v>4310</v>
      </c>
    </row>
    <row r="74" spans="1:12" ht="47.25" x14ac:dyDescent="0.25">
      <c r="A74" s="787" t="s">
        <v>4315</v>
      </c>
      <c r="B74" s="788" t="s">
        <v>4316</v>
      </c>
      <c r="C74" s="697">
        <v>0</v>
      </c>
      <c r="D74" s="697">
        <v>0</v>
      </c>
      <c r="E74" s="697">
        <v>0</v>
      </c>
      <c r="F74" s="697">
        <v>0</v>
      </c>
      <c r="G74" s="697">
        <v>0</v>
      </c>
      <c r="H74" s="697">
        <v>0</v>
      </c>
      <c r="I74" s="697">
        <v>0</v>
      </c>
      <c r="J74" s="698">
        <f t="shared" si="1"/>
        <v>0</v>
      </c>
      <c r="K74" s="699" t="str">
        <f>IFERROR(((Tabla348[[#This Row],[Columna11]]/Tabla348[[#This Row],[Columna5]])*1), "-")</f>
        <v>-</v>
      </c>
      <c r="L74" s="789" t="s">
        <v>4307</v>
      </c>
    </row>
    <row r="75" spans="1:12" ht="47.25" x14ac:dyDescent="0.25">
      <c r="A75" s="787" t="s">
        <v>4317</v>
      </c>
      <c r="B75" s="788" t="s">
        <v>4318</v>
      </c>
      <c r="C75" s="697">
        <v>0</v>
      </c>
      <c r="D75" s="697">
        <v>0</v>
      </c>
      <c r="E75" s="697">
        <v>0</v>
      </c>
      <c r="F75" s="697">
        <v>0</v>
      </c>
      <c r="G75" s="697">
        <v>0</v>
      </c>
      <c r="H75" s="697">
        <v>0</v>
      </c>
      <c r="I75" s="697">
        <v>0</v>
      </c>
      <c r="J75" s="698">
        <f t="shared" si="1"/>
        <v>0</v>
      </c>
      <c r="K75" s="699" t="str">
        <f>IFERROR(((Tabla348[[#This Row],[Columna11]]/Tabla348[[#This Row],[Columna5]])*1), "-")</f>
        <v>-</v>
      </c>
      <c r="L75" s="789" t="s">
        <v>4307</v>
      </c>
    </row>
    <row r="76" spans="1:12" ht="47.25" x14ac:dyDescent="0.25">
      <c r="A76" s="787" t="s">
        <v>4319</v>
      </c>
      <c r="B76" s="788" t="s">
        <v>4320</v>
      </c>
      <c r="C76" s="697">
        <v>0</v>
      </c>
      <c r="D76" s="697">
        <v>20825812.68</v>
      </c>
      <c r="E76" s="697">
        <v>20825812.68</v>
      </c>
      <c r="F76" s="697">
        <v>0</v>
      </c>
      <c r="G76" s="697">
        <v>20825812.68</v>
      </c>
      <c r="H76" s="697">
        <v>0</v>
      </c>
      <c r="I76" s="697">
        <v>0</v>
      </c>
      <c r="J76" s="698">
        <f t="shared" si="1"/>
        <v>20825812.68</v>
      </c>
      <c r="K76" s="699">
        <f>IFERROR(((Tabla348[[#This Row],[Columna11]]/Tabla348[[#This Row],[Columna5]])*1), "-")</f>
        <v>1</v>
      </c>
      <c r="L76" s="789" t="s">
        <v>4310</v>
      </c>
    </row>
    <row r="77" spans="1:12" ht="78.75" x14ac:dyDescent="0.25">
      <c r="A77" s="787" t="s">
        <v>4321</v>
      </c>
      <c r="B77" s="788" t="s">
        <v>4322</v>
      </c>
      <c r="C77" s="697">
        <v>0</v>
      </c>
      <c r="D77" s="697">
        <v>2963205.09</v>
      </c>
      <c r="E77" s="697">
        <v>2963205.09</v>
      </c>
      <c r="F77" s="697">
        <v>2352725.7200000002</v>
      </c>
      <c r="G77" s="697">
        <v>610479.37</v>
      </c>
      <c r="H77" s="697">
        <v>2352725.7200000002</v>
      </c>
      <c r="I77" s="697">
        <v>2352725.7200000002</v>
      </c>
      <c r="J77" s="698">
        <f t="shared" si="1"/>
        <v>2963205.0900000003</v>
      </c>
      <c r="K77" s="699">
        <f>IFERROR(((Tabla348[[#This Row],[Columna11]]/Tabla348[[#This Row],[Columna5]])*1), "-")</f>
        <v>1.0000000000000002</v>
      </c>
      <c r="L77" s="789" t="s">
        <v>4323</v>
      </c>
    </row>
    <row r="78" spans="1:12" ht="78.75" x14ac:dyDescent="0.25">
      <c r="A78" s="787" t="s">
        <v>4324</v>
      </c>
      <c r="B78" s="788" t="s">
        <v>4325</v>
      </c>
      <c r="C78" s="697">
        <v>0</v>
      </c>
      <c r="D78" s="697">
        <v>1500000</v>
      </c>
      <c r="E78" s="697">
        <v>1500000</v>
      </c>
      <c r="F78" s="697">
        <v>1363092.8</v>
      </c>
      <c r="G78" s="697">
        <v>0.02</v>
      </c>
      <c r="H78" s="697">
        <v>1363092.8</v>
      </c>
      <c r="I78" s="697">
        <v>1363092.8</v>
      </c>
      <c r="J78" s="698">
        <f t="shared" si="1"/>
        <v>1363092.82</v>
      </c>
      <c r="K78" s="699">
        <f>IFERROR(((Tabla348[[#This Row],[Columna11]]/Tabla348[[#This Row],[Columna5]])*1), "-")</f>
        <v>0.90872854666666669</v>
      </c>
      <c r="L78" s="789" t="s">
        <v>4326</v>
      </c>
    </row>
    <row r="79" spans="1:12" ht="110.25" x14ac:dyDescent="0.25">
      <c r="A79" s="787" t="s">
        <v>4327</v>
      </c>
      <c r="B79" s="788" t="s">
        <v>4328</v>
      </c>
      <c r="C79" s="697">
        <v>0</v>
      </c>
      <c r="D79" s="697">
        <v>6000000</v>
      </c>
      <c r="E79" s="697">
        <v>6000000</v>
      </c>
      <c r="F79" s="697">
        <v>5987489.6699999999</v>
      </c>
      <c r="G79" s="697">
        <v>0.01</v>
      </c>
      <c r="H79" s="697">
        <v>5987489.6699999999</v>
      </c>
      <c r="I79" s="697">
        <v>5987489.6699999999</v>
      </c>
      <c r="J79" s="698">
        <f t="shared" ref="J79:J142" si="3">SUM(F79:G79)</f>
        <v>5987489.6799999997</v>
      </c>
      <c r="K79" s="699">
        <f>IFERROR(((Tabla348[[#This Row],[Columna11]]/Tabla348[[#This Row],[Columna5]])*1), "-")</f>
        <v>0.99791494666666658</v>
      </c>
      <c r="L79" s="789" t="s">
        <v>4329</v>
      </c>
    </row>
    <row r="80" spans="1:12" ht="378" x14ac:dyDescent="0.25">
      <c r="A80" s="787" t="s">
        <v>4330</v>
      </c>
      <c r="B80" s="788" t="s">
        <v>4331</v>
      </c>
      <c r="C80" s="697">
        <v>0</v>
      </c>
      <c r="D80" s="697">
        <v>0</v>
      </c>
      <c r="E80" s="697">
        <v>0</v>
      </c>
      <c r="F80" s="697">
        <v>0</v>
      </c>
      <c r="G80" s="697">
        <v>0</v>
      </c>
      <c r="H80" s="697">
        <v>0</v>
      </c>
      <c r="I80" s="697">
        <v>0</v>
      </c>
      <c r="J80" s="698">
        <f t="shared" si="3"/>
        <v>0</v>
      </c>
      <c r="K80" s="699" t="str">
        <f>IFERROR(((Tabla348[[#This Row],[Columna11]]/Tabla348[[#This Row],[Columna5]])*1), "-")</f>
        <v>-</v>
      </c>
      <c r="L80" s="789" t="s">
        <v>4332</v>
      </c>
    </row>
    <row r="81" spans="1:12" ht="47.25" x14ac:dyDescent="0.25">
      <c r="A81" s="787" t="s">
        <v>4333</v>
      </c>
      <c r="B81" s="788" t="s">
        <v>4334</v>
      </c>
      <c r="C81" s="697">
        <v>0</v>
      </c>
      <c r="D81" s="697">
        <v>0</v>
      </c>
      <c r="E81" s="697">
        <v>0</v>
      </c>
      <c r="F81" s="697">
        <v>0</v>
      </c>
      <c r="G81" s="697">
        <v>0</v>
      </c>
      <c r="H81" s="697">
        <v>0</v>
      </c>
      <c r="I81" s="697">
        <v>0</v>
      </c>
      <c r="J81" s="698">
        <f t="shared" si="3"/>
        <v>0</v>
      </c>
      <c r="K81" s="699" t="str">
        <f>IFERROR(((Tabla348[[#This Row],[Columna11]]/Tabla348[[#This Row],[Columna5]])*1), "-")</f>
        <v>-</v>
      </c>
      <c r="L81" s="789" t="s">
        <v>4310</v>
      </c>
    </row>
    <row r="82" spans="1:12" ht="63" x14ac:dyDescent="0.25">
      <c r="A82" s="787" t="s">
        <v>4335</v>
      </c>
      <c r="B82" s="788" t="s">
        <v>4336</v>
      </c>
      <c r="C82" s="697">
        <v>0</v>
      </c>
      <c r="D82" s="697">
        <v>0</v>
      </c>
      <c r="E82" s="697">
        <v>0</v>
      </c>
      <c r="F82" s="697">
        <v>0</v>
      </c>
      <c r="G82" s="697">
        <v>0</v>
      </c>
      <c r="H82" s="697">
        <v>0</v>
      </c>
      <c r="I82" s="697">
        <v>0</v>
      </c>
      <c r="J82" s="698">
        <f t="shared" si="3"/>
        <v>0</v>
      </c>
      <c r="K82" s="699" t="str">
        <f>IFERROR(((Tabla348[[#This Row],[Columna11]]/Tabla348[[#This Row],[Columna5]])*1), "-")</f>
        <v>-</v>
      </c>
      <c r="L82" s="789" t="s">
        <v>4307</v>
      </c>
    </row>
    <row r="83" spans="1:12" ht="47.25" x14ac:dyDescent="0.25">
      <c r="A83" s="787" t="s">
        <v>4337</v>
      </c>
      <c r="B83" s="788" t="s">
        <v>4338</v>
      </c>
      <c r="C83" s="697">
        <v>0</v>
      </c>
      <c r="D83" s="697">
        <v>0</v>
      </c>
      <c r="E83" s="697">
        <v>0</v>
      </c>
      <c r="F83" s="697">
        <v>0</v>
      </c>
      <c r="G83" s="697">
        <v>0</v>
      </c>
      <c r="H83" s="697">
        <v>0</v>
      </c>
      <c r="I83" s="697">
        <v>0</v>
      </c>
      <c r="J83" s="698">
        <f t="shared" si="3"/>
        <v>0</v>
      </c>
      <c r="K83" s="699" t="str">
        <f>IFERROR(((Tabla348[[#This Row],[Columna11]]/Tabla348[[#This Row],[Columna5]])*1), "-")</f>
        <v>-</v>
      </c>
      <c r="L83" s="789"/>
    </row>
    <row r="84" spans="1:12" ht="47.25" x14ac:dyDescent="0.25">
      <c r="A84" s="787" t="s">
        <v>4339</v>
      </c>
      <c r="B84" s="788" t="s">
        <v>4340</v>
      </c>
      <c r="C84" s="697">
        <v>0</v>
      </c>
      <c r="D84" s="697">
        <v>0</v>
      </c>
      <c r="E84" s="697">
        <v>0</v>
      </c>
      <c r="F84" s="697">
        <v>0</v>
      </c>
      <c r="G84" s="697">
        <v>0</v>
      </c>
      <c r="H84" s="697">
        <v>0</v>
      </c>
      <c r="I84" s="697">
        <v>0</v>
      </c>
      <c r="J84" s="698">
        <f t="shared" si="3"/>
        <v>0</v>
      </c>
      <c r="K84" s="699" t="str">
        <f>IFERROR(((Tabla348[[#This Row],[Columna11]]/Tabla348[[#This Row],[Columna5]])*1), "-")</f>
        <v>-</v>
      </c>
      <c r="L84" s="789"/>
    </row>
    <row r="85" spans="1:12" ht="47.25" x14ac:dyDescent="0.25">
      <c r="A85" s="787" t="s">
        <v>4341</v>
      </c>
      <c r="B85" s="788" t="s">
        <v>4342</v>
      </c>
      <c r="C85" s="697">
        <v>0</v>
      </c>
      <c r="D85" s="697">
        <v>3986760.94</v>
      </c>
      <c r="E85" s="697">
        <v>3986760.94</v>
      </c>
      <c r="F85" s="697">
        <v>1490812.2</v>
      </c>
      <c r="G85" s="697">
        <v>2495948.7400000002</v>
      </c>
      <c r="H85" s="697">
        <v>1490812.2</v>
      </c>
      <c r="I85" s="697">
        <v>1490812.2</v>
      </c>
      <c r="J85" s="698">
        <f t="shared" si="3"/>
        <v>3986760.9400000004</v>
      </c>
      <c r="K85" s="699">
        <f>IFERROR(((Tabla348[[#This Row],[Columna11]]/Tabla348[[#This Row],[Columna5]])*1), "-")</f>
        <v>1.0000000000000002</v>
      </c>
      <c r="L85" s="789"/>
    </row>
    <row r="86" spans="1:12" ht="47.25" x14ac:dyDescent="0.25">
      <c r="A86" s="787" t="s">
        <v>4343</v>
      </c>
      <c r="B86" s="788" t="s">
        <v>4344</v>
      </c>
      <c r="C86" s="697">
        <v>0</v>
      </c>
      <c r="D86" s="697">
        <v>0</v>
      </c>
      <c r="E86" s="697">
        <v>0</v>
      </c>
      <c r="F86" s="697">
        <v>0</v>
      </c>
      <c r="G86" s="697">
        <v>0</v>
      </c>
      <c r="H86" s="697">
        <v>0</v>
      </c>
      <c r="I86" s="697">
        <v>0</v>
      </c>
      <c r="J86" s="698">
        <f t="shared" si="3"/>
        <v>0</v>
      </c>
      <c r="K86" s="699" t="str">
        <f>IFERROR(((Tabla348[[#This Row],[Columna11]]/Tabla348[[#This Row],[Columna5]])*1), "-")</f>
        <v>-</v>
      </c>
      <c r="L86" s="789" t="s">
        <v>4168</v>
      </c>
    </row>
    <row r="87" spans="1:12" ht="47.25" x14ac:dyDescent="0.25">
      <c r="A87" s="787" t="s">
        <v>4345</v>
      </c>
      <c r="B87" s="788" t="s">
        <v>4346</v>
      </c>
      <c r="C87" s="697">
        <v>0</v>
      </c>
      <c r="D87" s="697">
        <v>2500000</v>
      </c>
      <c r="E87" s="697">
        <v>2500000</v>
      </c>
      <c r="F87" s="697">
        <v>944274.1</v>
      </c>
      <c r="G87" s="697">
        <v>1538300.03</v>
      </c>
      <c r="H87" s="697">
        <v>944274.1</v>
      </c>
      <c r="I87" s="697">
        <v>944274.1</v>
      </c>
      <c r="J87" s="698">
        <f t="shared" si="3"/>
        <v>2482574.13</v>
      </c>
      <c r="K87" s="699">
        <f>IFERROR(((Tabla348[[#This Row],[Columna11]]/Tabla348[[#This Row],[Columna5]])*1), "-")</f>
        <v>0.99302965199999993</v>
      </c>
      <c r="L87" s="789"/>
    </row>
    <row r="88" spans="1:12" ht="47.25" x14ac:dyDescent="0.25">
      <c r="A88" s="787" t="s">
        <v>4347</v>
      </c>
      <c r="B88" s="788" t="s">
        <v>4348</v>
      </c>
      <c r="C88" s="697">
        <v>0</v>
      </c>
      <c r="D88" s="697">
        <v>0</v>
      </c>
      <c r="E88" s="697">
        <v>0</v>
      </c>
      <c r="F88" s="697">
        <v>0</v>
      </c>
      <c r="G88" s="697">
        <v>0</v>
      </c>
      <c r="H88" s="697">
        <v>0</v>
      </c>
      <c r="I88" s="697">
        <v>0</v>
      </c>
      <c r="J88" s="698">
        <f t="shared" si="3"/>
        <v>0</v>
      </c>
      <c r="K88" s="699" t="str">
        <f>IFERROR(((Tabla348[[#This Row],[Columna11]]/Tabla348[[#This Row],[Columna5]])*1), "-")</f>
        <v>-</v>
      </c>
      <c r="L88" s="789" t="s">
        <v>4349</v>
      </c>
    </row>
    <row r="89" spans="1:12" ht="47.25" x14ac:dyDescent="0.25">
      <c r="A89" s="787" t="s">
        <v>4350</v>
      </c>
      <c r="B89" s="788" t="s">
        <v>4351</v>
      </c>
      <c r="C89" s="697">
        <v>0</v>
      </c>
      <c r="D89" s="697">
        <v>0</v>
      </c>
      <c r="E89" s="697">
        <v>0</v>
      </c>
      <c r="F89" s="697">
        <v>0</v>
      </c>
      <c r="G89" s="697">
        <v>0</v>
      </c>
      <c r="H89" s="697">
        <v>0</v>
      </c>
      <c r="I89" s="697">
        <v>0</v>
      </c>
      <c r="J89" s="698">
        <f t="shared" si="3"/>
        <v>0</v>
      </c>
      <c r="K89" s="699" t="str">
        <f>IFERROR(((Tabla348[[#This Row],[Columna11]]/Tabla348[[#This Row],[Columna5]])*1), "-")</f>
        <v>-</v>
      </c>
      <c r="L89" s="789"/>
    </row>
    <row r="90" spans="1:12" ht="31.5" x14ac:dyDescent="0.25">
      <c r="A90" s="787" t="s">
        <v>4352</v>
      </c>
      <c r="B90" s="788" t="s">
        <v>4353</v>
      </c>
      <c r="C90" s="697">
        <v>0</v>
      </c>
      <c r="D90" s="697">
        <v>0</v>
      </c>
      <c r="E90" s="697">
        <v>0</v>
      </c>
      <c r="F90" s="697">
        <v>0</v>
      </c>
      <c r="G90" s="697">
        <v>0</v>
      </c>
      <c r="H90" s="697">
        <v>0</v>
      </c>
      <c r="I90" s="697">
        <v>0</v>
      </c>
      <c r="J90" s="698">
        <f t="shared" si="3"/>
        <v>0</v>
      </c>
      <c r="K90" s="699" t="str">
        <f>IFERROR(((Tabla348[[#This Row],[Columna11]]/Tabla348[[#This Row],[Columna5]])*1), "-")</f>
        <v>-</v>
      </c>
      <c r="L90" s="789"/>
    </row>
    <row r="91" spans="1:12" ht="63" x14ac:dyDescent="0.25">
      <c r="A91" s="787" t="s">
        <v>4354</v>
      </c>
      <c r="B91" s="788" t="s">
        <v>4355</v>
      </c>
      <c r="C91" s="697">
        <v>0</v>
      </c>
      <c r="D91" s="697">
        <v>0</v>
      </c>
      <c r="E91" s="697">
        <v>0</v>
      </c>
      <c r="F91" s="697">
        <v>0</v>
      </c>
      <c r="G91" s="697">
        <v>0</v>
      </c>
      <c r="H91" s="697">
        <v>0</v>
      </c>
      <c r="I91" s="697">
        <v>0</v>
      </c>
      <c r="J91" s="698">
        <f t="shared" si="3"/>
        <v>0</v>
      </c>
      <c r="K91" s="699" t="str">
        <f>IFERROR(((Tabla348[[#This Row],[Columna11]]/Tabla348[[#This Row],[Columna5]])*1), "-")</f>
        <v>-</v>
      </c>
      <c r="L91" s="789"/>
    </row>
    <row r="92" spans="1:12" ht="47.25" x14ac:dyDescent="0.25">
      <c r="A92" s="787" t="s">
        <v>4356</v>
      </c>
      <c r="B92" s="788" t="s">
        <v>4357</v>
      </c>
      <c r="C92" s="697">
        <v>0</v>
      </c>
      <c r="D92" s="697">
        <v>0</v>
      </c>
      <c r="E92" s="697">
        <v>0</v>
      </c>
      <c r="F92" s="697">
        <v>0</v>
      </c>
      <c r="G92" s="697">
        <v>0</v>
      </c>
      <c r="H92" s="697">
        <v>0</v>
      </c>
      <c r="I92" s="697">
        <v>0</v>
      </c>
      <c r="J92" s="698">
        <f t="shared" si="3"/>
        <v>0</v>
      </c>
      <c r="K92" s="699" t="str">
        <f>IFERROR(((Tabla348[[#This Row],[Columna11]]/Tabla348[[#This Row],[Columna5]])*1), "-")</f>
        <v>-</v>
      </c>
      <c r="L92" s="789"/>
    </row>
    <row r="93" spans="1:12" ht="63" x14ac:dyDescent="0.25">
      <c r="A93" s="787" t="s">
        <v>4358</v>
      </c>
      <c r="B93" s="788" t="s">
        <v>4359</v>
      </c>
      <c r="C93" s="697">
        <v>0</v>
      </c>
      <c r="D93" s="697">
        <v>0</v>
      </c>
      <c r="E93" s="697">
        <v>0</v>
      </c>
      <c r="F93" s="697">
        <v>0</v>
      </c>
      <c r="G93" s="697">
        <v>0</v>
      </c>
      <c r="H93" s="697">
        <v>0</v>
      </c>
      <c r="I93" s="697">
        <v>0</v>
      </c>
      <c r="J93" s="698">
        <f t="shared" si="3"/>
        <v>0</v>
      </c>
      <c r="K93" s="699" t="str">
        <f>IFERROR(((Tabla348[[#This Row],[Columna11]]/Tabla348[[#This Row],[Columna5]])*1), "-")</f>
        <v>-</v>
      </c>
      <c r="L93" s="789"/>
    </row>
    <row r="94" spans="1:12" ht="47.25" x14ac:dyDescent="0.25">
      <c r="A94" s="787" t="s">
        <v>4360</v>
      </c>
      <c r="B94" s="788" t="s">
        <v>4361</v>
      </c>
      <c r="C94" s="697">
        <v>0</v>
      </c>
      <c r="D94" s="697">
        <v>2500000</v>
      </c>
      <c r="E94" s="697">
        <v>2500000</v>
      </c>
      <c r="F94" s="697">
        <v>0</v>
      </c>
      <c r="G94" s="697">
        <v>0</v>
      </c>
      <c r="H94" s="697">
        <v>0</v>
      </c>
      <c r="I94" s="697">
        <v>0</v>
      </c>
      <c r="J94" s="698">
        <f t="shared" si="3"/>
        <v>0</v>
      </c>
      <c r="K94" s="699">
        <f>IFERROR(((Tabla348[[#This Row],[Columna11]]/Tabla348[[#This Row],[Columna5]])*1), "-")</f>
        <v>0</v>
      </c>
      <c r="L94" s="789"/>
    </row>
    <row r="95" spans="1:12" ht="47.25" x14ac:dyDescent="0.25">
      <c r="A95" s="787" t="s">
        <v>4362</v>
      </c>
      <c r="B95" s="788" t="s">
        <v>4363</v>
      </c>
      <c r="C95" s="697">
        <v>0</v>
      </c>
      <c r="D95" s="697">
        <v>0</v>
      </c>
      <c r="E95" s="697">
        <v>0</v>
      </c>
      <c r="F95" s="697">
        <v>0</v>
      </c>
      <c r="G95" s="697">
        <v>0</v>
      </c>
      <c r="H95" s="697">
        <v>0</v>
      </c>
      <c r="I95" s="697">
        <v>0</v>
      </c>
      <c r="J95" s="698">
        <f t="shared" si="3"/>
        <v>0</v>
      </c>
      <c r="K95" s="699" t="str">
        <f>IFERROR(((Tabla348[[#This Row],[Columna11]]/Tabla348[[#This Row],[Columna5]])*1), "-")</f>
        <v>-</v>
      </c>
      <c r="L95" s="789"/>
    </row>
    <row r="96" spans="1:12" ht="63" x14ac:dyDescent="0.25">
      <c r="A96" s="787" t="s">
        <v>4364</v>
      </c>
      <c r="B96" s="788" t="s">
        <v>4365</v>
      </c>
      <c r="C96" s="697">
        <v>0</v>
      </c>
      <c r="D96" s="697">
        <v>4941655.87</v>
      </c>
      <c r="E96" s="697">
        <v>4941655.87</v>
      </c>
      <c r="F96" s="697">
        <v>3327009.44</v>
      </c>
      <c r="G96" s="697">
        <v>1614646.43</v>
      </c>
      <c r="H96" s="697">
        <v>3327009.44</v>
      </c>
      <c r="I96" s="697">
        <v>3327009.44</v>
      </c>
      <c r="J96" s="698">
        <f t="shared" si="3"/>
        <v>4941655.87</v>
      </c>
      <c r="K96" s="699">
        <f>IFERROR(((Tabla348[[#This Row],[Columna11]]/Tabla348[[#This Row],[Columna5]])*1), "-")</f>
        <v>1</v>
      </c>
      <c r="L96" s="789"/>
    </row>
    <row r="97" spans="1:12" ht="47.25" x14ac:dyDescent="0.25">
      <c r="A97" s="787" t="s">
        <v>4366</v>
      </c>
      <c r="B97" s="788" t="s">
        <v>4367</v>
      </c>
      <c r="C97" s="697">
        <v>0</v>
      </c>
      <c r="D97" s="697">
        <v>1008800</v>
      </c>
      <c r="E97" s="697">
        <v>1008800</v>
      </c>
      <c r="F97" s="697">
        <v>995000</v>
      </c>
      <c r="G97" s="697">
        <v>0</v>
      </c>
      <c r="H97" s="697">
        <v>995000</v>
      </c>
      <c r="I97" s="697">
        <v>995000</v>
      </c>
      <c r="J97" s="698">
        <f t="shared" si="3"/>
        <v>995000</v>
      </c>
      <c r="K97" s="699">
        <f>IFERROR(((Tabla348[[#This Row],[Columna11]]/Tabla348[[#This Row],[Columna5]])*1), "-")</f>
        <v>0.98632038065027761</v>
      </c>
      <c r="L97" s="789" t="s">
        <v>4168</v>
      </c>
    </row>
    <row r="98" spans="1:12" ht="31.5" x14ac:dyDescent="0.25">
      <c r="A98" s="787" t="s">
        <v>4368</v>
      </c>
      <c r="B98" s="788" t="s">
        <v>4369</v>
      </c>
      <c r="C98" s="697">
        <v>0</v>
      </c>
      <c r="D98" s="697">
        <v>0</v>
      </c>
      <c r="E98" s="697">
        <v>0</v>
      </c>
      <c r="F98" s="697">
        <v>0</v>
      </c>
      <c r="G98" s="697">
        <v>0</v>
      </c>
      <c r="H98" s="697">
        <v>0</v>
      </c>
      <c r="I98" s="697">
        <v>0</v>
      </c>
      <c r="J98" s="698">
        <f t="shared" si="3"/>
        <v>0</v>
      </c>
      <c r="K98" s="699" t="str">
        <f>IFERROR(((Tabla348[[#This Row],[Columna11]]/Tabla348[[#This Row],[Columna5]])*1), "-")</f>
        <v>-</v>
      </c>
      <c r="L98" s="789" t="s">
        <v>4349</v>
      </c>
    </row>
    <row r="99" spans="1:12" ht="31.5" x14ac:dyDescent="0.25">
      <c r="A99" s="787" t="s">
        <v>4370</v>
      </c>
      <c r="B99" s="788" t="s">
        <v>4371</v>
      </c>
      <c r="C99" s="697">
        <v>0</v>
      </c>
      <c r="D99" s="697">
        <v>2000000</v>
      </c>
      <c r="E99" s="697">
        <v>2000000</v>
      </c>
      <c r="F99" s="697">
        <v>1976246.8</v>
      </c>
      <c r="G99" s="697">
        <v>19147.45</v>
      </c>
      <c r="H99" s="697">
        <v>1976246.8</v>
      </c>
      <c r="I99" s="697">
        <v>1976246.8</v>
      </c>
      <c r="J99" s="698">
        <f t="shared" si="3"/>
        <v>1995394.25</v>
      </c>
      <c r="K99" s="699">
        <f>IFERROR(((Tabla348[[#This Row],[Columna11]]/Tabla348[[#This Row],[Columna5]])*1), "-")</f>
        <v>0.99769712499999996</v>
      </c>
      <c r="L99" s="789"/>
    </row>
    <row r="100" spans="1:12" ht="31.5" x14ac:dyDescent="0.25">
      <c r="A100" s="787" t="s">
        <v>4372</v>
      </c>
      <c r="B100" s="788" t="s">
        <v>4373</v>
      </c>
      <c r="C100" s="697">
        <v>0</v>
      </c>
      <c r="D100" s="697">
        <v>0</v>
      </c>
      <c r="E100" s="697">
        <v>0</v>
      </c>
      <c r="F100" s="697">
        <v>0</v>
      </c>
      <c r="G100" s="697">
        <v>0</v>
      </c>
      <c r="H100" s="697">
        <v>0</v>
      </c>
      <c r="I100" s="697">
        <v>0</v>
      </c>
      <c r="J100" s="698">
        <f t="shared" si="3"/>
        <v>0</v>
      </c>
      <c r="K100" s="699" t="str">
        <f>IFERROR(((Tabla348[[#This Row],[Columna11]]/Tabla348[[#This Row],[Columna5]])*1), "-")</f>
        <v>-</v>
      </c>
      <c r="L100" s="789" t="s">
        <v>4171</v>
      </c>
    </row>
    <row r="101" spans="1:12" ht="63" x14ac:dyDescent="0.25">
      <c r="A101" s="787" t="s">
        <v>4374</v>
      </c>
      <c r="B101" s="788" t="s">
        <v>4375</v>
      </c>
      <c r="C101" s="697">
        <v>0</v>
      </c>
      <c r="D101" s="697">
        <v>0</v>
      </c>
      <c r="E101" s="697">
        <v>0</v>
      </c>
      <c r="F101" s="697">
        <v>0</v>
      </c>
      <c r="G101" s="697">
        <v>0</v>
      </c>
      <c r="H101" s="697">
        <v>0</v>
      </c>
      <c r="I101" s="697">
        <v>0</v>
      </c>
      <c r="J101" s="698">
        <f t="shared" si="3"/>
        <v>0</v>
      </c>
      <c r="K101" s="699" t="str">
        <f>IFERROR(((Tabla348[[#This Row],[Columna11]]/Tabla348[[#This Row],[Columna5]])*1), "-")</f>
        <v>-</v>
      </c>
      <c r="L101" s="789" t="s">
        <v>4310</v>
      </c>
    </row>
    <row r="102" spans="1:12" ht="31.5" x14ac:dyDescent="0.25">
      <c r="A102" s="787" t="s">
        <v>4376</v>
      </c>
      <c r="B102" s="788" t="s">
        <v>4377</v>
      </c>
      <c r="C102" s="697">
        <v>0</v>
      </c>
      <c r="D102" s="697">
        <v>0</v>
      </c>
      <c r="E102" s="697">
        <v>0</v>
      </c>
      <c r="F102" s="697">
        <v>0</v>
      </c>
      <c r="G102" s="697">
        <v>0</v>
      </c>
      <c r="H102" s="697">
        <v>0</v>
      </c>
      <c r="I102" s="697">
        <v>0</v>
      </c>
      <c r="J102" s="698">
        <f t="shared" si="3"/>
        <v>0</v>
      </c>
      <c r="K102" s="699" t="str">
        <f>IFERROR(((Tabla348[[#This Row],[Columna11]]/Tabla348[[#This Row],[Columna5]])*1), "-")</f>
        <v>-</v>
      </c>
      <c r="L102" s="789" t="s">
        <v>4310</v>
      </c>
    </row>
    <row r="103" spans="1:12" ht="47.25" x14ac:dyDescent="0.25">
      <c r="A103" s="787" t="s">
        <v>4378</v>
      </c>
      <c r="B103" s="788" t="s">
        <v>4379</v>
      </c>
      <c r="C103" s="697">
        <v>0</v>
      </c>
      <c r="D103" s="697">
        <v>3000000</v>
      </c>
      <c r="E103" s="697">
        <v>3000000</v>
      </c>
      <c r="F103" s="697">
        <v>2989196</v>
      </c>
      <c r="G103" s="697">
        <v>0</v>
      </c>
      <c r="H103" s="697">
        <v>2989196</v>
      </c>
      <c r="I103" s="697">
        <v>2989196</v>
      </c>
      <c r="J103" s="698">
        <f t="shared" si="3"/>
        <v>2989196</v>
      </c>
      <c r="K103" s="699">
        <f>IFERROR(((Tabla348[[#This Row],[Columna11]]/Tabla348[[#This Row],[Columna5]])*1), "-")</f>
        <v>0.99639866666666665</v>
      </c>
      <c r="L103" s="789"/>
    </row>
    <row r="104" spans="1:12" ht="47.25" x14ac:dyDescent="0.25">
      <c r="A104" s="787" t="s">
        <v>4380</v>
      </c>
      <c r="B104" s="788" t="s">
        <v>4381</v>
      </c>
      <c r="C104" s="697">
        <v>0</v>
      </c>
      <c r="D104" s="697">
        <v>0</v>
      </c>
      <c r="E104" s="697">
        <v>0</v>
      </c>
      <c r="F104" s="697">
        <v>0</v>
      </c>
      <c r="G104" s="697">
        <v>0</v>
      </c>
      <c r="H104" s="697">
        <v>0</v>
      </c>
      <c r="I104" s="697">
        <v>0</v>
      </c>
      <c r="J104" s="698">
        <f t="shared" si="3"/>
        <v>0</v>
      </c>
      <c r="K104" s="699" t="str">
        <f>IFERROR(((Tabla348[[#This Row],[Columna11]]/Tabla348[[#This Row],[Columna5]])*1), "-")</f>
        <v>-</v>
      </c>
      <c r="L104" s="789" t="s">
        <v>4349</v>
      </c>
    </row>
    <row r="105" spans="1:12" ht="47.25" x14ac:dyDescent="0.25">
      <c r="A105" s="787" t="s">
        <v>4382</v>
      </c>
      <c r="B105" s="788" t="s">
        <v>4383</v>
      </c>
      <c r="C105" s="697">
        <v>0</v>
      </c>
      <c r="D105" s="697">
        <v>0</v>
      </c>
      <c r="E105" s="697">
        <v>0</v>
      </c>
      <c r="F105" s="697">
        <v>0</v>
      </c>
      <c r="G105" s="697">
        <v>0</v>
      </c>
      <c r="H105" s="697">
        <v>0</v>
      </c>
      <c r="I105" s="697">
        <v>0</v>
      </c>
      <c r="J105" s="698">
        <f t="shared" si="3"/>
        <v>0</v>
      </c>
      <c r="K105" s="699" t="str">
        <f>IFERROR(((Tabla348[[#This Row],[Columna11]]/Tabla348[[#This Row],[Columna5]])*1), "-")</f>
        <v>-</v>
      </c>
      <c r="L105" s="789"/>
    </row>
    <row r="106" spans="1:12" ht="47.25" x14ac:dyDescent="0.25">
      <c r="A106" s="787" t="s">
        <v>4384</v>
      </c>
      <c r="B106" s="788" t="s">
        <v>4385</v>
      </c>
      <c r="C106" s="697">
        <v>0</v>
      </c>
      <c r="D106" s="697">
        <v>34393590.670000002</v>
      </c>
      <c r="E106" s="697">
        <v>34393590.670000002</v>
      </c>
      <c r="F106" s="697">
        <v>33183577.370000001</v>
      </c>
      <c r="G106" s="697">
        <v>805740.42</v>
      </c>
      <c r="H106" s="697">
        <v>33183577.370000001</v>
      </c>
      <c r="I106" s="697">
        <v>33183577.370000001</v>
      </c>
      <c r="J106" s="698">
        <f t="shared" si="3"/>
        <v>33989317.789999999</v>
      </c>
      <c r="K106" s="699">
        <f>IFERROR(((Tabla348[[#This Row],[Columna11]]/Tabla348[[#This Row],[Columna5]])*1), "-")</f>
        <v>0.98824569135921503</v>
      </c>
      <c r="L106" s="789"/>
    </row>
    <row r="107" spans="1:12" ht="141.75" x14ac:dyDescent="0.25">
      <c r="A107" s="787" t="s">
        <v>4386</v>
      </c>
      <c r="B107" s="788" t="s">
        <v>4387</v>
      </c>
      <c r="C107" s="697">
        <v>0</v>
      </c>
      <c r="D107" s="697">
        <v>12823433.949999999</v>
      </c>
      <c r="E107" s="697">
        <v>12823433.949999999</v>
      </c>
      <c r="F107" s="697">
        <v>7623433.9500000002</v>
      </c>
      <c r="G107" s="697">
        <v>5082289.3</v>
      </c>
      <c r="H107" s="697">
        <v>7623433.9500000002</v>
      </c>
      <c r="I107" s="697">
        <v>7623433.9500000002</v>
      </c>
      <c r="J107" s="698">
        <f t="shared" si="3"/>
        <v>12705723.25</v>
      </c>
      <c r="K107" s="699">
        <f>IFERROR(((Tabla348[[#This Row],[Columna11]]/Tabla348[[#This Row],[Columna5]])*1), "-")</f>
        <v>0.99082065689588561</v>
      </c>
      <c r="L107" s="789" t="s">
        <v>4388</v>
      </c>
    </row>
    <row r="108" spans="1:12" ht="94.5" x14ac:dyDescent="0.25">
      <c r="A108" s="787" t="s">
        <v>4389</v>
      </c>
      <c r="B108" s="788" t="s">
        <v>4390</v>
      </c>
      <c r="C108" s="697">
        <v>0</v>
      </c>
      <c r="D108" s="697">
        <v>13963816.35</v>
      </c>
      <c r="E108" s="697">
        <v>13963816.35</v>
      </c>
      <c r="F108" s="697">
        <v>10081135</v>
      </c>
      <c r="G108" s="697">
        <v>3858558.91</v>
      </c>
      <c r="H108" s="697">
        <v>10081135</v>
      </c>
      <c r="I108" s="697">
        <v>10081135</v>
      </c>
      <c r="J108" s="698">
        <f t="shared" si="3"/>
        <v>13939693.91</v>
      </c>
      <c r="K108" s="699">
        <f>IFERROR(((Tabla348[[#This Row],[Columna11]]/Tabla348[[#This Row],[Columna5]])*1), "-")</f>
        <v>0.99827250377723564</v>
      </c>
      <c r="L108" s="789" t="s">
        <v>4391</v>
      </c>
    </row>
    <row r="109" spans="1:12" ht="78.75" x14ac:dyDescent="0.25">
      <c r="A109" s="787" t="s">
        <v>4392</v>
      </c>
      <c r="B109" s="788" t="s">
        <v>4393</v>
      </c>
      <c r="C109" s="697">
        <v>0</v>
      </c>
      <c r="D109" s="697">
        <v>10431488.390000001</v>
      </c>
      <c r="E109" s="697">
        <v>10431488.390000001</v>
      </c>
      <c r="F109" s="697">
        <v>10180447.129999999</v>
      </c>
      <c r="G109" s="697">
        <v>205366.85</v>
      </c>
      <c r="H109" s="697">
        <v>10180447.129999999</v>
      </c>
      <c r="I109" s="697">
        <v>10180447.129999999</v>
      </c>
      <c r="J109" s="698">
        <f t="shared" si="3"/>
        <v>10385813.979999999</v>
      </c>
      <c r="K109" s="699">
        <f>IFERROR(((Tabla348[[#This Row],[Columna11]]/Tabla348[[#This Row],[Columna5]])*1), "-")</f>
        <v>0.99562148676273399</v>
      </c>
      <c r="L109" s="789" t="s">
        <v>4394</v>
      </c>
    </row>
    <row r="110" spans="1:12" ht="78.75" x14ac:dyDescent="0.25">
      <c r="A110" s="787" t="s">
        <v>4395</v>
      </c>
      <c r="B110" s="788" t="s">
        <v>4396</v>
      </c>
      <c r="C110" s="697">
        <v>0</v>
      </c>
      <c r="D110" s="697">
        <v>14290895.91</v>
      </c>
      <c r="E110" s="697">
        <v>14290895.91</v>
      </c>
      <c r="F110" s="697">
        <v>10658374.810000001</v>
      </c>
      <c r="G110" s="697">
        <v>3626451.71</v>
      </c>
      <c r="H110" s="697">
        <v>10658374.810000001</v>
      </c>
      <c r="I110" s="697">
        <v>10658374.810000001</v>
      </c>
      <c r="J110" s="698">
        <f t="shared" si="3"/>
        <v>14284826.52</v>
      </c>
      <c r="K110" s="699">
        <f>IFERROR(((Tabla348[[#This Row],[Columna11]]/Tabla348[[#This Row],[Columna5]])*1), "-")</f>
        <v>0.99957529674568868</v>
      </c>
      <c r="L110" s="789" t="s">
        <v>4394</v>
      </c>
    </row>
    <row r="111" spans="1:12" ht="78.75" x14ac:dyDescent="0.25">
      <c r="A111" s="787" t="s">
        <v>4397</v>
      </c>
      <c r="B111" s="788" t="s">
        <v>4398</v>
      </c>
      <c r="C111" s="697">
        <v>0</v>
      </c>
      <c r="D111" s="697">
        <v>55155541.239999995</v>
      </c>
      <c r="E111" s="697">
        <v>55155541.239999995</v>
      </c>
      <c r="F111" s="697">
        <v>31155541.239999998</v>
      </c>
      <c r="G111" s="697">
        <v>20770360.829999998</v>
      </c>
      <c r="H111" s="697">
        <v>31155541.239999998</v>
      </c>
      <c r="I111" s="697">
        <v>31155541.239999998</v>
      </c>
      <c r="J111" s="698">
        <f t="shared" si="3"/>
        <v>51925902.069999993</v>
      </c>
      <c r="K111" s="699">
        <f>IFERROR(((Tabla348[[#This Row],[Columna11]]/Tabla348[[#This Row],[Columna5]])*1), "-")</f>
        <v>0.9414448830091835</v>
      </c>
      <c r="L111" s="789" t="s">
        <v>4394</v>
      </c>
    </row>
    <row r="112" spans="1:12" ht="126" x14ac:dyDescent="0.25">
      <c r="A112" s="787" t="s">
        <v>4399</v>
      </c>
      <c r="B112" s="788" t="s">
        <v>4400</v>
      </c>
      <c r="C112" s="697">
        <v>0</v>
      </c>
      <c r="D112" s="697">
        <v>7538526.0599999996</v>
      </c>
      <c r="E112" s="697">
        <v>7538526.0599999996</v>
      </c>
      <c r="F112" s="697">
        <v>4338526.0599999996</v>
      </c>
      <c r="G112" s="697">
        <v>2892350.7</v>
      </c>
      <c r="H112" s="697">
        <v>4338526.0599999996</v>
      </c>
      <c r="I112" s="697">
        <v>4338526.0599999996</v>
      </c>
      <c r="J112" s="698">
        <f t="shared" si="3"/>
        <v>7230876.7599999998</v>
      </c>
      <c r="K112" s="699">
        <f>IFERROR(((Tabla348[[#This Row],[Columna11]]/Tabla348[[#This Row],[Columna5]])*1), "-")</f>
        <v>0.95918972786571488</v>
      </c>
      <c r="L112" s="789" t="s">
        <v>4401</v>
      </c>
    </row>
    <row r="113" spans="1:12" ht="94.5" x14ac:dyDescent="0.25">
      <c r="A113" s="787" t="s">
        <v>4402</v>
      </c>
      <c r="B113" s="788" t="s">
        <v>4403</v>
      </c>
      <c r="C113" s="697">
        <v>0</v>
      </c>
      <c r="D113" s="697">
        <v>12899089.390000001</v>
      </c>
      <c r="E113" s="697">
        <v>12899089.390000001</v>
      </c>
      <c r="F113" s="697">
        <v>12831815.649999999</v>
      </c>
      <c r="G113" s="697">
        <v>0</v>
      </c>
      <c r="H113" s="697">
        <v>12831815.649999999</v>
      </c>
      <c r="I113" s="697">
        <v>12831815.649999999</v>
      </c>
      <c r="J113" s="698">
        <f t="shared" si="3"/>
        <v>12831815.649999999</v>
      </c>
      <c r="K113" s="699">
        <f>IFERROR(((Tabla348[[#This Row],[Columna11]]/Tabla348[[#This Row],[Columna5]])*1), "-")</f>
        <v>0.99478461324160172</v>
      </c>
      <c r="L113" s="789" t="s">
        <v>4404</v>
      </c>
    </row>
    <row r="114" spans="1:12" ht="63" x14ac:dyDescent="0.25">
      <c r="A114" s="787" t="s">
        <v>4405</v>
      </c>
      <c r="B114" s="788" t="s">
        <v>4406</v>
      </c>
      <c r="C114" s="697">
        <v>0</v>
      </c>
      <c r="D114" s="697">
        <v>4697224.09</v>
      </c>
      <c r="E114" s="697">
        <v>4697224.09</v>
      </c>
      <c r="F114" s="697">
        <v>2697224.09</v>
      </c>
      <c r="G114" s="697">
        <v>1798149.4</v>
      </c>
      <c r="H114" s="697">
        <v>2697224.09</v>
      </c>
      <c r="I114" s="697">
        <v>2697224.09</v>
      </c>
      <c r="J114" s="698">
        <f t="shared" si="3"/>
        <v>4495373.49</v>
      </c>
      <c r="K114" s="699">
        <f>IFERROR(((Tabla348[[#This Row],[Columna11]]/Tabla348[[#This Row],[Columna5]])*1), "-")</f>
        <v>0.95702768355682177</v>
      </c>
      <c r="L114" s="789" t="s">
        <v>4407</v>
      </c>
    </row>
    <row r="115" spans="1:12" ht="63" x14ac:dyDescent="0.25">
      <c r="A115" s="787" t="s">
        <v>4408</v>
      </c>
      <c r="B115" s="788" t="s">
        <v>4409</v>
      </c>
      <c r="C115" s="697">
        <v>0</v>
      </c>
      <c r="D115" s="697">
        <v>5111128.46</v>
      </c>
      <c r="E115" s="697">
        <v>5111128.46</v>
      </c>
      <c r="F115" s="697">
        <v>4518547.43</v>
      </c>
      <c r="G115" s="697">
        <v>0</v>
      </c>
      <c r="H115" s="697">
        <v>4518547.43</v>
      </c>
      <c r="I115" s="697">
        <v>4518547.43</v>
      </c>
      <c r="J115" s="698">
        <f t="shared" si="3"/>
        <v>4518547.43</v>
      </c>
      <c r="K115" s="699">
        <f>IFERROR(((Tabla348[[#This Row],[Columna11]]/Tabla348[[#This Row],[Columna5]])*1), "-")</f>
        <v>0.88406062679942887</v>
      </c>
      <c r="L115" s="789" t="s">
        <v>4410</v>
      </c>
    </row>
    <row r="116" spans="1:12" ht="78.75" x14ac:dyDescent="0.25">
      <c r="A116" s="787" t="s">
        <v>4411</v>
      </c>
      <c r="B116" s="788" t="s">
        <v>4412</v>
      </c>
      <c r="C116" s="697">
        <v>0</v>
      </c>
      <c r="D116" s="697">
        <v>4822201.46</v>
      </c>
      <c r="E116" s="697">
        <v>4822201.46</v>
      </c>
      <c r="F116" s="697">
        <v>2274501.46</v>
      </c>
      <c r="G116" s="697">
        <v>2464034.31</v>
      </c>
      <c r="H116" s="697">
        <v>2274501.46</v>
      </c>
      <c r="I116" s="697">
        <v>2274501.46</v>
      </c>
      <c r="J116" s="698">
        <f t="shared" si="3"/>
        <v>4738535.7699999996</v>
      </c>
      <c r="K116" s="699">
        <f>IFERROR(((Tabla348[[#This Row],[Columna11]]/Tabla348[[#This Row],[Columna5]])*1), "-")</f>
        <v>0.98264989741842923</v>
      </c>
      <c r="L116" s="789" t="s">
        <v>4413</v>
      </c>
    </row>
    <row r="117" spans="1:12" ht="78.75" x14ac:dyDescent="0.25">
      <c r="A117" s="787" t="s">
        <v>4414</v>
      </c>
      <c r="B117" s="788" t="s">
        <v>4415</v>
      </c>
      <c r="C117" s="697">
        <v>0</v>
      </c>
      <c r="D117" s="697">
        <v>8000000</v>
      </c>
      <c r="E117" s="697">
        <v>8000000</v>
      </c>
      <c r="F117" s="697">
        <v>6922116.3300000001</v>
      </c>
      <c r="G117" s="697">
        <v>1077785.3899999999</v>
      </c>
      <c r="H117" s="697">
        <v>6922116.3300000001</v>
      </c>
      <c r="I117" s="697">
        <v>6922116.3300000001</v>
      </c>
      <c r="J117" s="698">
        <f t="shared" si="3"/>
        <v>7999901.7199999997</v>
      </c>
      <c r="K117" s="699">
        <f>IFERROR(((Tabla348[[#This Row],[Columna11]]/Tabla348[[#This Row],[Columna5]])*1), "-")</f>
        <v>0.99998771499999994</v>
      </c>
      <c r="L117" s="789" t="s">
        <v>4413</v>
      </c>
    </row>
    <row r="118" spans="1:12" ht="94.5" x14ac:dyDescent="0.25">
      <c r="A118" s="787" t="s">
        <v>4416</v>
      </c>
      <c r="B118" s="788" t="s">
        <v>4417</v>
      </c>
      <c r="C118" s="697">
        <v>0</v>
      </c>
      <c r="D118" s="697">
        <v>7855825.6500000004</v>
      </c>
      <c r="E118" s="697">
        <v>7855825.6500000004</v>
      </c>
      <c r="F118" s="697">
        <v>6446684.2699999996</v>
      </c>
      <c r="G118" s="697">
        <v>1313025.1399999999</v>
      </c>
      <c r="H118" s="697">
        <v>6446684.2699999996</v>
      </c>
      <c r="I118" s="697">
        <v>6446684.2699999996</v>
      </c>
      <c r="J118" s="698">
        <f t="shared" si="3"/>
        <v>7759709.4099999992</v>
      </c>
      <c r="K118" s="699">
        <f>IFERROR(((Tabla348[[#This Row],[Columna11]]/Tabla348[[#This Row],[Columna5]])*1), "-")</f>
        <v>0.9877649728644371</v>
      </c>
      <c r="L118" s="789" t="s">
        <v>4418</v>
      </c>
    </row>
    <row r="119" spans="1:12" ht="94.5" x14ac:dyDescent="0.25">
      <c r="A119" s="787" t="s">
        <v>4419</v>
      </c>
      <c r="B119" s="788" t="s">
        <v>4420</v>
      </c>
      <c r="C119" s="697">
        <v>0</v>
      </c>
      <c r="D119" s="697">
        <v>45000000</v>
      </c>
      <c r="E119" s="697">
        <v>45000000</v>
      </c>
      <c r="F119" s="697">
        <v>0</v>
      </c>
      <c r="G119" s="697">
        <v>44072558.740000002</v>
      </c>
      <c r="H119" s="697">
        <v>0</v>
      </c>
      <c r="I119" s="697">
        <v>0</v>
      </c>
      <c r="J119" s="698">
        <f t="shared" si="3"/>
        <v>44072558.740000002</v>
      </c>
      <c r="K119" s="699">
        <f>IFERROR(((Tabla348[[#This Row],[Columna11]]/Tabla348[[#This Row],[Columna5]])*1), "-")</f>
        <v>0.97939019422222229</v>
      </c>
      <c r="L119" s="789" t="s">
        <v>4421</v>
      </c>
    </row>
    <row r="120" spans="1:12" ht="189" x14ac:dyDescent="0.25">
      <c r="A120" s="787" t="s">
        <v>4422</v>
      </c>
      <c r="B120" s="788" t="s">
        <v>4423</v>
      </c>
      <c r="C120" s="697">
        <v>0</v>
      </c>
      <c r="D120" s="697">
        <v>2993889.23</v>
      </c>
      <c r="E120" s="697">
        <v>2993889.23</v>
      </c>
      <c r="F120" s="697">
        <v>2933397.53</v>
      </c>
      <c r="G120" s="697">
        <v>60491.7</v>
      </c>
      <c r="H120" s="697">
        <v>2933397.53</v>
      </c>
      <c r="I120" s="697">
        <v>2933397.53</v>
      </c>
      <c r="J120" s="698">
        <f t="shared" si="3"/>
        <v>2993889.23</v>
      </c>
      <c r="K120" s="699">
        <f>IFERROR(((Tabla348[[#This Row],[Columna11]]/Tabla348[[#This Row],[Columna5]])*1), "-")</f>
        <v>1</v>
      </c>
      <c r="L120" s="789" t="s">
        <v>4424</v>
      </c>
    </row>
    <row r="121" spans="1:12" ht="78.75" x14ac:dyDescent="0.25">
      <c r="A121" s="787" t="s">
        <v>4425</v>
      </c>
      <c r="B121" s="788" t="s">
        <v>4426</v>
      </c>
      <c r="C121" s="697">
        <v>0</v>
      </c>
      <c r="D121" s="697">
        <v>14000000</v>
      </c>
      <c r="E121" s="697">
        <v>14000000</v>
      </c>
      <c r="F121" s="697">
        <v>0</v>
      </c>
      <c r="G121" s="697">
        <v>10995974.16</v>
      </c>
      <c r="H121" s="697">
        <v>0</v>
      </c>
      <c r="I121" s="697">
        <v>0</v>
      </c>
      <c r="J121" s="698">
        <f t="shared" si="3"/>
        <v>10995974.16</v>
      </c>
      <c r="K121" s="699">
        <f>IFERROR(((Tabla348[[#This Row],[Columna11]]/Tabla348[[#This Row],[Columna5]])*1), "-")</f>
        <v>0.78542672571428573</v>
      </c>
      <c r="L121" s="789" t="s">
        <v>4427</v>
      </c>
    </row>
    <row r="122" spans="1:12" ht="141.75" x14ac:dyDescent="0.25">
      <c r="A122" s="787" t="s">
        <v>4428</v>
      </c>
      <c r="B122" s="788" t="s">
        <v>4429</v>
      </c>
      <c r="C122" s="697">
        <v>0</v>
      </c>
      <c r="D122" s="697">
        <v>1492359.1</v>
      </c>
      <c r="E122" s="697">
        <v>1492359.1</v>
      </c>
      <c r="F122" s="697">
        <v>1487265.1600000001</v>
      </c>
      <c r="G122" s="697">
        <v>0</v>
      </c>
      <c r="H122" s="697">
        <v>1487265.1600000001</v>
      </c>
      <c r="I122" s="697">
        <v>1487265.1600000001</v>
      </c>
      <c r="J122" s="698">
        <f t="shared" si="3"/>
        <v>1487265.1600000001</v>
      </c>
      <c r="K122" s="699">
        <f>IFERROR(((Tabla348[[#This Row],[Columna11]]/Tabla348[[#This Row],[Columna5]])*1), "-")</f>
        <v>0.9965866526360847</v>
      </c>
      <c r="L122" s="789" t="s">
        <v>4430</v>
      </c>
    </row>
    <row r="123" spans="1:12" ht="63" x14ac:dyDescent="0.25">
      <c r="A123" s="787" t="s">
        <v>4431</v>
      </c>
      <c r="B123" s="788" t="s">
        <v>4432</v>
      </c>
      <c r="C123" s="697">
        <v>0</v>
      </c>
      <c r="D123" s="697">
        <v>10803730</v>
      </c>
      <c r="E123" s="697">
        <v>10803730</v>
      </c>
      <c r="F123" s="697">
        <v>0</v>
      </c>
      <c r="G123" s="697">
        <v>0</v>
      </c>
      <c r="H123" s="697">
        <v>0</v>
      </c>
      <c r="I123" s="697">
        <v>0</v>
      </c>
      <c r="J123" s="698">
        <f t="shared" si="3"/>
        <v>0</v>
      </c>
      <c r="K123" s="699">
        <f>IFERROR(((Tabla348[[#This Row],[Columna11]]/Tabla348[[#This Row],[Columna5]])*1), "-")</f>
        <v>0</v>
      </c>
      <c r="L123" s="789" t="s">
        <v>4433</v>
      </c>
    </row>
    <row r="124" spans="1:12" ht="31.5" x14ac:dyDescent="0.25">
      <c r="A124" s="787" t="s">
        <v>4434</v>
      </c>
      <c r="B124" s="788" t="s">
        <v>4435</v>
      </c>
      <c r="C124" s="697">
        <v>0</v>
      </c>
      <c r="D124" s="697">
        <v>180000000</v>
      </c>
      <c r="E124" s="697">
        <v>180000000</v>
      </c>
      <c r="F124" s="697">
        <v>144062149.08000001</v>
      </c>
      <c r="G124" s="697">
        <v>35872618.109999999</v>
      </c>
      <c r="H124" s="697">
        <v>144062149.08000001</v>
      </c>
      <c r="I124" s="697">
        <v>144062149.08000001</v>
      </c>
      <c r="J124" s="698">
        <f t="shared" si="3"/>
        <v>179934767.19</v>
      </c>
      <c r="K124" s="699">
        <f>IFERROR(((Tabla348[[#This Row],[Columna11]]/Tabla348[[#This Row],[Columna5]])*1), "-")</f>
        <v>0.99963759549999998</v>
      </c>
      <c r="L124" s="789"/>
    </row>
    <row r="125" spans="1:12" ht="141.75" x14ac:dyDescent="0.25">
      <c r="A125" s="787" t="s">
        <v>4436</v>
      </c>
      <c r="B125" s="788" t="s">
        <v>4437</v>
      </c>
      <c r="C125" s="697">
        <v>0</v>
      </c>
      <c r="D125" s="697">
        <v>16892591.41</v>
      </c>
      <c r="E125" s="697">
        <v>16892591.41</v>
      </c>
      <c r="F125" s="697">
        <v>16723010.359999999</v>
      </c>
      <c r="G125" s="697">
        <v>169581.05</v>
      </c>
      <c r="H125" s="697">
        <v>16723010.359999999</v>
      </c>
      <c r="I125" s="697">
        <v>16723010.359999999</v>
      </c>
      <c r="J125" s="698">
        <f t="shared" si="3"/>
        <v>16892591.41</v>
      </c>
      <c r="K125" s="699">
        <f>IFERROR(((Tabla348[[#This Row],[Columna11]]/Tabla348[[#This Row],[Columna5]])*1), "-")</f>
        <v>1</v>
      </c>
      <c r="L125" s="789" t="s">
        <v>4438</v>
      </c>
    </row>
    <row r="126" spans="1:12" ht="31.5" x14ac:dyDescent="0.25">
      <c r="A126" s="787" t="s">
        <v>4439</v>
      </c>
      <c r="B126" s="788" t="s">
        <v>4440</v>
      </c>
      <c r="C126" s="697">
        <v>0</v>
      </c>
      <c r="D126" s="697">
        <v>17098374.899999999</v>
      </c>
      <c r="E126" s="697">
        <v>17098374.899999999</v>
      </c>
      <c r="F126" s="697">
        <v>15390772.710000001</v>
      </c>
      <c r="G126" s="697">
        <v>1707602.19</v>
      </c>
      <c r="H126" s="697">
        <v>15390772.710000001</v>
      </c>
      <c r="I126" s="697">
        <v>15390772.710000001</v>
      </c>
      <c r="J126" s="698">
        <f t="shared" si="3"/>
        <v>17098374.900000002</v>
      </c>
      <c r="K126" s="699">
        <f>IFERROR(((Tabla348[[#This Row],[Columna11]]/Tabla348[[#This Row],[Columna5]])*1), "-")</f>
        <v>1.0000000000000002</v>
      </c>
      <c r="L126" s="789" t="s">
        <v>4168</v>
      </c>
    </row>
    <row r="127" spans="1:12" ht="47.25" x14ac:dyDescent="0.25">
      <c r="A127" s="787" t="s">
        <v>4441</v>
      </c>
      <c r="B127" s="788" t="s">
        <v>4442</v>
      </c>
      <c r="C127" s="697">
        <v>0</v>
      </c>
      <c r="D127" s="697">
        <v>34993635.019999996</v>
      </c>
      <c r="E127" s="697">
        <v>34993635.019999996</v>
      </c>
      <c r="F127" s="697">
        <v>1769583.9</v>
      </c>
      <c r="G127" s="697">
        <v>31690966.199999999</v>
      </c>
      <c r="H127" s="697">
        <v>1769583.9</v>
      </c>
      <c r="I127" s="697">
        <v>1769583.9</v>
      </c>
      <c r="J127" s="698">
        <f t="shared" si="3"/>
        <v>33460550.099999998</v>
      </c>
      <c r="K127" s="699">
        <f>IFERROR(((Tabla348[[#This Row],[Columna11]]/Tabla348[[#This Row],[Columna5]])*1), "-")</f>
        <v>0.95618960650633211</v>
      </c>
      <c r="L127" s="789" t="s">
        <v>4168</v>
      </c>
    </row>
    <row r="128" spans="1:12" ht="141.75" x14ac:dyDescent="0.25">
      <c r="A128" s="787" t="s">
        <v>4443</v>
      </c>
      <c r="B128" s="788" t="s">
        <v>4444</v>
      </c>
      <c r="C128" s="697">
        <v>0</v>
      </c>
      <c r="D128" s="697">
        <v>4000000</v>
      </c>
      <c r="E128" s="697">
        <v>4000000</v>
      </c>
      <c r="F128" s="697">
        <v>0</v>
      </c>
      <c r="G128" s="697">
        <v>0</v>
      </c>
      <c r="H128" s="697">
        <v>0</v>
      </c>
      <c r="I128" s="697">
        <v>0</v>
      </c>
      <c r="J128" s="698">
        <f t="shared" si="3"/>
        <v>0</v>
      </c>
      <c r="K128" s="699">
        <f>IFERROR(((Tabla348[[#This Row],[Columna11]]/Tabla348[[#This Row],[Columna5]])*1), "-")</f>
        <v>0</v>
      </c>
      <c r="L128" s="789" t="s">
        <v>4445</v>
      </c>
    </row>
    <row r="129" spans="1:12" ht="94.5" x14ac:dyDescent="0.25">
      <c r="A129" s="787" t="s">
        <v>4446</v>
      </c>
      <c r="B129" s="788" t="s">
        <v>4447</v>
      </c>
      <c r="C129" s="697">
        <v>0</v>
      </c>
      <c r="D129" s="697">
        <v>12983324.640000001</v>
      </c>
      <c r="E129" s="697">
        <v>12983324.640000001</v>
      </c>
      <c r="F129" s="697">
        <v>12983324.640000001</v>
      </c>
      <c r="G129" s="697">
        <v>0</v>
      </c>
      <c r="H129" s="697">
        <v>12983324.640000001</v>
      </c>
      <c r="I129" s="697">
        <v>12983324.640000001</v>
      </c>
      <c r="J129" s="698">
        <f t="shared" si="3"/>
        <v>12983324.640000001</v>
      </c>
      <c r="K129" s="699">
        <f>IFERROR(((Tabla348[[#This Row],[Columna11]]/Tabla348[[#This Row],[Columna5]])*1), "-")</f>
        <v>1</v>
      </c>
      <c r="L129" s="789" t="s">
        <v>4448</v>
      </c>
    </row>
    <row r="130" spans="1:12" ht="78.75" x14ac:dyDescent="0.25">
      <c r="A130" s="787" t="s">
        <v>4449</v>
      </c>
      <c r="B130" s="788" t="s">
        <v>4450</v>
      </c>
      <c r="C130" s="697">
        <v>0</v>
      </c>
      <c r="D130" s="697">
        <v>6489497.6200000001</v>
      </c>
      <c r="E130" s="697">
        <v>6489497.6200000001</v>
      </c>
      <c r="F130" s="697">
        <v>6173688.8200000003</v>
      </c>
      <c r="G130" s="697">
        <v>315808.8</v>
      </c>
      <c r="H130" s="697">
        <v>6173688.8200000003</v>
      </c>
      <c r="I130" s="697">
        <v>6173688.8200000003</v>
      </c>
      <c r="J130" s="698">
        <f t="shared" si="3"/>
        <v>6489497.6200000001</v>
      </c>
      <c r="K130" s="699">
        <f>IFERROR(((Tabla348[[#This Row],[Columna11]]/Tabla348[[#This Row],[Columna5]])*1), "-")</f>
        <v>1</v>
      </c>
      <c r="L130" s="789" t="s">
        <v>4451</v>
      </c>
    </row>
    <row r="131" spans="1:12" ht="141.75" x14ac:dyDescent="0.25">
      <c r="A131" s="787" t="s">
        <v>4452</v>
      </c>
      <c r="B131" s="788" t="s">
        <v>4453</v>
      </c>
      <c r="C131" s="697">
        <v>0</v>
      </c>
      <c r="D131" s="697">
        <v>6441761.1600000001</v>
      </c>
      <c r="E131" s="697">
        <v>6441761.1600000001</v>
      </c>
      <c r="F131" s="697">
        <v>5861603.21</v>
      </c>
      <c r="G131" s="697">
        <v>580157.94999999995</v>
      </c>
      <c r="H131" s="697">
        <v>5861603.21</v>
      </c>
      <c r="I131" s="697">
        <v>5861603.21</v>
      </c>
      <c r="J131" s="698">
        <f t="shared" si="3"/>
        <v>6441761.1600000001</v>
      </c>
      <c r="K131" s="699">
        <f>IFERROR(((Tabla348[[#This Row],[Columna11]]/Tabla348[[#This Row],[Columna5]])*1), "-")</f>
        <v>1</v>
      </c>
      <c r="L131" s="789" t="s">
        <v>4296</v>
      </c>
    </row>
    <row r="132" spans="1:12" ht="189" x14ac:dyDescent="0.25">
      <c r="A132" s="787" t="s">
        <v>4454</v>
      </c>
      <c r="B132" s="788" t="s">
        <v>4455</v>
      </c>
      <c r="C132" s="697">
        <v>0</v>
      </c>
      <c r="D132" s="697">
        <v>1722828.12</v>
      </c>
      <c r="E132" s="697">
        <v>1722828.12</v>
      </c>
      <c r="F132" s="697">
        <v>861414.06</v>
      </c>
      <c r="G132" s="697">
        <v>0</v>
      </c>
      <c r="H132" s="697">
        <v>861414.06</v>
      </c>
      <c r="I132" s="697">
        <v>861414.06</v>
      </c>
      <c r="J132" s="698">
        <f t="shared" si="3"/>
        <v>861414.06</v>
      </c>
      <c r="K132" s="699">
        <f>IFERROR(((Tabla348[[#This Row],[Columna11]]/Tabla348[[#This Row],[Columna5]])*1), "-")</f>
        <v>0.5</v>
      </c>
      <c r="L132" s="789" t="s">
        <v>4293</v>
      </c>
    </row>
    <row r="133" spans="1:12" ht="173.25" x14ac:dyDescent="0.25">
      <c r="A133" s="787" t="s">
        <v>4456</v>
      </c>
      <c r="B133" s="788" t="s">
        <v>4457</v>
      </c>
      <c r="C133" s="697">
        <v>0</v>
      </c>
      <c r="D133" s="697">
        <v>1189795.26</v>
      </c>
      <c r="E133" s="697">
        <v>1189795.26</v>
      </c>
      <c r="F133" s="697">
        <v>594897.62</v>
      </c>
      <c r="G133" s="697">
        <v>0.01</v>
      </c>
      <c r="H133" s="697">
        <v>594897.62</v>
      </c>
      <c r="I133" s="697">
        <v>594897.62</v>
      </c>
      <c r="J133" s="698">
        <f t="shared" si="3"/>
        <v>594897.63</v>
      </c>
      <c r="K133" s="699">
        <f>IFERROR(((Tabla348[[#This Row],[Columna11]]/Tabla348[[#This Row],[Columna5]])*1), "-")</f>
        <v>0.5</v>
      </c>
      <c r="L133" s="789" t="s">
        <v>4458</v>
      </c>
    </row>
    <row r="134" spans="1:12" ht="126" x14ac:dyDescent="0.25">
      <c r="A134" s="787" t="s">
        <v>4459</v>
      </c>
      <c r="B134" s="788" t="s">
        <v>4460</v>
      </c>
      <c r="C134" s="697">
        <v>0</v>
      </c>
      <c r="D134" s="697">
        <v>1260560.08</v>
      </c>
      <c r="E134" s="697">
        <v>1260560.08</v>
      </c>
      <c r="F134" s="697">
        <v>630280.04</v>
      </c>
      <c r="G134" s="697">
        <v>0</v>
      </c>
      <c r="H134" s="697">
        <v>630280.04</v>
      </c>
      <c r="I134" s="697">
        <v>630280.04</v>
      </c>
      <c r="J134" s="698">
        <f t="shared" si="3"/>
        <v>630280.04</v>
      </c>
      <c r="K134" s="699">
        <f>IFERROR(((Tabla348[[#This Row],[Columna11]]/Tabla348[[#This Row],[Columna5]])*1), "-")</f>
        <v>0.5</v>
      </c>
      <c r="L134" s="789" t="s">
        <v>4461</v>
      </c>
    </row>
    <row r="135" spans="1:12" ht="126" x14ac:dyDescent="0.25">
      <c r="A135" s="787" t="s">
        <v>4462</v>
      </c>
      <c r="B135" s="788" t="s">
        <v>4463</v>
      </c>
      <c r="C135" s="697">
        <v>0</v>
      </c>
      <c r="D135" s="697">
        <v>915979.97</v>
      </c>
      <c r="E135" s="697">
        <v>915979.97</v>
      </c>
      <c r="F135" s="697">
        <v>915979.96</v>
      </c>
      <c r="G135" s="697">
        <v>0.01</v>
      </c>
      <c r="H135" s="697">
        <v>915979.96</v>
      </c>
      <c r="I135" s="697">
        <v>915979.96</v>
      </c>
      <c r="J135" s="698">
        <f t="shared" si="3"/>
        <v>915979.97</v>
      </c>
      <c r="K135" s="699">
        <f>IFERROR(((Tabla348[[#This Row],[Columna11]]/Tabla348[[#This Row],[Columna5]])*1), "-")</f>
        <v>1</v>
      </c>
      <c r="L135" s="789" t="s">
        <v>4461</v>
      </c>
    </row>
    <row r="136" spans="1:12" ht="94.5" x14ac:dyDescent="0.25">
      <c r="A136" s="787" t="s">
        <v>4464</v>
      </c>
      <c r="B136" s="788" t="s">
        <v>4465</v>
      </c>
      <c r="C136" s="697">
        <v>0</v>
      </c>
      <c r="D136" s="697">
        <v>5000000</v>
      </c>
      <c r="E136" s="697">
        <v>5000000</v>
      </c>
      <c r="F136" s="697">
        <v>0</v>
      </c>
      <c r="G136" s="697">
        <v>4975814.1399999997</v>
      </c>
      <c r="H136" s="697">
        <v>0</v>
      </c>
      <c r="I136" s="697">
        <v>0</v>
      </c>
      <c r="J136" s="698">
        <f t="shared" si="3"/>
        <v>4975814.1399999997</v>
      </c>
      <c r="K136" s="699">
        <f>IFERROR(((Tabla348[[#This Row],[Columna11]]/Tabla348[[#This Row],[Columna5]])*1), "-")</f>
        <v>0.99516282799999989</v>
      </c>
      <c r="L136" s="789" t="s">
        <v>4466</v>
      </c>
    </row>
    <row r="137" spans="1:12" ht="94.5" x14ac:dyDescent="0.25">
      <c r="A137" s="787" t="s">
        <v>4467</v>
      </c>
      <c r="B137" s="788" t="s">
        <v>4468</v>
      </c>
      <c r="C137" s="697">
        <v>0</v>
      </c>
      <c r="D137" s="697">
        <v>12991896.539999999</v>
      </c>
      <c r="E137" s="697">
        <v>12991896.539999999</v>
      </c>
      <c r="F137" s="697">
        <v>12991896.539999999</v>
      </c>
      <c r="G137" s="697">
        <v>0</v>
      </c>
      <c r="H137" s="697">
        <v>12991896.539999999</v>
      </c>
      <c r="I137" s="697">
        <v>12991896.539999999</v>
      </c>
      <c r="J137" s="698">
        <f t="shared" si="3"/>
        <v>12991896.539999999</v>
      </c>
      <c r="K137" s="699">
        <f>IFERROR(((Tabla348[[#This Row],[Columna11]]/Tabla348[[#This Row],[Columna5]])*1), "-")</f>
        <v>1</v>
      </c>
      <c r="L137" s="789" t="s">
        <v>4469</v>
      </c>
    </row>
    <row r="138" spans="1:12" ht="299.25" x14ac:dyDescent="0.25">
      <c r="A138" s="787" t="s">
        <v>4470</v>
      </c>
      <c r="B138" s="788" t="s">
        <v>4471</v>
      </c>
      <c r="C138" s="697">
        <v>0</v>
      </c>
      <c r="D138" s="697">
        <v>17938683.300000001</v>
      </c>
      <c r="E138" s="697">
        <v>17938683.300000001</v>
      </c>
      <c r="F138" s="697">
        <v>8969341.6500000004</v>
      </c>
      <c r="G138" s="697">
        <v>0</v>
      </c>
      <c r="H138" s="697">
        <v>8969341.6500000004</v>
      </c>
      <c r="I138" s="697">
        <v>8969341.6500000004</v>
      </c>
      <c r="J138" s="698">
        <f t="shared" si="3"/>
        <v>8969341.6500000004</v>
      </c>
      <c r="K138" s="699">
        <f>IFERROR(((Tabla348[[#This Row],[Columna11]]/Tabla348[[#This Row],[Columna5]])*1), "-")</f>
        <v>0.5</v>
      </c>
      <c r="L138" s="789" t="s">
        <v>4472</v>
      </c>
    </row>
    <row r="139" spans="1:12" ht="94.5" x14ac:dyDescent="0.25">
      <c r="A139" s="787" t="s">
        <v>4473</v>
      </c>
      <c r="B139" s="788" t="s">
        <v>4474</v>
      </c>
      <c r="C139" s="697">
        <v>0</v>
      </c>
      <c r="D139" s="697">
        <v>1992186.77</v>
      </c>
      <c r="E139" s="697">
        <v>1992186.77</v>
      </c>
      <c r="F139" s="697">
        <v>1992186.77</v>
      </c>
      <c r="G139" s="697">
        <v>0</v>
      </c>
      <c r="H139" s="697">
        <v>1992186.77</v>
      </c>
      <c r="I139" s="697">
        <v>1992186.77</v>
      </c>
      <c r="J139" s="698">
        <f t="shared" si="3"/>
        <v>1992186.77</v>
      </c>
      <c r="K139" s="699">
        <f>IFERROR(((Tabla348[[#This Row],[Columna11]]/Tabla348[[#This Row],[Columna5]])*1), "-")</f>
        <v>1</v>
      </c>
      <c r="L139" s="789" t="s">
        <v>4475</v>
      </c>
    </row>
    <row r="140" spans="1:12" ht="94.5" x14ac:dyDescent="0.25">
      <c r="A140" s="787" t="s">
        <v>4476</v>
      </c>
      <c r="B140" s="788" t="s">
        <v>4477</v>
      </c>
      <c r="C140" s="697">
        <v>0</v>
      </c>
      <c r="D140" s="697">
        <v>1497756.89</v>
      </c>
      <c r="E140" s="697">
        <v>1497756.89</v>
      </c>
      <c r="F140" s="697">
        <v>1497756.89</v>
      </c>
      <c r="G140" s="697">
        <v>0</v>
      </c>
      <c r="H140" s="697">
        <v>1497756.89</v>
      </c>
      <c r="I140" s="697">
        <v>1497756.89</v>
      </c>
      <c r="J140" s="698">
        <f t="shared" si="3"/>
        <v>1497756.89</v>
      </c>
      <c r="K140" s="699">
        <f>IFERROR(((Tabla348[[#This Row],[Columna11]]/Tabla348[[#This Row],[Columna5]])*1), "-")</f>
        <v>1</v>
      </c>
      <c r="L140" s="789" t="s">
        <v>4478</v>
      </c>
    </row>
    <row r="141" spans="1:12" ht="189" x14ac:dyDescent="0.25">
      <c r="A141" s="787" t="s">
        <v>4479</v>
      </c>
      <c r="B141" s="788" t="s">
        <v>4480</v>
      </c>
      <c r="C141" s="697">
        <v>0</v>
      </c>
      <c r="D141" s="697">
        <v>3963835.78</v>
      </c>
      <c r="E141" s="697">
        <v>3963835.78</v>
      </c>
      <c r="F141" s="697">
        <v>1981917.88</v>
      </c>
      <c r="G141" s="697">
        <v>0.01</v>
      </c>
      <c r="H141" s="697">
        <v>1981917.88</v>
      </c>
      <c r="I141" s="697">
        <v>1981917.88</v>
      </c>
      <c r="J141" s="698">
        <f t="shared" si="3"/>
        <v>1981917.89</v>
      </c>
      <c r="K141" s="699">
        <f>IFERROR(((Tabla348[[#This Row],[Columna11]]/Tabla348[[#This Row],[Columna5]])*1), "-")</f>
        <v>0.5</v>
      </c>
      <c r="L141" s="789" t="s">
        <v>4481</v>
      </c>
    </row>
    <row r="142" spans="1:12" ht="63" x14ac:dyDescent="0.25">
      <c r="A142" s="787" t="s">
        <v>4482</v>
      </c>
      <c r="B142" s="788" t="s">
        <v>4483</v>
      </c>
      <c r="C142" s="697">
        <v>0</v>
      </c>
      <c r="D142" s="697">
        <v>3946864.4</v>
      </c>
      <c r="E142" s="697">
        <v>3946864.4</v>
      </c>
      <c r="F142" s="697">
        <v>1973432.19</v>
      </c>
      <c r="G142" s="697">
        <v>0.01</v>
      </c>
      <c r="H142" s="697">
        <v>1973432.19</v>
      </c>
      <c r="I142" s="697">
        <v>1973432.19</v>
      </c>
      <c r="J142" s="698">
        <f t="shared" si="3"/>
        <v>1973432.2</v>
      </c>
      <c r="K142" s="699">
        <f>IFERROR(((Tabla348[[#This Row],[Columna11]]/Tabla348[[#This Row],[Columna5]])*1), "-")</f>
        <v>0.5</v>
      </c>
      <c r="L142" s="789" t="s">
        <v>4484</v>
      </c>
    </row>
    <row r="143" spans="1:12" ht="110.25" x14ac:dyDescent="0.25">
      <c r="A143" s="787" t="s">
        <v>4485</v>
      </c>
      <c r="B143" s="788" t="s">
        <v>4486</v>
      </c>
      <c r="C143" s="697">
        <v>0</v>
      </c>
      <c r="D143" s="697">
        <v>4997548.2699999996</v>
      </c>
      <c r="E143" s="697">
        <v>4997548.2699999996</v>
      </c>
      <c r="F143" s="697">
        <v>4997548.2699999996</v>
      </c>
      <c r="G143" s="697">
        <v>0</v>
      </c>
      <c r="H143" s="697">
        <v>4997548.2699999996</v>
      </c>
      <c r="I143" s="697">
        <v>4997548.2699999996</v>
      </c>
      <c r="J143" s="698">
        <f t="shared" ref="J143:J169" si="4">SUM(F143:G143)</f>
        <v>4997548.2699999996</v>
      </c>
      <c r="K143" s="699">
        <f>IFERROR(((Tabla348[[#This Row],[Columna11]]/Tabla348[[#This Row],[Columna5]])*1), "-")</f>
        <v>1</v>
      </c>
      <c r="L143" s="789" t="s">
        <v>4487</v>
      </c>
    </row>
    <row r="144" spans="1:12" ht="173.25" x14ac:dyDescent="0.25">
      <c r="A144" s="787" t="s">
        <v>4488</v>
      </c>
      <c r="B144" s="788" t="s">
        <v>4489</v>
      </c>
      <c r="C144" s="697">
        <v>0</v>
      </c>
      <c r="D144" s="697">
        <v>3946051.77</v>
      </c>
      <c r="E144" s="697">
        <v>3946051.77</v>
      </c>
      <c r="F144" s="697">
        <v>3946051.76</v>
      </c>
      <c r="G144" s="697">
        <v>0.01</v>
      </c>
      <c r="H144" s="697">
        <v>3946051.76</v>
      </c>
      <c r="I144" s="697">
        <v>3946051.76</v>
      </c>
      <c r="J144" s="698">
        <f t="shared" si="4"/>
        <v>3946051.7699999996</v>
      </c>
      <c r="K144" s="699">
        <f>IFERROR(((Tabla348[[#This Row],[Columna11]]/Tabla348[[#This Row],[Columna5]])*1), "-")</f>
        <v>0.99999999999999989</v>
      </c>
      <c r="L144" s="789" t="s">
        <v>4490</v>
      </c>
    </row>
    <row r="145" spans="1:12" ht="110.25" x14ac:dyDescent="0.25">
      <c r="A145" s="787" t="s">
        <v>4491</v>
      </c>
      <c r="B145" s="788" t="s">
        <v>4492</v>
      </c>
      <c r="C145" s="697">
        <v>0</v>
      </c>
      <c r="D145" s="697">
        <v>4408321.41</v>
      </c>
      <c r="E145" s="697">
        <v>4408321.41</v>
      </c>
      <c r="F145" s="697">
        <v>4408321.41</v>
      </c>
      <c r="G145" s="697">
        <v>0</v>
      </c>
      <c r="H145" s="697">
        <v>4408321.41</v>
      </c>
      <c r="I145" s="697">
        <v>4408321.41</v>
      </c>
      <c r="J145" s="698">
        <f t="shared" si="4"/>
        <v>4408321.41</v>
      </c>
      <c r="K145" s="699">
        <f>IFERROR(((Tabla348[[#This Row],[Columna11]]/Tabla348[[#This Row],[Columna5]])*1), "-")</f>
        <v>1</v>
      </c>
      <c r="L145" s="789" t="s">
        <v>4493</v>
      </c>
    </row>
    <row r="146" spans="1:12" ht="78.75" x14ac:dyDescent="0.25">
      <c r="A146" s="787" t="s">
        <v>4494</v>
      </c>
      <c r="B146" s="788" t="s">
        <v>4495</v>
      </c>
      <c r="C146" s="697">
        <v>0</v>
      </c>
      <c r="D146" s="697">
        <v>750000</v>
      </c>
      <c r="E146" s="697">
        <v>750000</v>
      </c>
      <c r="F146" s="697">
        <v>0</v>
      </c>
      <c r="G146" s="697">
        <v>0</v>
      </c>
      <c r="H146" s="697">
        <v>0</v>
      </c>
      <c r="I146" s="697">
        <v>0</v>
      </c>
      <c r="J146" s="698">
        <f t="shared" si="4"/>
        <v>0</v>
      </c>
      <c r="K146" s="699">
        <f>IFERROR(((Tabla348[[#This Row],[Columna11]]/Tabla348[[#This Row],[Columna5]])*1), "-")</f>
        <v>0</v>
      </c>
      <c r="L146" s="789" t="s">
        <v>4496</v>
      </c>
    </row>
    <row r="147" spans="1:12" ht="31.5" x14ac:dyDescent="0.25">
      <c r="A147" s="787" t="s">
        <v>4497</v>
      </c>
      <c r="B147" s="788" t="s">
        <v>4498</v>
      </c>
      <c r="C147" s="697">
        <v>0</v>
      </c>
      <c r="D147" s="697">
        <v>3250000</v>
      </c>
      <c r="E147" s="697">
        <v>3250000</v>
      </c>
      <c r="F147" s="697">
        <v>0</v>
      </c>
      <c r="G147" s="697">
        <v>2409503.13</v>
      </c>
      <c r="H147" s="697">
        <v>0</v>
      </c>
      <c r="I147" s="697">
        <v>0</v>
      </c>
      <c r="J147" s="698">
        <f t="shared" si="4"/>
        <v>2409503.13</v>
      </c>
      <c r="K147" s="699">
        <f>IFERROR(((Tabla348[[#This Row],[Columna11]]/Tabla348[[#This Row],[Columna5]])*1), "-")</f>
        <v>0.74138557846153841</v>
      </c>
      <c r="L147" s="789"/>
    </row>
    <row r="148" spans="1:12" ht="63" x14ac:dyDescent="0.25">
      <c r="A148" s="787" t="s">
        <v>4499</v>
      </c>
      <c r="B148" s="788" t="s">
        <v>4500</v>
      </c>
      <c r="C148" s="697">
        <v>0</v>
      </c>
      <c r="D148" s="697">
        <v>3558905.89</v>
      </c>
      <c r="E148" s="697">
        <v>3558905.89</v>
      </c>
      <c r="F148" s="697">
        <v>0</v>
      </c>
      <c r="G148" s="697">
        <v>3558905.89</v>
      </c>
      <c r="H148" s="697">
        <v>0</v>
      </c>
      <c r="I148" s="697">
        <v>0</v>
      </c>
      <c r="J148" s="698">
        <f t="shared" si="4"/>
        <v>3558905.89</v>
      </c>
      <c r="K148" s="699">
        <f>IFERROR(((Tabla348[[#This Row],[Columna11]]/Tabla348[[#This Row],[Columna5]])*1), "-")</f>
        <v>1</v>
      </c>
      <c r="L148" s="789" t="s">
        <v>4501</v>
      </c>
    </row>
    <row r="149" spans="1:12" ht="63" x14ac:dyDescent="0.25">
      <c r="A149" s="787" t="s">
        <v>4502</v>
      </c>
      <c r="B149" s="788" t="s">
        <v>4503</v>
      </c>
      <c r="C149" s="697">
        <v>0</v>
      </c>
      <c r="D149" s="697">
        <v>6500000</v>
      </c>
      <c r="E149" s="697">
        <v>6500000</v>
      </c>
      <c r="F149" s="697">
        <v>0</v>
      </c>
      <c r="G149" s="697">
        <v>4616021.6500000004</v>
      </c>
      <c r="H149" s="697">
        <v>0</v>
      </c>
      <c r="I149" s="697">
        <v>0</v>
      </c>
      <c r="J149" s="698">
        <f t="shared" si="4"/>
        <v>4616021.6500000004</v>
      </c>
      <c r="K149" s="699">
        <f>IFERROR(((Tabla348[[#This Row],[Columna11]]/Tabla348[[#This Row],[Columna5]])*1), "-")</f>
        <v>0.710157176923077</v>
      </c>
      <c r="L149" s="789" t="s">
        <v>4501</v>
      </c>
    </row>
    <row r="150" spans="1:12" ht="63" x14ac:dyDescent="0.25">
      <c r="A150" s="787" t="s">
        <v>4504</v>
      </c>
      <c r="B150" s="788" t="s">
        <v>4505</v>
      </c>
      <c r="C150" s="697">
        <v>0</v>
      </c>
      <c r="D150" s="697">
        <v>12500000</v>
      </c>
      <c r="E150" s="697">
        <v>12500000</v>
      </c>
      <c r="F150" s="697">
        <v>7000247.8300000001</v>
      </c>
      <c r="G150" s="697">
        <v>2640176.3199999998</v>
      </c>
      <c r="H150" s="697">
        <v>7000247.8300000001</v>
      </c>
      <c r="I150" s="697">
        <v>7000247.8300000001</v>
      </c>
      <c r="J150" s="698">
        <f t="shared" si="4"/>
        <v>9640424.1500000004</v>
      </c>
      <c r="K150" s="699">
        <f>IFERROR(((Tabla348[[#This Row],[Columna11]]/Tabla348[[#This Row],[Columna5]])*1), "-")</f>
        <v>0.77123393200000001</v>
      </c>
      <c r="L150" s="789" t="s">
        <v>4501</v>
      </c>
    </row>
    <row r="151" spans="1:12" ht="78.75" x14ac:dyDescent="0.25">
      <c r="A151" s="787" t="s">
        <v>4506</v>
      </c>
      <c r="B151" s="788" t="s">
        <v>4507</v>
      </c>
      <c r="C151" s="697">
        <v>0</v>
      </c>
      <c r="D151" s="697">
        <v>12500000</v>
      </c>
      <c r="E151" s="697">
        <v>12500000</v>
      </c>
      <c r="F151" s="697">
        <v>9724869.1999999993</v>
      </c>
      <c r="G151" s="697">
        <v>384904.58</v>
      </c>
      <c r="H151" s="697">
        <v>9724869.1999999993</v>
      </c>
      <c r="I151" s="697">
        <v>9724869.1999999993</v>
      </c>
      <c r="J151" s="698">
        <f t="shared" si="4"/>
        <v>10109773.779999999</v>
      </c>
      <c r="K151" s="699">
        <f>IFERROR(((Tabla348[[#This Row],[Columna11]]/Tabla348[[#This Row],[Columna5]])*1), "-")</f>
        <v>0.80878190239999992</v>
      </c>
      <c r="L151" s="789" t="s">
        <v>4394</v>
      </c>
    </row>
    <row r="152" spans="1:12" ht="78.75" x14ac:dyDescent="0.25">
      <c r="A152" s="787" t="s">
        <v>4508</v>
      </c>
      <c r="B152" s="788" t="s">
        <v>4509</v>
      </c>
      <c r="C152" s="697">
        <v>0</v>
      </c>
      <c r="D152" s="697">
        <v>12000000</v>
      </c>
      <c r="E152" s="697">
        <v>12000000</v>
      </c>
      <c r="F152" s="697">
        <v>11988422.77</v>
      </c>
      <c r="G152" s="697">
        <v>0.01</v>
      </c>
      <c r="H152" s="697">
        <v>11988422.77</v>
      </c>
      <c r="I152" s="697">
        <v>11988422.77</v>
      </c>
      <c r="J152" s="698">
        <f t="shared" si="4"/>
        <v>11988422.779999999</v>
      </c>
      <c r="K152" s="699">
        <f>IFERROR(((Tabla348[[#This Row],[Columna11]]/Tabla348[[#This Row],[Columna5]])*1), "-")</f>
        <v>0.99903523166666663</v>
      </c>
      <c r="L152" s="789" t="s">
        <v>4394</v>
      </c>
    </row>
    <row r="153" spans="1:12" ht="110.25" x14ac:dyDescent="0.25">
      <c r="A153" s="787" t="s">
        <v>4510</v>
      </c>
      <c r="B153" s="788" t="s">
        <v>4511</v>
      </c>
      <c r="C153" s="697">
        <v>0</v>
      </c>
      <c r="D153" s="697">
        <v>18173703.84</v>
      </c>
      <c r="E153" s="697">
        <v>18173703.84</v>
      </c>
      <c r="F153" s="697">
        <v>17011279.5</v>
      </c>
      <c r="G153" s="697">
        <v>1162424.3400000001</v>
      </c>
      <c r="H153" s="697">
        <v>17011279.5</v>
      </c>
      <c r="I153" s="697">
        <v>17011279.5</v>
      </c>
      <c r="J153" s="698">
        <f t="shared" si="4"/>
        <v>18173703.84</v>
      </c>
      <c r="K153" s="699">
        <f>IFERROR(((Tabla348[[#This Row],[Columna11]]/Tabla348[[#This Row],[Columna5]])*1), "-")</f>
        <v>1</v>
      </c>
      <c r="L153" s="789" t="s">
        <v>4512</v>
      </c>
    </row>
    <row r="154" spans="1:12" ht="78.75" x14ac:dyDescent="0.25">
      <c r="A154" s="787" t="s">
        <v>4513</v>
      </c>
      <c r="B154" s="788" t="s">
        <v>4514</v>
      </c>
      <c r="C154" s="697">
        <v>0</v>
      </c>
      <c r="D154" s="697">
        <v>1502284.41</v>
      </c>
      <c r="E154" s="697">
        <v>1502284.41</v>
      </c>
      <c r="F154" s="697">
        <v>1454065.81</v>
      </c>
      <c r="G154" s="697">
        <v>48218.6</v>
      </c>
      <c r="H154" s="697">
        <v>1454065.81</v>
      </c>
      <c r="I154" s="697">
        <v>1454065.81</v>
      </c>
      <c r="J154" s="698">
        <f t="shared" si="4"/>
        <v>1502284.4100000001</v>
      </c>
      <c r="K154" s="699">
        <f>IFERROR(((Tabla348[[#This Row],[Columna11]]/Tabla348[[#This Row],[Columna5]])*1), "-")</f>
        <v>1.0000000000000002</v>
      </c>
      <c r="L154" s="789" t="s">
        <v>4326</v>
      </c>
    </row>
    <row r="155" spans="1:12" ht="47.25" x14ac:dyDescent="0.25">
      <c r="A155" s="787" t="s">
        <v>4515</v>
      </c>
      <c r="B155" s="788" t="s">
        <v>4516</v>
      </c>
      <c r="C155" s="697">
        <v>0</v>
      </c>
      <c r="D155" s="697">
        <v>4500000</v>
      </c>
      <c r="E155" s="697">
        <v>4500000</v>
      </c>
      <c r="F155" s="697">
        <v>0</v>
      </c>
      <c r="G155" s="697">
        <v>4446496.9400000004</v>
      </c>
      <c r="H155" s="697">
        <v>0</v>
      </c>
      <c r="I155" s="697">
        <v>0</v>
      </c>
      <c r="J155" s="698">
        <f t="shared" si="4"/>
        <v>4446496.9400000004</v>
      </c>
      <c r="K155" s="699">
        <f>IFERROR(((Tabla348[[#This Row],[Columna11]]/Tabla348[[#This Row],[Columna5]])*1), "-")</f>
        <v>0.98811043111111119</v>
      </c>
      <c r="L155" s="789" t="s">
        <v>4517</v>
      </c>
    </row>
    <row r="156" spans="1:12" ht="78.75" x14ac:dyDescent="0.25">
      <c r="A156" s="787" t="s">
        <v>4518</v>
      </c>
      <c r="B156" s="788" t="s">
        <v>4519</v>
      </c>
      <c r="C156" s="697">
        <v>0</v>
      </c>
      <c r="D156" s="697">
        <v>16817589.030000001</v>
      </c>
      <c r="E156" s="697">
        <v>16817589.030000001</v>
      </c>
      <c r="F156" s="697">
        <v>9182974.2799999993</v>
      </c>
      <c r="G156" s="697">
        <v>7634614.75</v>
      </c>
      <c r="H156" s="697">
        <v>9182974.2799999993</v>
      </c>
      <c r="I156" s="697">
        <v>9182974.2799999993</v>
      </c>
      <c r="J156" s="698">
        <f t="shared" si="4"/>
        <v>16817589.030000001</v>
      </c>
      <c r="K156" s="699">
        <f>IFERROR(((Tabla348[[#This Row],[Columna11]]/Tabla348[[#This Row],[Columna5]])*1), "-")</f>
        <v>1</v>
      </c>
      <c r="L156" s="789" t="s">
        <v>4520</v>
      </c>
    </row>
    <row r="157" spans="1:12" ht="63" x14ac:dyDescent="0.25">
      <c r="A157" s="787" t="s">
        <v>4521</v>
      </c>
      <c r="B157" s="788" t="s">
        <v>4522</v>
      </c>
      <c r="C157" s="697">
        <v>0</v>
      </c>
      <c r="D157" s="697">
        <v>16000000</v>
      </c>
      <c r="E157" s="697">
        <v>16000000</v>
      </c>
      <c r="F157" s="697">
        <v>0</v>
      </c>
      <c r="G157" s="697">
        <v>15983454.109999999</v>
      </c>
      <c r="H157" s="697">
        <v>0</v>
      </c>
      <c r="I157" s="697">
        <v>0</v>
      </c>
      <c r="J157" s="698">
        <f t="shared" si="4"/>
        <v>15983454.109999999</v>
      </c>
      <c r="K157" s="699">
        <f>IFERROR(((Tabla348[[#This Row],[Columna11]]/Tabla348[[#This Row],[Columna5]])*1), "-")</f>
        <v>0.99896588187500002</v>
      </c>
      <c r="L157" s="789" t="s">
        <v>4501</v>
      </c>
    </row>
    <row r="158" spans="1:12" ht="63" x14ac:dyDescent="0.25">
      <c r="A158" s="787" t="s">
        <v>4523</v>
      </c>
      <c r="B158" s="788" t="s">
        <v>4524</v>
      </c>
      <c r="C158" s="697">
        <v>0</v>
      </c>
      <c r="D158" s="697">
        <v>3400000</v>
      </c>
      <c r="E158" s="697">
        <v>3400000</v>
      </c>
      <c r="F158" s="697">
        <v>0</v>
      </c>
      <c r="G158" s="697">
        <v>3032144.93</v>
      </c>
      <c r="H158" s="697">
        <v>0</v>
      </c>
      <c r="I158" s="697">
        <v>0</v>
      </c>
      <c r="J158" s="698">
        <f t="shared" si="4"/>
        <v>3032144.93</v>
      </c>
      <c r="K158" s="699">
        <f>IFERROR(((Tabla348[[#This Row],[Columna11]]/Tabla348[[#This Row],[Columna5]])*1), "-")</f>
        <v>0.89180733235294118</v>
      </c>
      <c r="L158" s="789" t="s">
        <v>4525</v>
      </c>
    </row>
    <row r="159" spans="1:12" ht="78.75" x14ac:dyDescent="0.25">
      <c r="A159" s="787" t="s">
        <v>4526</v>
      </c>
      <c r="B159" s="788" t="s">
        <v>4527</v>
      </c>
      <c r="C159" s="697">
        <v>0</v>
      </c>
      <c r="D159" s="697">
        <v>15000000</v>
      </c>
      <c r="E159" s="697">
        <v>15000000</v>
      </c>
      <c r="F159" s="697">
        <v>0</v>
      </c>
      <c r="G159" s="697">
        <v>14671829.25</v>
      </c>
      <c r="H159" s="697">
        <v>0</v>
      </c>
      <c r="I159" s="697">
        <v>0</v>
      </c>
      <c r="J159" s="698">
        <f t="shared" si="4"/>
        <v>14671829.25</v>
      </c>
      <c r="K159" s="699">
        <f>IFERROR(((Tabla348[[#This Row],[Columna11]]/Tabla348[[#This Row],[Columna5]])*1), "-")</f>
        <v>0.97812195000000002</v>
      </c>
      <c r="L159" s="789" t="s">
        <v>4528</v>
      </c>
    </row>
    <row r="160" spans="1:12" ht="94.5" x14ac:dyDescent="0.25">
      <c r="A160" s="787" t="s">
        <v>4529</v>
      </c>
      <c r="B160" s="788" t="s">
        <v>4530</v>
      </c>
      <c r="C160" s="697">
        <v>0</v>
      </c>
      <c r="D160" s="697">
        <v>3600000</v>
      </c>
      <c r="E160" s="697">
        <v>3600000</v>
      </c>
      <c r="F160" s="697">
        <v>0</v>
      </c>
      <c r="G160" s="697">
        <v>3381991.72</v>
      </c>
      <c r="H160" s="697">
        <v>0</v>
      </c>
      <c r="I160" s="697">
        <v>0</v>
      </c>
      <c r="J160" s="698">
        <f t="shared" si="4"/>
        <v>3381991.72</v>
      </c>
      <c r="K160" s="699">
        <f>IFERROR(((Tabla348[[#This Row],[Columna11]]/Tabla348[[#This Row],[Columna5]])*1), "-")</f>
        <v>0.93944214444444452</v>
      </c>
      <c r="L160" s="789" t="s">
        <v>4531</v>
      </c>
    </row>
    <row r="161" spans="1:12" ht="63" x14ac:dyDescent="0.25">
      <c r="A161" s="787" t="s">
        <v>4532</v>
      </c>
      <c r="B161" s="788" t="s">
        <v>4533</v>
      </c>
      <c r="C161" s="697">
        <v>0</v>
      </c>
      <c r="D161" s="697">
        <v>6000000</v>
      </c>
      <c r="E161" s="697">
        <v>6000000</v>
      </c>
      <c r="F161" s="697">
        <v>0</v>
      </c>
      <c r="G161" s="697">
        <v>5489570.2599999998</v>
      </c>
      <c r="H161" s="697">
        <v>0</v>
      </c>
      <c r="I161" s="697">
        <v>0</v>
      </c>
      <c r="J161" s="698">
        <f t="shared" si="4"/>
        <v>5489570.2599999998</v>
      </c>
      <c r="K161" s="699">
        <f>IFERROR(((Tabla348[[#This Row],[Columna11]]/Tabla348[[#This Row],[Columna5]])*1), "-")</f>
        <v>0.9149283766666666</v>
      </c>
      <c r="L161" s="789" t="s">
        <v>4534</v>
      </c>
    </row>
    <row r="162" spans="1:12" ht="78.75" x14ac:dyDescent="0.25">
      <c r="A162" s="787" t="s">
        <v>4535</v>
      </c>
      <c r="B162" s="788" t="s">
        <v>4536</v>
      </c>
      <c r="C162" s="697">
        <v>0</v>
      </c>
      <c r="D162" s="697">
        <v>15000000</v>
      </c>
      <c r="E162" s="697">
        <v>15000000</v>
      </c>
      <c r="F162" s="697">
        <v>0</v>
      </c>
      <c r="G162" s="697">
        <v>14172924.289999999</v>
      </c>
      <c r="H162" s="697">
        <v>0</v>
      </c>
      <c r="I162" s="697">
        <v>0</v>
      </c>
      <c r="J162" s="698">
        <f t="shared" si="4"/>
        <v>14172924.289999999</v>
      </c>
      <c r="K162" s="699">
        <f>IFERROR(((Tabla348[[#This Row],[Columna11]]/Tabla348[[#This Row],[Columna5]])*1), "-")</f>
        <v>0.94486161933333324</v>
      </c>
      <c r="L162" s="789" t="s">
        <v>4427</v>
      </c>
    </row>
    <row r="163" spans="1:12" ht="78.75" x14ac:dyDescent="0.25">
      <c r="A163" s="787" t="s">
        <v>4537</v>
      </c>
      <c r="B163" s="788" t="s">
        <v>4538</v>
      </c>
      <c r="C163" s="697">
        <v>0</v>
      </c>
      <c r="D163" s="697">
        <v>48000000</v>
      </c>
      <c r="E163" s="697">
        <v>48000000</v>
      </c>
      <c r="F163" s="697">
        <v>0</v>
      </c>
      <c r="G163" s="697">
        <v>0</v>
      </c>
      <c r="H163" s="697">
        <v>0</v>
      </c>
      <c r="I163" s="697">
        <v>0</v>
      </c>
      <c r="J163" s="698">
        <f t="shared" si="4"/>
        <v>0</v>
      </c>
      <c r="K163" s="699">
        <f>IFERROR(((Tabla348[[#This Row],[Columna11]]/Tabla348[[#This Row],[Columna5]])*1), "-")</f>
        <v>0</v>
      </c>
      <c r="L163" s="789" t="s">
        <v>4539</v>
      </c>
    </row>
    <row r="164" spans="1:12" ht="157.5" x14ac:dyDescent="0.25">
      <c r="A164" s="787" t="s">
        <v>4540</v>
      </c>
      <c r="B164" s="788" t="s">
        <v>4541</v>
      </c>
      <c r="C164" s="697">
        <v>0</v>
      </c>
      <c r="D164" s="697">
        <v>4000000</v>
      </c>
      <c r="E164" s="697">
        <v>4000000</v>
      </c>
      <c r="F164" s="697">
        <v>3668425.59</v>
      </c>
      <c r="G164" s="697">
        <v>0</v>
      </c>
      <c r="H164" s="697">
        <v>3668425.59</v>
      </c>
      <c r="I164" s="697">
        <v>3668425.59</v>
      </c>
      <c r="J164" s="698">
        <f t="shared" si="4"/>
        <v>3668425.59</v>
      </c>
      <c r="K164" s="699">
        <f>IFERROR(((Tabla348[[#This Row],[Columna11]]/Tabla348[[#This Row],[Columna5]])*1), "-")</f>
        <v>0.9171063975</v>
      </c>
      <c r="L164" s="789" t="s">
        <v>4542</v>
      </c>
    </row>
    <row r="165" spans="1:12" ht="78.75" x14ac:dyDescent="0.25">
      <c r="A165" s="787" t="s">
        <v>4543</v>
      </c>
      <c r="B165" s="788" t="s">
        <v>4544</v>
      </c>
      <c r="C165" s="697">
        <v>0</v>
      </c>
      <c r="D165" s="697">
        <v>47000000</v>
      </c>
      <c r="E165" s="697">
        <v>47000000</v>
      </c>
      <c r="F165" s="697">
        <v>0</v>
      </c>
      <c r="G165" s="697">
        <v>0</v>
      </c>
      <c r="H165" s="697">
        <v>0</v>
      </c>
      <c r="I165" s="697">
        <v>0</v>
      </c>
      <c r="J165" s="698">
        <f t="shared" si="4"/>
        <v>0</v>
      </c>
      <c r="K165" s="699">
        <f>IFERROR(((Tabla348[[#This Row],[Columna11]]/Tabla348[[#This Row],[Columna5]])*1), "-")</f>
        <v>0</v>
      </c>
      <c r="L165" s="789" t="s">
        <v>4545</v>
      </c>
    </row>
    <row r="166" spans="1:12" ht="173.25" x14ac:dyDescent="0.25">
      <c r="A166" s="787" t="s">
        <v>4546</v>
      </c>
      <c r="B166" s="788" t="s">
        <v>4547</v>
      </c>
      <c r="C166" s="697">
        <v>0</v>
      </c>
      <c r="D166" s="697">
        <v>8000000</v>
      </c>
      <c r="E166" s="697">
        <v>8000000</v>
      </c>
      <c r="F166" s="697">
        <v>0</v>
      </c>
      <c r="G166" s="697">
        <v>0</v>
      </c>
      <c r="H166" s="697">
        <v>0</v>
      </c>
      <c r="I166" s="697">
        <v>0</v>
      </c>
      <c r="J166" s="698">
        <f t="shared" si="4"/>
        <v>0</v>
      </c>
      <c r="K166" s="699">
        <f>IFERROR(((Tabla348[[#This Row],[Columna11]]/Tabla348[[#This Row],[Columna5]])*1), "-")</f>
        <v>0</v>
      </c>
      <c r="L166" s="789" t="s">
        <v>4548</v>
      </c>
    </row>
    <row r="167" spans="1:12" ht="173.25" x14ac:dyDescent="0.25">
      <c r="A167" s="787" t="s">
        <v>4549</v>
      </c>
      <c r="B167" s="788" t="s">
        <v>4550</v>
      </c>
      <c r="C167" s="697">
        <v>0</v>
      </c>
      <c r="D167" s="697">
        <v>7965632.6900000004</v>
      </c>
      <c r="E167" s="697">
        <v>7965632.6900000004</v>
      </c>
      <c r="F167" s="697">
        <v>0</v>
      </c>
      <c r="G167" s="697">
        <v>0</v>
      </c>
      <c r="H167" s="697">
        <v>0</v>
      </c>
      <c r="I167" s="697">
        <v>0</v>
      </c>
      <c r="J167" s="698">
        <f t="shared" si="4"/>
        <v>0</v>
      </c>
      <c r="K167" s="699">
        <f>IFERROR(((Tabla348[[#This Row],[Columna11]]/Tabla348[[#This Row],[Columna5]])*1), "-")</f>
        <v>0</v>
      </c>
      <c r="L167" s="789" t="s">
        <v>4551</v>
      </c>
    </row>
    <row r="168" spans="1:12" ht="126" x14ac:dyDescent="0.25">
      <c r="A168" s="787" t="s">
        <v>4552</v>
      </c>
      <c r="B168" s="788" t="s">
        <v>4553</v>
      </c>
      <c r="C168" s="790">
        <v>0</v>
      </c>
      <c r="D168" s="790">
        <v>28975256.449999999</v>
      </c>
      <c r="E168" s="790">
        <v>28975256.449999999</v>
      </c>
      <c r="F168" s="790">
        <v>0</v>
      </c>
      <c r="G168" s="790">
        <v>23149687.390000001</v>
      </c>
      <c r="H168" s="790">
        <v>0</v>
      </c>
      <c r="I168" s="790">
        <v>0</v>
      </c>
      <c r="J168" s="698">
        <f t="shared" si="4"/>
        <v>23149687.390000001</v>
      </c>
      <c r="K168" s="791">
        <f>IFERROR(((Tabla348[[#This Row],[Columna11]]/Tabla348[[#This Row],[Columna5]])*1), "-")</f>
        <v>0.79894676445564305</v>
      </c>
      <c r="L168" s="789" t="s">
        <v>4554</v>
      </c>
    </row>
    <row r="169" spans="1:12" ht="15.75" x14ac:dyDescent="0.25">
      <c r="A169" s="783"/>
      <c r="B169" s="784"/>
      <c r="C169" s="599"/>
      <c r="D169" s="599"/>
      <c r="E169" s="599"/>
      <c r="F169" s="599"/>
      <c r="G169" s="599"/>
      <c r="H169" s="599"/>
      <c r="I169" s="599"/>
      <c r="J169" s="785">
        <f t="shared" si="4"/>
        <v>0</v>
      </c>
      <c r="K169" s="786" t="str">
        <f>IFERROR(((Tabla348[[#This Row],[Columna11]]/Tabla348[[#This Row],[Columna5]])*100), "-")</f>
        <v>-</v>
      </c>
      <c r="L169" s="42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K169"/>
    <dataValidation type="decimal" operator="greaterThanOrEqual" allowBlank="1" showInputMessage="1" showErrorMessage="1" error="Deberá ingresar el formato de NÚMERO correcto." sqref="C8:K8 C9:I169">
      <formula1>0</formula1>
    </dataValidation>
  </dataValidations>
  <printOptions horizontalCentered="1"/>
  <pageMargins left="0.51181102362204722" right="0.51181102362204722" top="1.1023622047244095" bottom="0.51181102362204722" header="0.31496062992125984" footer="0.31496062992125984"/>
  <pageSetup scale="30"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44" max="11" man="1"/>
  </rowBreaks>
  <drawing r:id="rId2"/>
  <legacyDrawingHF r:id="rId3"/>
  <tableParts count="1">
    <tablePart r:id="rId4"/>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2">
    <pageSetUpPr fitToPage="1"/>
  </sheetPr>
  <dimension ref="A1:N49"/>
  <sheetViews>
    <sheetView view="pageBreakPreview" zoomScale="60" zoomScaleNormal="60" workbookViewId="0">
      <selection activeCell="A3" sqref="A3"/>
    </sheetView>
  </sheetViews>
  <sheetFormatPr baseColWidth="10" defaultColWidth="11.42578125" defaultRowHeight="15" x14ac:dyDescent="0.25"/>
  <cols>
    <col min="1" max="1" width="22.5703125" style="4" customWidth="1"/>
    <col min="2" max="2" width="34.42578125" style="4" customWidth="1"/>
    <col min="3" max="3" width="22.5703125" customWidth="1"/>
    <col min="4" max="4" width="25.42578125" style="6" customWidth="1"/>
    <col min="5" max="5" width="26.5703125" style="6" customWidth="1"/>
    <col min="6" max="6" width="22.5703125" style="6" customWidth="1"/>
    <col min="7" max="7" width="28.7109375" style="6" customWidth="1"/>
    <col min="8" max="9" width="22.5703125" style="6" customWidth="1"/>
    <col min="10" max="10" width="25.140625" style="6" customWidth="1"/>
    <col min="11" max="11" width="22.5703125" style="6" customWidth="1"/>
    <col min="12" max="12" width="42.28515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4555</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33.75" customHeight="1" x14ac:dyDescent="0.25">
      <c r="A8" s="1090" t="s">
        <v>26</v>
      </c>
      <c r="B8" s="1090"/>
      <c r="C8" s="736" t="str">
        <f>IF(SUBTOTAL(9, '06P0FA FAP'!$C$9:$C$38)=0, "", SUBTOTAL(9, '06P0FA FAP'!$C$9:$C$38))</f>
        <v/>
      </c>
      <c r="D8" s="736">
        <f>IF(SUBTOTAL(9, '06P0FA FAP'!$D$9:$D$38)=0, "", SUBTOTAL(9, '06P0FA FAP'!$D$9:$D$38))</f>
        <v>29600532</v>
      </c>
      <c r="E8" s="736">
        <f>IF(SUBTOTAL(9, '06P0FA FAP'!$E$9:$E$38)=0, "", SUBTOTAL(9, '06P0FA FAP'!$E$9:$E$38))</f>
        <v>29600532</v>
      </c>
      <c r="F8" s="736">
        <f>IF(SUBTOTAL(9, '06P0FA FAP'!$F$9:$F$38)=0, "", SUBTOTAL(9, '06P0FA FAP'!$F$9:$F$38))</f>
        <v>10944168.809999999</v>
      </c>
      <c r="G8" s="736">
        <f>IF(SUBTOTAL(9, '06P0FA FAP'!$G$9:$G$38)=0, "", SUBTOTAL(9, '06P0FA FAP'!$G$9:$G$38))</f>
        <v>16999847.710000001</v>
      </c>
      <c r="H8" s="736">
        <f>IF(SUBTOTAL(9, '06P0FA FAP'!$H$9:$H$38)=0, "", SUBTOTAL(9, '06P0FA FAP'!$H$9:$H$38))</f>
        <v>10944168.809999999</v>
      </c>
      <c r="I8" s="736">
        <f>IF(SUBTOTAL(9, '06P0FA FAP'!$I$9:$I$38)=0, "", SUBTOTAL(9, '06P0FA FAP'!$I$9:$I$38))</f>
        <v>10944168.809999999</v>
      </c>
      <c r="J8" s="736">
        <f>IF(SUBTOTAL(9, '06P0FA FAP'!$J$9:$J$38)=0, "", SUBTOTAL(9, '06P0FA FAP'!$J$9:$J$38))</f>
        <v>27944016.520000003</v>
      </c>
      <c r="K8" s="782">
        <f>SUM(J8/D8)</f>
        <v>0.94403764499908327</v>
      </c>
      <c r="L8" s="106"/>
    </row>
    <row r="9" spans="1:12" ht="213.75" customHeight="1" x14ac:dyDescent="0.25">
      <c r="A9" s="795" t="s">
        <v>4556</v>
      </c>
      <c r="B9" s="796" t="s">
        <v>4557</v>
      </c>
      <c r="C9" s="797">
        <v>0</v>
      </c>
      <c r="D9" s="797">
        <v>6000000</v>
      </c>
      <c r="E9" s="797">
        <v>6000000</v>
      </c>
      <c r="F9" s="797">
        <v>3691024.07</v>
      </c>
      <c r="G9" s="797">
        <v>2308975.9300000002</v>
      </c>
      <c r="H9" s="797">
        <v>3691024.07</v>
      </c>
      <c r="I9" s="797">
        <v>3691024.07</v>
      </c>
      <c r="J9" s="798">
        <f t="shared" ref="J9:J13" si="0">SUM(F9:G9)</f>
        <v>6000000</v>
      </c>
      <c r="K9" s="799">
        <f>+Tabla3956[[#This Row],[Columna11]]/Tabla3956[[#This Row],[Columna5]]</f>
        <v>1</v>
      </c>
      <c r="L9" s="800" t="s">
        <v>4558</v>
      </c>
    </row>
    <row r="10" spans="1:12" ht="210.75" customHeight="1" x14ac:dyDescent="0.25">
      <c r="A10" s="801" t="s">
        <v>4559</v>
      </c>
      <c r="B10" s="600" t="s">
        <v>4560</v>
      </c>
      <c r="C10" s="601">
        <v>0</v>
      </c>
      <c r="D10" s="601">
        <v>5500000</v>
      </c>
      <c r="E10" s="601">
        <v>5500000</v>
      </c>
      <c r="F10" s="601">
        <v>3383438.73</v>
      </c>
      <c r="G10" s="601">
        <v>2116561.27</v>
      </c>
      <c r="H10" s="601">
        <v>3383438.73</v>
      </c>
      <c r="I10" s="601">
        <v>3383438.73</v>
      </c>
      <c r="J10" s="602">
        <f t="shared" si="0"/>
        <v>5500000</v>
      </c>
      <c r="K10" s="603">
        <f>+Tabla3956[[#This Row],[Columna11]]/Tabla3956[[#This Row],[Columna5]]</f>
        <v>1</v>
      </c>
      <c r="L10" s="802" t="s">
        <v>4558</v>
      </c>
    </row>
    <row r="11" spans="1:12" ht="213.75" customHeight="1" x14ac:dyDescent="0.25">
      <c r="A11" s="801" t="s">
        <v>4561</v>
      </c>
      <c r="B11" s="600" t="s">
        <v>4562</v>
      </c>
      <c r="C11" s="601">
        <v>0</v>
      </c>
      <c r="D11" s="601">
        <v>250000</v>
      </c>
      <c r="E11" s="601">
        <v>250000</v>
      </c>
      <c r="F11" s="601">
        <v>153792.68</v>
      </c>
      <c r="G11" s="601">
        <v>96207.32</v>
      </c>
      <c r="H11" s="601">
        <v>153792.68</v>
      </c>
      <c r="I11" s="601">
        <v>153792.68</v>
      </c>
      <c r="J11" s="602">
        <f>SUM(F11:G11)</f>
        <v>250000</v>
      </c>
      <c r="K11" s="603">
        <f>+Tabla3956[[#This Row],[Columna11]]/Tabla3956[[#This Row],[Columna5]]</f>
        <v>1</v>
      </c>
      <c r="L11" s="802" t="s">
        <v>4558</v>
      </c>
    </row>
    <row r="12" spans="1:12" ht="211.5" customHeight="1" x14ac:dyDescent="0.25">
      <c r="A12" s="801" t="s">
        <v>4563</v>
      </c>
      <c r="B12" s="600" t="s">
        <v>4564</v>
      </c>
      <c r="C12" s="601">
        <v>0</v>
      </c>
      <c r="D12" s="601">
        <v>750000</v>
      </c>
      <c r="E12" s="601">
        <v>750000</v>
      </c>
      <c r="F12" s="601">
        <v>461378.01</v>
      </c>
      <c r="G12" s="601">
        <v>282438.80999999994</v>
      </c>
      <c r="H12" s="601">
        <v>461378.01</v>
      </c>
      <c r="I12" s="601">
        <v>461378.01</v>
      </c>
      <c r="J12" s="602">
        <f t="shared" si="0"/>
        <v>743816.82</v>
      </c>
      <c r="K12" s="603">
        <f>+Tabla3956[[#This Row],[Columna11]]/Tabla3956[[#This Row],[Columna5]]</f>
        <v>0.99175575999999999</v>
      </c>
      <c r="L12" s="802" t="s">
        <v>4558</v>
      </c>
    </row>
    <row r="13" spans="1:12" ht="18.75" hidden="1" x14ac:dyDescent="0.25">
      <c r="A13" s="803"/>
      <c r="B13" s="137"/>
      <c r="C13" s="601"/>
      <c r="D13" s="601"/>
      <c r="E13" s="601"/>
      <c r="F13" s="601"/>
      <c r="G13" s="601"/>
      <c r="H13" s="601"/>
      <c r="I13" s="601"/>
      <c r="J13" s="602">
        <f t="shared" si="0"/>
        <v>0</v>
      </c>
      <c r="K13" s="603" t="e">
        <f>+Tabla3956[[#This Row],[Columna11]]/Tabla3956[[#This Row],[Columna5]]</f>
        <v>#DIV/0!</v>
      </c>
      <c r="L13" s="745"/>
    </row>
    <row r="14" spans="1:12" ht="18.75" hidden="1" x14ac:dyDescent="0.25">
      <c r="A14" s="803"/>
      <c r="B14" s="137"/>
      <c r="C14" s="601"/>
      <c r="D14" s="601"/>
      <c r="E14" s="601"/>
      <c r="F14" s="601"/>
      <c r="G14" s="601"/>
      <c r="H14" s="601"/>
      <c r="I14" s="601"/>
      <c r="J14" s="602">
        <f>SUM(F14:G14)</f>
        <v>0</v>
      </c>
      <c r="K14" s="603" t="e">
        <f>+Tabla3956[[#This Row],[Columna11]]/Tabla3956[[#This Row],[Columna5]]</f>
        <v>#DIV/0!</v>
      </c>
      <c r="L14" s="745"/>
    </row>
    <row r="15" spans="1:12" ht="18.75" hidden="1" x14ac:dyDescent="0.25">
      <c r="A15" s="803"/>
      <c r="B15" s="137"/>
      <c r="C15" s="601"/>
      <c r="D15" s="601"/>
      <c r="E15" s="601"/>
      <c r="F15" s="601"/>
      <c r="G15" s="601"/>
      <c r="H15" s="601"/>
      <c r="I15" s="601"/>
      <c r="J15" s="602">
        <f t="shared" ref="J15:J38" si="1">SUM(F15:G15)</f>
        <v>0</v>
      </c>
      <c r="K15" s="603" t="e">
        <f>+Tabla3956[[#This Row],[Columna11]]/Tabla3956[[#This Row],[Columna5]]</f>
        <v>#DIV/0!</v>
      </c>
      <c r="L15" s="745"/>
    </row>
    <row r="16" spans="1:12" ht="18.75" hidden="1" x14ac:dyDescent="0.25">
      <c r="A16" s="803"/>
      <c r="B16" s="137"/>
      <c r="C16" s="601"/>
      <c r="D16" s="601"/>
      <c r="E16" s="601"/>
      <c r="F16" s="601"/>
      <c r="G16" s="601"/>
      <c r="H16" s="601"/>
      <c r="I16" s="601"/>
      <c r="J16" s="602">
        <f t="shared" si="1"/>
        <v>0</v>
      </c>
      <c r="K16" s="603" t="e">
        <f>+Tabla3956[[#This Row],[Columna11]]/Tabla3956[[#This Row],[Columna5]]</f>
        <v>#DIV/0!</v>
      </c>
      <c r="L16" s="745"/>
    </row>
    <row r="17" spans="1:12" ht="18.75" hidden="1" x14ac:dyDescent="0.25">
      <c r="A17" s="803"/>
      <c r="B17" s="137"/>
      <c r="C17" s="601"/>
      <c r="D17" s="601"/>
      <c r="E17" s="601"/>
      <c r="F17" s="601"/>
      <c r="G17" s="601"/>
      <c r="H17" s="601"/>
      <c r="I17" s="601"/>
      <c r="J17" s="602">
        <f t="shared" si="1"/>
        <v>0</v>
      </c>
      <c r="K17" s="603" t="e">
        <f>+Tabla3956[[#This Row],[Columna11]]/Tabla3956[[#This Row],[Columna5]]</f>
        <v>#DIV/0!</v>
      </c>
      <c r="L17" s="745"/>
    </row>
    <row r="18" spans="1:12" ht="18.75" hidden="1" x14ac:dyDescent="0.25">
      <c r="A18" s="803"/>
      <c r="B18" s="137"/>
      <c r="C18" s="601"/>
      <c r="D18" s="601"/>
      <c r="E18" s="601"/>
      <c r="F18" s="601"/>
      <c r="G18" s="601"/>
      <c r="H18" s="601"/>
      <c r="I18" s="601"/>
      <c r="J18" s="602">
        <f t="shared" si="1"/>
        <v>0</v>
      </c>
      <c r="K18" s="603" t="e">
        <f>+Tabla3956[[#This Row],[Columna11]]/Tabla3956[[#This Row],[Columna5]]</f>
        <v>#DIV/0!</v>
      </c>
      <c r="L18" s="745"/>
    </row>
    <row r="19" spans="1:12" ht="18.75" hidden="1" x14ac:dyDescent="0.25">
      <c r="A19" s="803"/>
      <c r="B19" s="137"/>
      <c r="C19" s="601"/>
      <c r="D19" s="601"/>
      <c r="E19" s="601"/>
      <c r="F19" s="601"/>
      <c r="G19" s="601"/>
      <c r="H19" s="601"/>
      <c r="I19" s="601"/>
      <c r="J19" s="602">
        <f t="shared" si="1"/>
        <v>0</v>
      </c>
      <c r="K19" s="603" t="e">
        <f>+Tabla3956[[#This Row],[Columna11]]/Tabla3956[[#This Row],[Columna5]]</f>
        <v>#DIV/0!</v>
      </c>
      <c r="L19" s="745"/>
    </row>
    <row r="20" spans="1:12" ht="18.75" hidden="1" x14ac:dyDescent="0.25">
      <c r="A20" s="803"/>
      <c r="B20" s="137"/>
      <c r="C20" s="601"/>
      <c r="D20" s="601"/>
      <c r="E20" s="601"/>
      <c r="F20" s="601"/>
      <c r="G20" s="601"/>
      <c r="H20" s="601"/>
      <c r="I20" s="601"/>
      <c r="J20" s="602">
        <f t="shared" si="1"/>
        <v>0</v>
      </c>
      <c r="K20" s="603" t="e">
        <f>+Tabla3956[[#This Row],[Columna11]]/Tabla3956[[#This Row],[Columna5]]</f>
        <v>#DIV/0!</v>
      </c>
      <c r="L20" s="745"/>
    </row>
    <row r="21" spans="1:12" ht="18.75" hidden="1" x14ac:dyDescent="0.25">
      <c r="A21" s="803"/>
      <c r="B21" s="137"/>
      <c r="C21" s="601"/>
      <c r="D21" s="601"/>
      <c r="E21" s="601"/>
      <c r="F21" s="601"/>
      <c r="G21" s="601"/>
      <c r="H21" s="601"/>
      <c r="I21" s="601"/>
      <c r="J21" s="602">
        <f t="shared" si="1"/>
        <v>0</v>
      </c>
      <c r="K21" s="603" t="e">
        <f>+Tabla3956[[#This Row],[Columna11]]/Tabla3956[[#This Row],[Columna5]]</f>
        <v>#DIV/0!</v>
      </c>
      <c r="L21" s="745"/>
    </row>
    <row r="22" spans="1:12" ht="18.75" hidden="1" x14ac:dyDescent="0.25">
      <c r="A22" s="803"/>
      <c r="B22" s="137"/>
      <c r="C22" s="601"/>
      <c r="D22" s="601"/>
      <c r="E22" s="601"/>
      <c r="F22" s="601"/>
      <c r="G22" s="601"/>
      <c r="H22" s="601"/>
      <c r="I22" s="601"/>
      <c r="J22" s="602">
        <f t="shared" si="1"/>
        <v>0</v>
      </c>
      <c r="K22" s="603" t="e">
        <f>+Tabla3956[[#This Row],[Columna11]]/Tabla3956[[#This Row],[Columna5]]</f>
        <v>#DIV/0!</v>
      </c>
      <c r="L22" s="745"/>
    </row>
    <row r="23" spans="1:12" ht="18.75" hidden="1" x14ac:dyDescent="0.25">
      <c r="A23" s="803"/>
      <c r="B23" s="137"/>
      <c r="C23" s="601"/>
      <c r="D23" s="601"/>
      <c r="E23" s="601"/>
      <c r="F23" s="601"/>
      <c r="G23" s="601"/>
      <c r="H23" s="601"/>
      <c r="I23" s="601"/>
      <c r="J23" s="602">
        <f t="shared" si="1"/>
        <v>0</v>
      </c>
      <c r="K23" s="603" t="e">
        <f>+Tabla3956[[#This Row],[Columna11]]/Tabla3956[[#This Row],[Columna5]]</f>
        <v>#DIV/0!</v>
      </c>
      <c r="L23" s="745"/>
    </row>
    <row r="24" spans="1:12" ht="18.75" hidden="1" x14ac:dyDescent="0.25">
      <c r="A24" s="803"/>
      <c r="B24" s="137"/>
      <c r="C24" s="601"/>
      <c r="D24" s="601"/>
      <c r="E24" s="601"/>
      <c r="F24" s="601"/>
      <c r="G24" s="601"/>
      <c r="H24" s="601"/>
      <c r="I24" s="601"/>
      <c r="J24" s="602">
        <f t="shared" si="1"/>
        <v>0</v>
      </c>
      <c r="K24" s="603" t="e">
        <f>+Tabla3956[[#This Row],[Columna11]]/Tabla3956[[#This Row],[Columna5]]</f>
        <v>#DIV/0!</v>
      </c>
      <c r="L24" s="745"/>
    </row>
    <row r="25" spans="1:12" ht="18.75" hidden="1" x14ac:dyDescent="0.25">
      <c r="A25" s="803"/>
      <c r="B25" s="137"/>
      <c r="C25" s="601"/>
      <c r="D25" s="601"/>
      <c r="E25" s="601"/>
      <c r="F25" s="601"/>
      <c r="G25" s="601"/>
      <c r="H25" s="601"/>
      <c r="I25" s="601"/>
      <c r="J25" s="602">
        <f t="shared" si="1"/>
        <v>0</v>
      </c>
      <c r="K25" s="603" t="e">
        <f>+Tabla3956[[#This Row],[Columna11]]/Tabla3956[[#This Row],[Columna5]]</f>
        <v>#DIV/0!</v>
      </c>
      <c r="L25" s="745"/>
    </row>
    <row r="26" spans="1:12" ht="18.75" hidden="1" x14ac:dyDescent="0.25">
      <c r="A26" s="803"/>
      <c r="B26" s="137"/>
      <c r="C26" s="601"/>
      <c r="D26" s="601"/>
      <c r="E26" s="601"/>
      <c r="F26" s="601"/>
      <c r="G26" s="601"/>
      <c r="H26" s="601"/>
      <c r="I26" s="601"/>
      <c r="J26" s="602">
        <f t="shared" si="1"/>
        <v>0</v>
      </c>
      <c r="K26" s="603" t="e">
        <f>+Tabla3956[[#This Row],[Columna11]]/Tabla3956[[#This Row],[Columna5]]</f>
        <v>#DIV/0!</v>
      </c>
      <c r="L26" s="745"/>
    </row>
    <row r="27" spans="1:12" ht="18.75" hidden="1" x14ac:dyDescent="0.25">
      <c r="A27" s="803"/>
      <c r="B27" s="137"/>
      <c r="C27" s="601"/>
      <c r="D27" s="601"/>
      <c r="E27" s="601"/>
      <c r="F27" s="601"/>
      <c r="G27" s="601"/>
      <c r="H27" s="601"/>
      <c r="I27" s="601"/>
      <c r="J27" s="602">
        <f t="shared" si="1"/>
        <v>0</v>
      </c>
      <c r="K27" s="603" t="e">
        <f>+Tabla3956[[#This Row],[Columna11]]/Tabla3956[[#This Row],[Columna5]]</f>
        <v>#DIV/0!</v>
      </c>
      <c r="L27" s="745"/>
    </row>
    <row r="28" spans="1:12" ht="18.75" hidden="1" x14ac:dyDescent="0.25">
      <c r="A28" s="803"/>
      <c r="B28" s="137"/>
      <c r="C28" s="601"/>
      <c r="D28" s="601"/>
      <c r="E28" s="601"/>
      <c r="F28" s="601"/>
      <c r="G28" s="601"/>
      <c r="H28" s="601"/>
      <c r="I28" s="601"/>
      <c r="J28" s="602">
        <f t="shared" si="1"/>
        <v>0</v>
      </c>
      <c r="K28" s="603" t="e">
        <f>+Tabla3956[[#This Row],[Columna11]]/Tabla3956[[#This Row],[Columna5]]</f>
        <v>#DIV/0!</v>
      </c>
      <c r="L28" s="745"/>
    </row>
    <row r="29" spans="1:12" ht="18.75" hidden="1" x14ac:dyDescent="0.25">
      <c r="A29" s="803"/>
      <c r="B29" s="137"/>
      <c r="C29" s="601"/>
      <c r="D29" s="601"/>
      <c r="E29" s="601"/>
      <c r="F29" s="601"/>
      <c r="G29" s="601"/>
      <c r="H29" s="601"/>
      <c r="I29" s="601"/>
      <c r="J29" s="602">
        <f t="shared" si="1"/>
        <v>0</v>
      </c>
      <c r="K29" s="603" t="e">
        <f>+Tabla3956[[#This Row],[Columna11]]/Tabla3956[[#This Row],[Columna5]]</f>
        <v>#DIV/0!</v>
      </c>
      <c r="L29" s="745"/>
    </row>
    <row r="30" spans="1:12" ht="18.75" hidden="1" x14ac:dyDescent="0.25">
      <c r="A30" s="803"/>
      <c r="B30" s="137"/>
      <c r="C30" s="601"/>
      <c r="D30" s="601"/>
      <c r="E30" s="601"/>
      <c r="F30" s="601"/>
      <c r="G30" s="601"/>
      <c r="H30" s="601"/>
      <c r="I30" s="601"/>
      <c r="J30" s="602">
        <f t="shared" si="1"/>
        <v>0</v>
      </c>
      <c r="K30" s="603" t="e">
        <f>+Tabla3956[[#This Row],[Columna11]]/Tabla3956[[#This Row],[Columna5]]</f>
        <v>#DIV/0!</v>
      </c>
      <c r="L30" s="745"/>
    </row>
    <row r="31" spans="1:12" ht="18.75" hidden="1" x14ac:dyDescent="0.25">
      <c r="A31" s="803"/>
      <c r="B31" s="137"/>
      <c r="C31" s="601"/>
      <c r="D31" s="601"/>
      <c r="E31" s="601"/>
      <c r="F31" s="601"/>
      <c r="G31" s="601"/>
      <c r="H31" s="601"/>
      <c r="I31" s="601"/>
      <c r="J31" s="602">
        <f t="shared" si="1"/>
        <v>0</v>
      </c>
      <c r="K31" s="603" t="e">
        <f>+Tabla3956[[#This Row],[Columna11]]/Tabla3956[[#This Row],[Columna5]]</f>
        <v>#DIV/0!</v>
      </c>
      <c r="L31" s="745"/>
    </row>
    <row r="32" spans="1:12" ht="18.75" hidden="1" x14ac:dyDescent="0.25">
      <c r="A32" s="803"/>
      <c r="B32" s="137"/>
      <c r="C32" s="601"/>
      <c r="D32" s="601"/>
      <c r="E32" s="601"/>
      <c r="F32" s="601"/>
      <c r="G32" s="601"/>
      <c r="H32" s="601"/>
      <c r="I32" s="601"/>
      <c r="J32" s="602">
        <f t="shared" si="1"/>
        <v>0</v>
      </c>
      <c r="K32" s="603" t="e">
        <f>+Tabla3956[[#This Row],[Columna11]]/Tabla3956[[#This Row],[Columna5]]</f>
        <v>#DIV/0!</v>
      </c>
      <c r="L32" s="745"/>
    </row>
    <row r="33" spans="1:13" ht="18.75" hidden="1" x14ac:dyDescent="0.25">
      <c r="A33" s="803"/>
      <c r="B33" s="137"/>
      <c r="C33" s="601"/>
      <c r="D33" s="601"/>
      <c r="E33" s="601"/>
      <c r="F33" s="601"/>
      <c r="G33" s="601"/>
      <c r="H33" s="601"/>
      <c r="I33" s="601"/>
      <c r="J33" s="602">
        <f t="shared" si="1"/>
        <v>0</v>
      </c>
      <c r="K33" s="603" t="e">
        <f>+Tabla3956[[#This Row],[Columna11]]/Tabla3956[[#This Row],[Columna5]]</f>
        <v>#DIV/0!</v>
      </c>
      <c r="L33" s="745"/>
    </row>
    <row r="34" spans="1:13" ht="18.75" hidden="1" x14ac:dyDescent="0.25">
      <c r="A34" s="803"/>
      <c r="B34" s="137"/>
      <c r="C34" s="601"/>
      <c r="D34" s="601"/>
      <c r="E34" s="601"/>
      <c r="F34" s="601"/>
      <c r="G34" s="601"/>
      <c r="H34" s="601"/>
      <c r="I34" s="601"/>
      <c r="J34" s="602">
        <f t="shared" si="1"/>
        <v>0</v>
      </c>
      <c r="K34" s="603" t="e">
        <f>+Tabla3956[[#This Row],[Columna11]]/Tabla3956[[#This Row],[Columna5]]</f>
        <v>#DIV/0!</v>
      </c>
      <c r="L34" s="745"/>
    </row>
    <row r="35" spans="1:13" ht="18.75" hidden="1" x14ac:dyDescent="0.25">
      <c r="A35" s="804"/>
      <c r="B35" s="805"/>
      <c r="C35" s="601"/>
      <c r="D35" s="601"/>
      <c r="E35" s="601"/>
      <c r="F35" s="601"/>
      <c r="G35" s="601"/>
      <c r="H35" s="601"/>
      <c r="I35" s="601"/>
      <c r="J35" s="602">
        <f t="shared" si="1"/>
        <v>0</v>
      </c>
      <c r="K35" s="806" t="e">
        <f>+Tabla3956[[#This Row],[Columna11]]/Tabla3956[[#This Row],[Columna5]]</f>
        <v>#DIV/0!</v>
      </c>
      <c r="L35" s="745"/>
    </row>
    <row r="36" spans="1:13" ht="18.75" hidden="1" x14ac:dyDescent="0.25">
      <c r="A36" s="804"/>
      <c r="B36" s="805"/>
      <c r="C36" s="601"/>
      <c r="D36" s="601"/>
      <c r="E36" s="601"/>
      <c r="F36" s="601"/>
      <c r="G36" s="601"/>
      <c r="H36" s="601"/>
      <c r="I36" s="601"/>
      <c r="J36" s="602">
        <f>SUM(F36:G36)</f>
        <v>0</v>
      </c>
      <c r="K36" s="806" t="e">
        <f>+Tabla3956[[#This Row],[Columna11]]/Tabla3956[[#This Row],[Columna5]]</f>
        <v>#DIV/0!</v>
      </c>
      <c r="L36" s="745"/>
    </row>
    <row r="37" spans="1:13" ht="18.75" hidden="1" x14ac:dyDescent="0.25">
      <c r="A37" s="807"/>
      <c r="B37" s="137"/>
      <c r="C37" s="808"/>
      <c r="D37" s="808"/>
      <c r="E37" s="808"/>
      <c r="F37" s="808"/>
      <c r="G37" s="808"/>
      <c r="H37" s="808"/>
      <c r="I37" s="808"/>
      <c r="J37" s="602">
        <f t="shared" si="1"/>
        <v>0</v>
      </c>
      <c r="K37" s="603" t="e">
        <f>+Tabla3956[[#This Row],[Columna11]]/Tabla3956[[#This Row],[Columna5]]</f>
        <v>#DIV/0!</v>
      </c>
      <c r="L37" s="745"/>
    </row>
    <row r="38" spans="1:13" s="63" customFormat="1" ht="367.5" customHeight="1" x14ac:dyDescent="0.25">
      <c r="A38" s="809" t="s">
        <v>4565</v>
      </c>
      <c r="B38" s="810" t="s">
        <v>4566</v>
      </c>
      <c r="C38" s="811">
        <v>0</v>
      </c>
      <c r="D38" s="811">
        <v>17100532</v>
      </c>
      <c r="E38" s="811">
        <v>17100532</v>
      </c>
      <c r="F38" s="811">
        <v>3254535.32</v>
      </c>
      <c r="G38" s="811">
        <v>12195664.380000001</v>
      </c>
      <c r="H38" s="811">
        <v>3254535.32</v>
      </c>
      <c r="I38" s="811">
        <v>3254535.32</v>
      </c>
      <c r="J38" s="812">
        <f t="shared" si="1"/>
        <v>15450199.700000001</v>
      </c>
      <c r="K38" s="813">
        <f>+Tabla3956[[#This Row],[Columna11]]/Tabla3956[[#This Row],[Columna5]]</f>
        <v>0.90349234164176884</v>
      </c>
      <c r="L38" s="814" t="s">
        <v>4567</v>
      </c>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38">
      <formula1>0</formula1>
    </dataValidation>
    <dataValidation operator="greaterThanOrEqual" allowBlank="1" showInputMessage="1" showErrorMessage="1" error="Deberá ingresar el formato de NÚMERO correcto." sqref="J9:K38"/>
  </dataValidations>
  <printOptions horizontalCentered="1"/>
  <pageMargins left="0.51181102362204722" right="0.62992125984251968" top="1.1023622047244095" bottom="0.51181102362204722" header="0.31496062992125984" footer="0.31496062992125984"/>
  <pageSetup scale="39" fitToHeight="2"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A1:N50"/>
  <sheetViews>
    <sheetView view="pageBreakPreview" zoomScale="60"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5" width="25.42578125" style="6" bestFit="1" customWidth="1"/>
    <col min="6" max="6" width="26.140625" style="6" bestFit="1" customWidth="1"/>
    <col min="7" max="7" width="24.7109375" style="6" bestFit="1" customWidth="1"/>
    <col min="8" max="9" width="26.140625" style="6" bestFit="1" customWidth="1"/>
    <col min="10" max="10" width="25.42578125" style="6" bestFit="1" customWidth="1"/>
    <col min="11" max="11" width="22.5703125" style="6" customWidth="1"/>
    <col min="12" max="12" width="68.71093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286" customFormat="1" ht="46.5" x14ac:dyDescent="0.25">
      <c r="A3" s="155" t="s">
        <v>0</v>
      </c>
      <c r="B3" s="285"/>
      <c r="C3" s="285"/>
      <c r="D3" s="285"/>
      <c r="E3" s="285"/>
      <c r="F3" s="285"/>
      <c r="G3" s="285"/>
      <c r="H3" s="285"/>
      <c r="I3" s="285"/>
      <c r="J3" s="285"/>
      <c r="K3" s="285"/>
      <c r="L3" s="285"/>
    </row>
    <row r="4" spans="1:12" s="12" customFormat="1" ht="18.75" x14ac:dyDescent="0.2">
      <c r="A4" s="36" t="s">
        <v>1</v>
      </c>
      <c r="B4" s="1054" t="s">
        <v>3616</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'07PDIF_ILIFE'!$C$9:$C$39)=0, "", SUBTOTAL(9, '07PDIF_ILIFE'!$C$9:$C$39))</f>
        <v/>
      </c>
      <c r="D8" s="37">
        <f>IF(SUBTOTAL(9, '07PDIF_ILIFE'!$D$9:$D$39)=0, "", SUBTOTAL(9, '07PDIF_ILIFE'!$D$9:$D$39))</f>
        <v>241693571.32999998</v>
      </c>
      <c r="E8" s="37">
        <f>IF(SUBTOTAL(9, '07PDIF_ILIFE'!$E$9:$E$39)=0, "", SUBTOTAL(9, '07PDIF_ILIFE'!$E$9:$E$39))</f>
        <v>241693571.32999998</v>
      </c>
      <c r="F8" s="37">
        <f>IF(SUBTOTAL(9, '07PDIF_ILIFE'!$F$9:$F$39)=0, "", SUBTOTAL(9, '07PDIF_ILIFE'!$F$9:$F$39))</f>
        <v>158768467.80000001</v>
      </c>
      <c r="G8" s="37">
        <f>IF(SUBTOTAL(9, '07PDIF_ILIFE'!$G$9:$G$39)=0, "", SUBTOTAL(9, '07PDIF_ILIFE'!$G$9:$G$39))</f>
        <v>79403823.620000035</v>
      </c>
      <c r="H8" s="37">
        <f>IF(SUBTOTAL(9, '07PDIF_ILIFE'!$H$9:$H$39)=0, "", SUBTOTAL(9, '07PDIF_ILIFE'!$H$9:$H$39))</f>
        <v>158768467.80000001</v>
      </c>
      <c r="I8" s="37">
        <f>IF(SUBTOTAL(9, '07PDIF_ILIFE'!$I$9:$I$39)=0, "", SUBTOTAL(9, '07PDIF_ILIFE'!$I$9:$I$39))</f>
        <v>158768467.80000001</v>
      </c>
      <c r="J8" s="37">
        <f>IF(SUBTOTAL(9, '07PDIF_ILIFE'!$J$9:$J$39)=0, "", SUBTOTAL(9, '07PDIF_ILIFE'!$J$9:$J$39))</f>
        <v>238172291.42000002</v>
      </c>
      <c r="K8" s="38" t="str">
        <f>IFERROR(((Tabla3632[[#This Row],[Columna11]]/Tabla3632[[#This Row],[Columna5]])*100), "-")</f>
        <v>-</v>
      </c>
      <c r="L8" s="39"/>
    </row>
    <row r="9" spans="1:12" ht="409.6" customHeight="1" thickTop="1" x14ac:dyDescent="0.25">
      <c r="A9" s="40" t="s">
        <v>3617</v>
      </c>
      <c r="B9" s="67" t="s">
        <v>3618</v>
      </c>
      <c r="C9" s="289">
        <v>0</v>
      </c>
      <c r="D9" s="289">
        <v>2704591.8</v>
      </c>
      <c r="E9" s="289">
        <v>2704591.8</v>
      </c>
      <c r="F9" s="42">
        <v>0</v>
      </c>
      <c r="G9" s="289">
        <v>2704591.8</v>
      </c>
      <c r="H9" s="42">
        <v>0</v>
      </c>
      <c r="I9" s="42">
        <v>0</v>
      </c>
      <c r="J9" s="43">
        <f t="shared" ref="J9:J13" si="0">SUM(F9:G9)</f>
        <v>2704591.8</v>
      </c>
      <c r="K9" s="159">
        <f>IFERROR(((Tabla3632[[#This Row],[Columna11]]/Tabla3632[[#This Row],[Columna5]])*100), "-")</f>
        <v>100</v>
      </c>
      <c r="L9" s="290" t="s">
        <v>3619</v>
      </c>
    </row>
    <row r="10" spans="1:12" ht="402.75" customHeight="1" x14ac:dyDescent="0.25">
      <c r="A10" s="46" t="s">
        <v>3620</v>
      </c>
      <c r="B10" s="47" t="s">
        <v>3621</v>
      </c>
      <c r="C10" s="48">
        <v>0</v>
      </c>
      <c r="D10" s="291">
        <v>200000000</v>
      </c>
      <c r="E10" s="291">
        <v>200000000</v>
      </c>
      <c r="F10" s="291">
        <v>150414259.16</v>
      </c>
      <c r="G10" s="291">
        <v>46222709.220000029</v>
      </c>
      <c r="H10" s="291">
        <v>150414259.16</v>
      </c>
      <c r="I10" s="291">
        <v>150414259.16</v>
      </c>
      <c r="J10" s="49">
        <f t="shared" si="0"/>
        <v>196636968.38000003</v>
      </c>
      <c r="K10" s="160">
        <f>IFERROR(((Tabla3632[[#This Row],[Columna11]]/Tabla3632[[#This Row],[Columna5]])*100), "-")</f>
        <v>98.318484190000007</v>
      </c>
      <c r="L10" s="290" t="s">
        <v>3622</v>
      </c>
    </row>
    <row r="11" spans="1:12" ht="217.5" customHeight="1" x14ac:dyDescent="0.25">
      <c r="A11" s="292" t="s">
        <v>3623</v>
      </c>
      <c r="B11" s="173" t="s">
        <v>3624</v>
      </c>
      <c r="C11" s="293">
        <v>0</v>
      </c>
      <c r="D11" s="294">
        <v>1095794</v>
      </c>
      <c r="E11" s="294">
        <v>1095794</v>
      </c>
      <c r="F11" s="294">
        <v>0</v>
      </c>
      <c r="G11" s="294">
        <v>1095794</v>
      </c>
      <c r="H11" s="294">
        <v>0</v>
      </c>
      <c r="I11" s="294">
        <v>0</v>
      </c>
      <c r="J11" s="295">
        <f>SUM(F11:G11)</f>
        <v>1095794</v>
      </c>
      <c r="K11" s="296">
        <f>IFERROR(((Tabla3632[[#This Row],[Columna11]]/Tabla3632[[#This Row],[Columna5]])*100), "-")</f>
        <v>100</v>
      </c>
      <c r="L11" s="297" t="s">
        <v>3625</v>
      </c>
    </row>
    <row r="12" spans="1:12" ht="384.75" customHeight="1" x14ac:dyDescent="0.25">
      <c r="A12" s="298" t="s">
        <v>3626</v>
      </c>
      <c r="B12" s="299" t="s">
        <v>3627</v>
      </c>
      <c r="C12" s="300">
        <v>0</v>
      </c>
      <c r="D12" s="301">
        <v>4118596.95</v>
      </c>
      <c r="E12" s="301">
        <v>4118596.95</v>
      </c>
      <c r="F12" s="301">
        <v>1029648.68</v>
      </c>
      <c r="G12" s="301">
        <v>3088948.27</v>
      </c>
      <c r="H12" s="301">
        <v>1029648.68</v>
      </c>
      <c r="I12" s="301">
        <v>1029648.68</v>
      </c>
      <c r="J12" s="302">
        <f t="shared" si="0"/>
        <v>4118596.95</v>
      </c>
      <c r="K12" s="303">
        <f>IFERROR(((Tabla3632[[#This Row],[Columna11]]/Tabla3632[[#This Row],[Columna5]])*100), "-")</f>
        <v>100</v>
      </c>
      <c r="L12" s="304" t="s">
        <v>3628</v>
      </c>
    </row>
    <row r="13" spans="1:12" ht="369.75" customHeight="1" x14ac:dyDescent="0.25">
      <c r="A13" s="305" t="s">
        <v>3629</v>
      </c>
      <c r="B13" s="58" t="s">
        <v>3630</v>
      </c>
      <c r="C13" s="59">
        <v>0</v>
      </c>
      <c r="D13" s="306">
        <v>14498947.91</v>
      </c>
      <c r="E13" s="306">
        <v>14498947.91</v>
      </c>
      <c r="F13" s="306">
        <v>0</v>
      </c>
      <c r="G13" s="306">
        <v>14498947.91</v>
      </c>
      <c r="H13" s="306">
        <v>0</v>
      </c>
      <c r="I13" s="306">
        <v>0</v>
      </c>
      <c r="J13" s="60">
        <f t="shared" si="0"/>
        <v>14498947.91</v>
      </c>
      <c r="K13" s="162">
        <f>IFERROR(((Tabla3632[[#This Row],[Columna11]]/Tabla3632[[#This Row],[Columna5]])*100), "-")</f>
        <v>100</v>
      </c>
      <c r="L13" s="307" t="s">
        <v>3631</v>
      </c>
    </row>
    <row r="14" spans="1:12" ht="184.5" customHeight="1" x14ac:dyDescent="0.25">
      <c r="A14" s="40"/>
      <c r="B14" s="67"/>
      <c r="C14" s="42"/>
      <c r="D14" s="308"/>
      <c r="E14" s="308"/>
      <c r="F14" s="308"/>
      <c r="G14" s="308"/>
      <c r="H14" s="308"/>
      <c r="I14" s="308"/>
      <c r="J14" s="43">
        <f>SUM(F14:G14)</f>
        <v>0</v>
      </c>
      <c r="K14" s="159" t="str">
        <f>IFERROR(((Tabla3632[[#This Row],[Columna11]]/Tabla3632[[#This Row],[Columna5]])*100), "-")</f>
        <v>-</v>
      </c>
      <c r="L14" s="290" t="s">
        <v>3632</v>
      </c>
    </row>
    <row r="15" spans="1:12" ht="409.5" customHeight="1" x14ac:dyDescent="0.25">
      <c r="A15" s="46" t="s">
        <v>3633</v>
      </c>
      <c r="B15" s="47" t="s">
        <v>3634</v>
      </c>
      <c r="C15" s="48">
        <v>0</v>
      </c>
      <c r="D15" s="291">
        <v>1039360</v>
      </c>
      <c r="E15" s="291">
        <v>1039360</v>
      </c>
      <c r="F15" s="291">
        <v>0</v>
      </c>
      <c r="G15" s="291">
        <v>1039360</v>
      </c>
      <c r="H15" s="291">
        <v>0</v>
      </c>
      <c r="I15" s="291">
        <v>0</v>
      </c>
      <c r="J15" s="49">
        <f>SUM(F15:G15)</f>
        <v>1039360</v>
      </c>
      <c r="K15" s="160">
        <f>IFERROR(((Tabla3632[[#This Row],[Columna11]]/Tabla3632[[#This Row],[Columna5]])*100), "-")</f>
        <v>100</v>
      </c>
      <c r="L15" s="290" t="s">
        <v>3635</v>
      </c>
    </row>
    <row r="16" spans="1:12" ht="222" customHeight="1" x14ac:dyDescent="0.25">
      <c r="A16" s="46" t="s">
        <v>3636</v>
      </c>
      <c r="B16" s="47" t="s">
        <v>3637</v>
      </c>
      <c r="C16" s="48">
        <v>0</v>
      </c>
      <c r="D16" s="291">
        <v>6000000</v>
      </c>
      <c r="E16" s="291">
        <v>6000000</v>
      </c>
      <c r="F16" s="291">
        <v>5400000</v>
      </c>
      <c r="G16" s="291">
        <v>600000</v>
      </c>
      <c r="H16" s="291">
        <v>5400000</v>
      </c>
      <c r="I16" s="291">
        <v>5400000</v>
      </c>
      <c r="J16" s="49">
        <f t="shared" ref="J16:J39" si="1">SUM(F16:G16)</f>
        <v>6000000</v>
      </c>
      <c r="K16" s="160">
        <f>IFERROR(((Tabla3632[[#This Row],[Columna11]]/Tabla3632[[#This Row],[Columna5]])*100), "-")</f>
        <v>100</v>
      </c>
      <c r="L16" s="290" t="s">
        <v>3638</v>
      </c>
    </row>
    <row r="17" spans="1:12" ht="237.75" customHeight="1" x14ac:dyDescent="0.25">
      <c r="A17" s="292" t="s">
        <v>3639</v>
      </c>
      <c r="B17" s="173" t="s">
        <v>3640</v>
      </c>
      <c r="C17" s="293">
        <v>0</v>
      </c>
      <c r="D17" s="294">
        <v>8160000</v>
      </c>
      <c r="E17" s="294">
        <v>8160000</v>
      </c>
      <c r="F17" s="294">
        <v>1924559.96</v>
      </c>
      <c r="G17" s="294">
        <v>6175440.04</v>
      </c>
      <c r="H17" s="294">
        <v>1924559.96</v>
      </c>
      <c r="I17" s="294">
        <v>1924559.96</v>
      </c>
      <c r="J17" s="295">
        <f t="shared" si="1"/>
        <v>8100000</v>
      </c>
      <c r="K17" s="296">
        <f>IFERROR(((Tabla3632[[#This Row],[Columna11]]/Tabla3632[[#This Row],[Columna5]])*100), "-")</f>
        <v>99.264705882352942</v>
      </c>
      <c r="L17" s="297" t="s">
        <v>3641</v>
      </c>
    </row>
    <row r="18" spans="1:12" ht="373.5" customHeight="1" x14ac:dyDescent="0.25">
      <c r="A18" s="309" t="s">
        <v>3642</v>
      </c>
      <c r="B18" s="310" t="s">
        <v>3643</v>
      </c>
      <c r="C18" s="311">
        <v>0</v>
      </c>
      <c r="D18" s="312">
        <v>2076280.67</v>
      </c>
      <c r="E18" s="312">
        <v>2076280.67</v>
      </c>
      <c r="F18" s="312">
        <v>0</v>
      </c>
      <c r="G18" s="312">
        <v>2076280.67</v>
      </c>
      <c r="H18" s="312">
        <v>0</v>
      </c>
      <c r="I18" s="312">
        <v>0</v>
      </c>
      <c r="J18" s="313">
        <f t="shared" si="1"/>
        <v>2076280.67</v>
      </c>
      <c r="K18" s="314">
        <f>IFERROR(((Tabla3632[[#This Row],[Columna11]]/Tabla3632[[#This Row],[Columna5]])*100), "-")</f>
        <v>100</v>
      </c>
      <c r="L18" s="315" t="s">
        <v>3644</v>
      </c>
    </row>
    <row r="19" spans="1:12" ht="132.75" customHeight="1" x14ac:dyDescent="0.25">
      <c r="A19" s="316"/>
      <c r="B19" s="317"/>
      <c r="C19" s="318"/>
      <c r="D19" s="319"/>
      <c r="E19" s="319"/>
      <c r="F19" s="319"/>
      <c r="G19" s="319"/>
      <c r="H19" s="319"/>
      <c r="I19" s="319"/>
      <c r="J19" s="320"/>
      <c r="K19" s="321"/>
      <c r="L19" s="322" t="s">
        <v>3645</v>
      </c>
    </row>
    <row r="20" spans="1:12" ht="387.75" customHeight="1" x14ac:dyDescent="0.25">
      <c r="A20" s="323" t="s">
        <v>3646</v>
      </c>
      <c r="B20" s="324" t="s">
        <v>3647</v>
      </c>
      <c r="C20" s="325">
        <v>0</v>
      </c>
      <c r="D20" s="326">
        <v>2000000</v>
      </c>
      <c r="E20" s="326">
        <v>2000000</v>
      </c>
      <c r="F20" s="326">
        <v>0</v>
      </c>
      <c r="G20" s="326">
        <v>1901751.71</v>
      </c>
      <c r="H20" s="326">
        <v>0</v>
      </c>
      <c r="I20" s="326">
        <v>0</v>
      </c>
      <c r="J20" s="327">
        <f t="shared" si="1"/>
        <v>1901751.71</v>
      </c>
      <c r="K20" s="328">
        <f>IFERROR(((Tabla3632[[#This Row],[Columna11]]/Tabla3632[[#This Row],[Columna5]])*100), "-")</f>
        <v>95.087585499999989</v>
      </c>
      <c r="L20" s="329" t="s">
        <v>3648</v>
      </c>
    </row>
    <row r="21" spans="1:12" ht="15.75" hidden="1" x14ac:dyDescent="0.25">
      <c r="A21" s="40"/>
      <c r="B21" s="67"/>
      <c r="C21" s="42"/>
      <c r="D21" s="42"/>
      <c r="E21" s="42"/>
      <c r="F21" s="42"/>
      <c r="G21" s="42"/>
      <c r="H21" s="42"/>
      <c r="I21" s="42"/>
      <c r="J21" s="43">
        <f t="shared" si="1"/>
        <v>0</v>
      </c>
      <c r="K21" s="68" t="str">
        <f>IFERROR(((Tabla3632[[#This Row],[Columna11]]/Tabla3632[[#This Row],[Columna5]])*100), "-")</f>
        <v>-</v>
      </c>
      <c r="L21" s="72"/>
    </row>
    <row r="22" spans="1:12" ht="15.75" hidden="1" x14ac:dyDescent="0.25">
      <c r="A22" s="46"/>
      <c r="B22" s="47"/>
      <c r="C22" s="48"/>
      <c r="D22" s="48"/>
      <c r="E22" s="48"/>
      <c r="F22" s="48"/>
      <c r="G22" s="48"/>
      <c r="H22" s="48"/>
      <c r="I22" s="48"/>
      <c r="J22" s="49">
        <f t="shared" si="1"/>
        <v>0</v>
      </c>
      <c r="K22" s="50" t="str">
        <f>IFERROR(((Tabla3632[[#This Row],[Columna11]]/Tabla3632[[#This Row],[Columna5]])*100), "-")</f>
        <v>-</v>
      </c>
      <c r="L22" s="135"/>
    </row>
    <row r="23" spans="1:12" ht="15.75" hidden="1" x14ac:dyDescent="0.25">
      <c r="A23" s="46"/>
      <c r="B23" s="47"/>
      <c r="C23" s="48"/>
      <c r="D23" s="48"/>
      <c r="E23" s="48"/>
      <c r="F23" s="48"/>
      <c r="G23" s="48"/>
      <c r="H23" s="48"/>
      <c r="I23" s="48"/>
      <c r="J23" s="49">
        <f t="shared" si="1"/>
        <v>0</v>
      </c>
      <c r="K23" s="50" t="str">
        <f>IFERROR(((Tabla3632[[#This Row],[Columna11]]/Tabla3632[[#This Row],[Columna5]])*100), "-")</f>
        <v>-</v>
      </c>
      <c r="L23" s="51"/>
    </row>
    <row r="24" spans="1:12" ht="15.75" hidden="1" x14ac:dyDescent="0.25">
      <c r="A24" s="46"/>
      <c r="B24" s="47"/>
      <c r="C24" s="48"/>
      <c r="D24" s="48"/>
      <c r="E24" s="48"/>
      <c r="F24" s="48"/>
      <c r="G24" s="48"/>
      <c r="H24" s="48"/>
      <c r="I24" s="48"/>
      <c r="J24" s="49">
        <f t="shared" si="1"/>
        <v>0</v>
      </c>
      <c r="K24" s="50" t="str">
        <f>IFERROR(((Tabla3632[[#This Row],[Columna11]]/Tabla3632[[#This Row],[Columna5]])*100), "-")</f>
        <v>-</v>
      </c>
      <c r="L24" s="51"/>
    </row>
    <row r="25" spans="1:12" ht="15.75" hidden="1" x14ac:dyDescent="0.25">
      <c r="A25" s="46"/>
      <c r="B25" s="47"/>
      <c r="C25" s="48"/>
      <c r="D25" s="48"/>
      <c r="E25" s="48"/>
      <c r="F25" s="48"/>
      <c r="G25" s="48"/>
      <c r="H25" s="48"/>
      <c r="I25" s="48"/>
      <c r="J25" s="49">
        <f t="shared" si="1"/>
        <v>0</v>
      </c>
      <c r="K25" s="50" t="str">
        <f>IFERROR(((Tabla3632[[#This Row],[Columna11]]/Tabla3632[[#This Row],[Columna5]])*100), "-")</f>
        <v>-</v>
      </c>
      <c r="L25" s="51"/>
    </row>
    <row r="26" spans="1:12" ht="15.75" hidden="1" x14ac:dyDescent="0.25">
      <c r="A26" s="46"/>
      <c r="B26" s="47"/>
      <c r="C26" s="48"/>
      <c r="D26" s="48"/>
      <c r="E26" s="48"/>
      <c r="F26" s="48"/>
      <c r="G26" s="48"/>
      <c r="H26" s="48"/>
      <c r="I26" s="48"/>
      <c r="J26" s="49">
        <f t="shared" si="1"/>
        <v>0</v>
      </c>
      <c r="K26" s="50" t="str">
        <f>IFERROR(((Tabla3632[[#This Row],[Columna11]]/Tabla3632[[#This Row],[Columna5]])*100), "-")</f>
        <v>-</v>
      </c>
      <c r="L26" s="51"/>
    </row>
    <row r="27" spans="1:12" ht="15.75" hidden="1" x14ac:dyDescent="0.25">
      <c r="A27" s="46"/>
      <c r="B27" s="47"/>
      <c r="C27" s="48"/>
      <c r="D27" s="48"/>
      <c r="E27" s="48"/>
      <c r="F27" s="48"/>
      <c r="G27" s="48"/>
      <c r="H27" s="48"/>
      <c r="I27" s="48"/>
      <c r="J27" s="49">
        <f t="shared" si="1"/>
        <v>0</v>
      </c>
      <c r="K27" s="50" t="str">
        <f>IFERROR(((Tabla3632[[#This Row],[Columna11]]/Tabla3632[[#This Row],[Columna5]])*100), "-")</f>
        <v>-</v>
      </c>
      <c r="L27" s="51"/>
    </row>
    <row r="28" spans="1:12" ht="15.75" hidden="1" x14ac:dyDescent="0.25">
      <c r="A28" s="46"/>
      <c r="B28" s="47"/>
      <c r="C28" s="48"/>
      <c r="D28" s="48"/>
      <c r="E28" s="48"/>
      <c r="F28" s="48"/>
      <c r="G28" s="48"/>
      <c r="H28" s="48"/>
      <c r="I28" s="48"/>
      <c r="J28" s="49">
        <f t="shared" si="1"/>
        <v>0</v>
      </c>
      <c r="K28" s="50" t="str">
        <f>IFERROR(((Tabla3632[[#This Row],[Columna11]]/Tabla3632[[#This Row],[Columna5]])*100), "-")</f>
        <v>-</v>
      </c>
      <c r="L28" s="51"/>
    </row>
    <row r="29" spans="1:12" ht="15.75" hidden="1" x14ac:dyDescent="0.25">
      <c r="A29" s="46"/>
      <c r="B29" s="47"/>
      <c r="C29" s="48"/>
      <c r="D29" s="48"/>
      <c r="E29" s="48"/>
      <c r="F29" s="48"/>
      <c r="G29" s="48"/>
      <c r="H29" s="48"/>
      <c r="I29" s="48"/>
      <c r="J29" s="49">
        <f t="shared" si="1"/>
        <v>0</v>
      </c>
      <c r="K29" s="50" t="str">
        <f>IFERROR(((Tabla3632[[#This Row],[Columna11]]/Tabla3632[[#This Row],[Columna5]])*100), "-")</f>
        <v>-</v>
      </c>
      <c r="L29" s="51"/>
    </row>
    <row r="30" spans="1:12" ht="15.75" hidden="1" x14ac:dyDescent="0.25">
      <c r="A30" s="46"/>
      <c r="B30" s="47"/>
      <c r="C30" s="48"/>
      <c r="D30" s="48"/>
      <c r="E30" s="48"/>
      <c r="F30" s="48"/>
      <c r="G30" s="48"/>
      <c r="H30" s="48"/>
      <c r="I30" s="48"/>
      <c r="J30" s="49">
        <f t="shared" si="1"/>
        <v>0</v>
      </c>
      <c r="K30" s="50" t="str">
        <f>IFERROR(((Tabla3632[[#This Row],[Columna11]]/Tabla3632[[#This Row],[Columna5]])*100), "-")</f>
        <v>-</v>
      </c>
      <c r="L30" s="51"/>
    </row>
    <row r="31" spans="1:12" ht="15.75" hidden="1" x14ac:dyDescent="0.25">
      <c r="A31" s="46"/>
      <c r="B31" s="47"/>
      <c r="C31" s="48"/>
      <c r="D31" s="48"/>
      <c r="E31" s="48"/>
      <c r="F31" s="48"/>
      <c r="G31" s="48"/>
      <c r="H31" s="48"/>
      <c r="I31" s="48"/>
      <c r="J31" s="49">
        <f t="shared" si="1"/>
        <v>0</v>
      </c>
      <c r="K31" s="50" t="str">
        <f>IFERROR(((Tabla3632[[#This Row],[Columna11]]/Tabla3632[[#This Row],[Columna5]])*100), "-")</f>
        <v>-</v>
      </c>
      <c r="L31" s="51"/>
    </row>
    <row r="32" spans="1:12" ht="15.75" hidden="1" x14ac:dyDescent="0.25">
      <c r="A32" s="46"/>
      <c r="B32" s="47"/>
      <c r="C32" s="48"/>
      <c r="D32" s="48"/>
      <c r="E32" s="48"/>
      <c r="F32" s="48"/>
      <c r="G32" s="48"/>
      <c r="H32" s="48"/>
      <c r="I32" s="48"/>
      <c r="J32" s="49">
        <f t="shared" si="1"/>
        <v>0</v>
      </c>
      <c r="K32" s="50" t="str">
        <f>IFERROR(((Tabla3632[[#This Row],[Columna11]]/Tabla3632[[#This Row],[Columna5]])*100), "-")</f>
        <v>-</v>
      </c>
      <c r="L32" s="51"/>
    </row>
    <row r="33" spans="1:13" ht="15.75" hidden="1" x14ac:dyDescent="0.25">
      <c r="A33" s="46"/>
      <c r="B33" s="47"/>
      <c r="C33" s="48"/>
      <c r="D33" s="48"/>
      <c r="E33" s="48"/>
      <c r="F33" s="48"/>
      <c r="G33" s="48"/>
      <c r="H33" s="48"/>
      <c r="I33" s="48"/>
      <c r="J33" s="49">
        <f t="shared" si="1"/>
        <v>0</v>
      </c>
      <c r="K33" s="50" t="str">
        <f>IFERROR(((Tabla3632[[#This Row],[Columna11]]/Tabla3632[[#This Row],[Columna5]])*100), "-")</f>
        <v>-</v>
      </c>
      <c r="L33" s="51"/>
    </row>
    <row r="34" spans="1:13" ht="15.75" hidden="1" x14ac:dyDescent="0.25">
      <c r="A34" s="46"/>
      <c r="B34" s="47"/>
      <c r="C34" s="48"/>
      <c r="D34" s="48"/>
      <c r="E34" s="48"/>
      <c r="F34" s="48"/>
      <c r="G34" s="48"/>
      <c r="H34" s="48"/>
      <c r="I34" s="48"/>
      <c r="J34" s="49">
        <f t="shared" si="1"/>
        <v>0</v>
      </c>
      <c r="K34" s="50" t="str">
        <f>IFERROR(((Tabla3632[[#This Row],[Columna11]]/Tabla3632[[#This Row],[Columna5]])*100), "-")</f>
        <v>-</v>
      </c>
      <c r="L34" s="51"/>
    </row>
    <row r="35" spans="1:13" ht="15.75" hidden="1" x14ac:dyDescent="0.25">
      <c r="A35" s="46"/>
      <c r="B35" s="47"/>
      <c r="C35" s="48"/>
      <c r="D35" s="48"/>
      <c r="E35" s="48"/>
      <c r="F35" s="48"/>
      <c r="G35" s="48"/>
      <c r="H35" s="48"/>
      <c r="I35" s="48"/>
      <c r="J35" s="49">
        <f t="shared" si="1"/>
        <v>0</v>
      </c>
      <c r="K35" s="50" t="str">
        <f>IFERROR(((Tabla3632[[#This Row],[Columna11]]/Tabla3632[[#This Row],[Columna5]])*100), "-")</f>
        <v>-</v>
      </c>
      <c r="L35" s="51"/>
    </row>
    <row r="36" spans="1:13" ht="15.75" hidden="1" x14ac:dyDescent="0.25">
      <c r="A36" s="46"/>
      <c r="B36" s="47"/>
      <c r="C36" s="48"/>
      <c r="D36" s="48"/>
      <c r="E36" s="48"/>
      <c r="F36" s="48"/>
      <c r="G36" s="48"/>
      <c r="H36" s="48"/>
      <c r="I36" s="48"/>
      <c r="J36" s="49">
        <f t="shared" si="1"/>
        <v>0</v>
      </c>
      <c r="K36" s="50" t="str">
        <f>IFERROR(((Tabla3632[[#This Row],[Columna11]]/Tabla3632[[#This Row],[Columna5]])*100), "-")</f>
        <v>-</v>
      </c>
      <c r="L36" s="51"/>
    </row>
    <row r="37" spans="1:13" ht="15.75" hidden="1" x14ac:dyDescent="0.25">
      <c r="A37" s="52"/>
      <c r="B37" s="53"/>
      <c r="C37" s="48"/>
      <c r="D37" s="48"/>
      <c r="E37" s="48"/>
      <c r="F37" s="48"/>
      <c r="G37" s="48"/>
      <c r="H37" s="48"/>
      <c r="I37" s="48"/>
      <c r="J37" s="49">
        <f t="shared" si="1"/>
        <v>0</v>
      </c>
      <c r="K37" s="54" t="str">
        <f>IFERROR(((Tabla3632[[#This Row],[Columna11]]/Tabla3632[[#This Row],[Columna5]])*100), "-")</f>
        <v>-</v>
      </c>
      <c r="L37" s="51"/>
    </row>
    <row r="38" spans="1:13" ht="15.75" hidden="1" x14ac:dyDescent="0.25">
      <c r="A38" s="52"/>
      <c r="B38" s="53"/>
      <c r="C38" s="48"/>
      <c r="D38" s="48"/>
      <c r="E38" s="48"/>
      <c r="F38" s="48"/>
      <c r="G38" s="48"/>
      <c r="H38" s="48"/>
      <c r="I38" s="48"/>
      <c r="J38" s="49">
        <f>SUM(F38:G38)</f>
        <v>0</v>
      </c>
      <c r="K38" s="54" t="str">
        <f>IFERROR(((Tabla3632[[#This Row],[Columna11]]/Tabla3632[[#This Row],[Columna5]])*100), "-")</f>
        <v>-</v>
      </c>
      <c r="L38" s="51"/>
    </row>
    <row r="39" spans="1:13" ht="15.75" hidden="1" x14ac:dyDescent="0.25">
      <c r="A39" s="55"/>
      <c r="B39" s="47"/>
      <c r="C39" s="56"/>
      <c r="D39" s="56"/>
      <c r="E39" s="56"/>
      <c r="F39" s="56"/>
      <c r="G39" s="56"/>
      <c r="H39" s="56"/>
      <c r="I39" s="56"/>
      <c r="J39" s="49">
        <f t="shared" si="1"/>
        <v>0</v>
      </c>
      <c r="K39" s="50" t="str">
        <f>IFERROR(((Tabla3632[[#This Row],[Columna11]]/Tabla3632[[#This Row],[Columna5]])*100), "-")</f>
        <v>-</v>
      </c>
      <c r="L39" s="51"/>
    </row>
    <row r="40" spans="1:13" x14ac:dyDescent="0.25">
      <c r="C40" s="4"/>
    </row>
    <row r="41" spans="1:13" x14ac:dyDescent="0.25">
      <c r="A41" s="64"/>
      <c r="B41" s="64"/>
      <c r="C41" s="4"/>
      <c r="D41" s="65"/>
      <c r="E41" s="65"/>
      <c r="F41" s="65"/>
      <c r="G41" s="65"/>
      <c r="H41" s="65"/>
      <c r="I41" s="65"/>
      <c r="J41" s="65"/>
      <c r="K41" s="65"/>
      <c r="L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1:13" x14ac:dyDescent="0.25">
      <c r="A49" s="64"/>
      <c r="B49" s="64"/>
      <c r="C49" s="4"/>
      <c r="D49" s="65"/>
      <c r="E49" s="65"/>
      <c r="F49" s="65"/>
      <c r="G49" s="65"/>
      <c r="H49" s="65"/>
      <c r="I49" s="65"/>
      <c r="J49" s="65"/>
      <c r="K49" s="65"/>
      <c r="L49" s="64"/>
      <c r="M49" s="64"/>
    </row>
    <row r="50" spans="1:13" x14ac:dyDescent="0.25">
      <c r="C50"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10:E39 F9:F39 H9:I39 G10:G39">
      <formula1>0</formula1>
    </dataValidation>
    <dataValidation operator="greaterThanOrEqual" allowBlank="1" showInputMessage="1" showErrorMessage="1" error="Deberá ingresar el formato de NÚMERO correcto." sqref="J9:K39 K8"/>
  </dataValidations>
  <printOptions horizontalCentered="1"/>
  <pageMargins left="0.51181102362204722" right="0.51181102362204722" top="1.1023622047244095" bottom="0.51181102362204722" header="0.31496062992125984" footer="0.31496062992125984"/>
  <pageSetup scale="37"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3" manualBreakCount="3">
    <brk id="11" max="11" man="1"/>
    <brk id="14" max="11" man="1"/>
    <brk id="17" max="11" man="1"/>
  </rowBreaks>
  <drawing r:id="rId2"/>
  <legacyDrawingHF r:id="rId3"/>
  <tableParts count="1">
    <tablePart r:id="rId4"/>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3">
    <pageSetUpPr fitToPage="1"/>
  </sheetPr>
  <dimension ref="A1:O65"/>
  <sheetViews>
    <sheetView view="pageBreakPreview" zoomScale="70" zoomScaleNormal="80" zoomScaleSheetLayoutView="70" workbookViewId="0">
      <pane ySplit="8" topLeftCell="A63" activePane="bottomLeft" state="frozen"/>
      <selection activeCell="A3" sqref="A3"/>
      <selection pane="bottomLeft" activeCell="A3" sqref="A3"/>
    </sheetView>
  </sheetViews>
  <sheetFormatPr baseColWidth="10" defaultColWidth="11.42578125" defaultRowHeight="15" x14ac:dyDescent="0.25"/>
  <cols>
    <col min="1" max="1" width="22.5703125" style="4" customWidth="1"/>
    <col min="2" max="2" width="51" style="4" customWidth="1"/>
    <col min="3" max="3" width="22.5703125" customWidth="1"/>
    <col min="4" max="5" width="23.5703125" style="6" bestFit="1" customWidth="1"/>
    <col min="6" max="9" width="22.5703125" style="6" customWidth="1"/>
    <col min="10" max="10" width="25.42578125" style="6" bestFit="1" customWidth="1"/>
    <col min="11" max="11" width="22.5703125" style="6" customWidth="1"/>
    <col min="12" max="12" width="63" style="4" customWidth="1"/>
    <col min="13" max="13" width="0.85546875" style="4" hidden="1" customWidth="1"/>
    <col min="14" max="16384" width="11.42578125" style="4"/>
  </cols>
  <sheetData>
    <row r="1" spans="1:15" x14ac:dyDescent="0.25">
      <c r="A1" s="1"/>
      <c r="B1" s="2"/>
      <c r="C1" s="3"/>
      <c r="D1" s="3"/>
      <c r="E1" s="3"/>
      <c r="F1" s="3"/>
      <c r="G1" s="3"/>
      <c r="H1" s="3"/>
      <c r="I1" s="3"/>
      <c r="J1" s="3"/>
      <c r="K1" s="2"/>
    </row>
    <row r="2" spans="1:15" x14ac:dyDescent="0.25">
      <c r="A2" s="5"/>
      <c r="C2" s="6"/>
      <c r="K2" s="4"/>
    </row>
    <row r="3" spans="1:15" s="10" customFormat="1" ht="46.5" x14ac:dyDescent="0.25">
      <c r="A3" s="155" t="s">
        <v>0</v>
      </c>
      <c r="B3" s="149"/>
      <c r="C3" s="149"/>
      <c r="D3" s="149"/>
      <c r="E3" s="149"/>
      <c r="F3" s="149"/>
      <c r="G3" s="149"/>
      <c r="H3" s="149"/>
      <c r="I3" s="149"/>
      <c r="J3" s="149"/>
      <c r="K3" s="149"/>
      <c r="L3" s="149"/>
    </row>
    <row r="4" spans="1:15" s="12" customFormat="1" ht="18.75" x14ac:dyDescent="0.2">
      <c r="A4" s="211" t="s">
        <v>1</v>
      </c>
      <c r="B4" s="1101" t="s">
        <v>4568</v>
      </c>
      <c r="C4" s="1102"/>
      <c r="D4" s="1102"/>
      <c r="E4" s="1102"/>
      <c r="F4" s="1102"/>
      <c r="G4" s="1102"/>
      <c r="H4" s="1102"/>
      <c r="I4" s="1102"/>
      <c r="J4" s="1102"/>
      <c r="K4" s="1102"/>
      <c r="L4" s="1103"/>
    </row>
    <row r="5" spans="1:15" s="14" customFormat="1" ht="18.75" customHeight="1" x14ac:dyDescent="0.2">
      <c r="A5" s="1057" t="s">
        <v>3</v>
      </c>
      <c r="B5" s="1060" t="s">
        <v>4</v>
      </c>
      <c r="C5" s="13" t="s">
        <v>5</v>
      </c>
      <c r="D5" s="13"/>
      <c r="E5" s="13" t="s">
        <v>6</v>
      </c>
      <c r="F5" s="13"/>
      <c r="G5" s="13"/>
      <c r="H5" s="13"/>
      <c r="I5" s="13"/>
      <c r="J5" s="13"/>
      <c r="K5" s="1063" t="s">
        <v>7</v>
      </c>
      <c r="L5" s="1065" t="s">
        <v>8</v>
      </c>
    </row>
    <row r="6" spans="1:15" s="16" customFormat="1" ht="56.25" x14ac:dyDescent="0.25">
      <c r="A6" s="1058"/>
      <c r="B6" s="1061"/>
      <c r="C6" s="15" t="s">
        <v>9</v>
      </c>
      <c r="D6" s="15" t="s">
        <v>10</v>
      </c>
      <c r="E6" s="15" t="s">
        <v>11</v>
      </c>
      <c r="F6" s="15" t="s">
        <v>12</v>
      </c>
      <c r="G6" s="15" t="s">
        <v>13</v>
      </c>
      <c r="H6" s="15" t="s">
        <v>14</v>
      </c>
      <c r="I6" s="15" t="s">
        <v>15</v>
      </c>
      <c r="J6" s="15" t="s">
        <v>16</v>
      </c>
      <c r="K6" s="1064"/>
      <c r="L6" s="1066"/>
    </row>
    <row r="7" spans="1:15" s="16" customFormat="1" ht="18.75" x14ac:dyDescent="0.25">
      <c r="A7" s="1059"/>
      <c r="B7" s="1062"/>
      <c r="C7" s="17" t="s">
        <v>17</v>
      </c>
      <c r="D7" s="17" t="s">
        <v>18</v>
      </c>
      <c r="E7" s="17" t="s">
        <v>19</v>
      </c>
      <c r="F7" s="17" t="s">
        <v>20</v>
      </c>
      <c r="G7" s="17" t="s">
        <v>21</v>
      </c>
      <c r="H7" s="17" t="s">
        <v>22</v>
      </c>
      <c r="I7" s="17" t="s">
        <v>23</v>
      </c>
      <c r="J7" s="17" t="s">
        <v>24</v>
      </c>
      <c r="K7" s="18" t="s">
        <v>25</v>
      </c>
      <c r="L7" s="1067"/>
    </row>
    <row r="8" spans="1:15" ht="16.5" thickBot="1" x14ac:dyDescent="0.3">
      <c r="A8" s="1100" t="s">
        <v>26</v>
      </c>
      <c r="B8" s="1100"/>
      <c r="C8" s="604">
        <v>8105778359</v>
      </c>
      <c r="D8" s="604">
        <f>IF(SUBTOTAL(9, '07C001_SOBSE'!$D$9:$D$65)=0, "", SUBTOTAL(9, '07C001_SOBSE'!$D$9:$D$65))</f>
        <v>11630573034.129999</v>
      </c>
      <c r="E8" s="604">
        <f>IF(SUBTOTAL(9, '07C001_SOBSE'!$E$9:$E$65)=0, "", SUBTOTAL(9, '07C001_SOBSE'!$E$9:$E$65))</f>
        <v>11630573034.129999</v>
      </c>
      <c r="F8" s="604">
        <f>IF(SUBTOTAL(9, '07C001_SOBSE'!$F$9:$F$65)=0, "", SUBTOTAL(9, '07C001_SOBSE'!$F$9:$F$65))</f>
        <v>7843558748.6700001</v>
      </c>
      <c r="G8" s="604">
        <f>IF(SUBTOTAL(9, '07C001_SOBSE'!$G$9:$G$65)=0, "", SUBTOTAL(9, '07C001_SOBSE'!$G$9:$G$65))</f>
        <v>3639491799.6900001</v>
      </c>
      <c r="H8" s="604">
        <f>IF(SUBTOTAL(9, '07C001_SOBSE'!$H$9:$H$65)=0, "", SUBTOTAL(9, '07C001_SOBSE'!$H$9:$H$65))</f>
        <v>7843558748.6700001</v>
      </c>
      <c r="I8" s="604">
        <f>IF(SUBTOTAL(9, '07C001_SOBSE'!$I$9:$I$65)=0, "", SUBTOTAL(9, '07C001_SOBSE'!$I$9:$I$65))</f>
        <v>7843558748.6700001</v>
      </c>
      <c r="J8" s="605">
        <f>IF(SUBTOTAL(9, '07C001_SOBSE'!$J$9:$J$65)=0, "", SUBTOTAL(9, '07C001_SOBSE'!$J$9:$J$65))</f>
        <v>11483050548.360001</v>
      </c>
      <c r="K8" s="596">
        <f>SUM(J8/D8)</f>
        <v>0.98731597442902486</v>
      </c>
      <c r="L8" s="216"/>
    </row>
    <row r="9" spans="1:15" ht="117.75" customHeight="1" thickTop="1" x14ac:dyDescent="0.25">
      <c r="A9" s="591" t="s">
        <v>4569</v>
      </c>
      <c r="B9" s="592" t="s">
        <v>4570</v>
      </c>
      <c r="C9" s="606">
        <v>0</v>
      </c>
      <c r="D9" s="606">
        <v>127724584</v>
      </c>
      <c r="E9" s="606">
        <v>127724584</v>
      </c>
      <c r="F9" s="607">
        <v>84865088.439999998</v>
      </c>
      <c r="G9" s="606">
        <v>36073912</v>
      </c>
      <c r="H9" s="607">
        <v>84865088.439999998</v>
      </c>
      <c r="I9" s="607">
        <v>84865088.439999998</v>
      </c>
      <c r="J9" s="608">
        <f t="shared" ref="J9:J65" si="0">SUM(F9:G9)</f>
        <v>120939000.44</v>
      </c>
      <c r="K9" s="609">
        <f>Tabla31057[[#This Row],[Columna11]]/Tabla31057[[#This Row],[Columna5]]</f>
        <v>0.94687331641651695</v>
      </c>
      <c r="L9" s="610" t="s">
        <v>4571</v>
      </c>
    </row>
    <row r="10" spans="1:15" ht="63" x14ac:dyDescent="0.25">
      <c r="A10" s="347" t="s">
        <v>4572</v>
      </c>
      <c r="B10" s="348" t="s">
        <v>4573</v>
      </c>
      <c r="C10" s="611">
        <v>0</v>
      </c>
      <c r="D10" s="611">
        <v>101618.16</v>
      </c>
      <c r="E10" s="611">
        <v>101618.16</v>
      </c>
      <c r="F10" s="612">
        <v>0</v>
      </c>
      <c r="G10" s="612">
        <v>0</v>
      </c>
      <c r="H10" s="612">
        <v>0</v>
      </c>
      <c r="I10" s="612">
        <v>0</v>
      </c>
      <c r="J10" s="613">
        <f t="shared" si="0"/>
        <v>0</v>
      </c>
      <c r="K10" s="614">
        <f>Tabla31057[[#This Row],[Columna11]]/Tabla31057[[#This Row],[Columna5]]</f>
        <v>0</v>
      </c>
      <c r="L10" s="615" t="s">
        <v>4574</v>
      </c>
      <c r="O10" s="616"/>
    </row>
    <row r="11" spans="1:15" ht="111.75" customHeight="1" x14ac:dyDescent="0.25">
      <c r="A11" s="347" t="s">
        <v>4575</v>
      </c>
      <c r="B11" s="348" t="s">
        <v>4576</v>
      </c>
      <c r="C11" s="611">
        <v>0</v>
      </c>
      <c r="D11" s="611">
        <v>1068960802.74</v>
      </c>
      <c r="E11" s="611">
        <v>1068960802.74</v>
      </c>
      <c r="F11" s="612">
        <v>738866320.15999997</v>
      </c>
      <c r="G11" s="611">
        <v>242911714.13999999</v>
      </c>
      <c r="H11" s="612">
        <v>738866320.15999997</v>
      </c>
      <c r="I11" s="612">
        <v>738866320.15999997</v>
      </c>
      <c r="J11" s="613">
        <f t="shared" si="0"/>
        <v>981778034.29999995</v>
      </c>
      <c r="K11" s="350">
        <f>Tabla31057[[#This Row],[Columna11]]/Tabla31057[[#This Row],[Columna5]]</f>
        <v>0.91844156659764331</v>
      </c>
      <c r="L11" s="615" t="s">
        <v>4577</v>
      </c>
    </row>
    <row r="12" spans="1:15" ht="111.75" customHeight="1" x14ac:dyDescent="0.25">
      <c r="A12" s="347" t="s">
        <v>4578</v>
      </c>
      <c r="B12" s="348" t="s">
        <v>4579</v>
      </c>
      <c r="C12" s="611">
        <v>0</v>
      </c>
      <c r="D12" s="611">
        <v>2317680</v>
      </c>
      <c r="E12" s="611">
        <v>2317680</v>
      </c>
      <c r="F12" s="612">
        <v>2317680</v>
      </c>
      <c r="G12" s="611">
        <v>0</v>
      </c>
      <c r="H12" s="612">
        <v>2317680</v>
      </c>
      <c r="I12" s="612">
        <v>2317680</v>
      </c>
      <c r="J12" s="613">
        <f t="shared" si="0"/>
        <v>2317680</v>
      </c>
      <c r="K12" s="350">
        <f>Tabla31057[[#This Row],[Columna11]]/Tabla31057[[#This Row],[Columna5]]</f>
        <v>1</v>
      </c>
      <c r="L12" s="615" t="s">
        <v>4580</v>
      </c>
    </row>
    <row r="13" spans="1:15" ht="63" x14ac:dyDescent="0.25">
      <c r="A13" s="347" t="s">
        <v>4581</v>
      </c>
      <c r="B13" s="348" t="s">
        <v>4582</v>
      </c>
      <c r="C13" s="611">
        <v>0</v>
      </c>
      <c r="D13" s="611">
        <v>3006348.2900000005</v>
      </c>
      <c r="E13" s="611">
        <v>3006348.2900000005</v>
      </c>
      <c r="F13" s="612">
        <v>0</v>
      </c>
      <c r="G13" s="612">
        <v>2716888.66</v>
      </c>
      <c r="H13" s="612">
        <v>0</v>
      </c>
      <c r="I13" s="612">
        <v>0</v>
      </c>
      <c r="J13" s="613">
        <f t="shared" si="0"/>
        <v>2716888.66</v>
      </c>
      <c r="K13" s="614">
        <f>Tabla31057[[#This Row],[Columna11]]/Tabla31057[[#This Row],[Columna5]]</f>
        <v>0.90371720037800396</v>
      </c>
      <c r="L13" s="615" t="s">
        <v>4574</v>
      </c>
    </row>
    <row r="14" spans="1:15" ht="63" x14ac:dyDescent="0.25">
      <c r="A14" s="347" t="s">
        <v>4583</v>
      </c>
      <c r="B14" s="348" t="s">
        <v>4584</v>
      </c>
      <c r="C14" s="611">
        <v>0</v>
      </c>
      <c r="D14" s="611">
        <v>2577188.65</v>
      </c>
      <c r="E14" s="611">
        <v>2577188.65</v>
      </c>
      <c r="F14" s="612">
        <v>0</v>
      </c>
      <c r="G14" s="612">
        <v>2541638.7099999995</v>
      </c>
      <c r="H14" s="612">
        <v>0</v>
      </c>
      <c r="I14" s="612">
        <v>0</v>
      </c>
      <c r="J14" s="613">
        <f t="shared" si="0"/>
        <v>2541638.7099999995</v>
      </c>
      <c r="K14" s="614">
        <f>Tabla31057[[#This Row],[Columna11]]/Tabla31057[[#This Row],[Columna5]]</f>
        <v>0.98620592248844474</v>
      </c>
      <c r="L14" s="615" t="s">
        <v>4574</v>
      </c>
    </row>
    <row r="15" spans="1:15" ht="63" x14ac:dyDescent="0.25">
      <c r="A15" s="347" t="s">
        <v>4585</v>
      </c>
      <c r="B15" s="348" t="s">
        <v>4586</v>
      </c>
      <c r="C15" s="611">
        <v>0</v>
      </c>
      <c r="D15" s="611">
        <v>3004400</v>
      </c>
      <c r="E15" s="611">
        <v>3004400</v>
      </c>
      <c r="F15" s="612">
        <v>0</v>
      </c>
      <c r="G15" s="612">
        <v>3004226</v>
      </c>
      <c r="H15" s="612">
        <v>0</v>
      </c>
      <c r="I15" s="612">
        <v>0</v>
      </c>
      <c r="J15" s="613">
        <f t="shared" si="0"/>
        <v>3004226</v>
      </c>
      <c r="K15" s="614">
        <f>Tabla31057[[#This Row],[Columna11]]/Tabla31057[[#This Row],[Columna5]]</f>
        <v>0.99994208494208492</v>
      </c>
      <c r="L15" s="615" t="s">
        <v>4574</v>
      </c>
    </row>
    <row r="16" spans="1:15" ht="63" x14ac:dyDescent="0.25">
      <c r="A16" s="347" t="s">
        <v>4587</v>
      </c>
      <c r="B16" s="348" t="s">
        <v>4588</v>
      </c>
      <c r="C16" s="611">
        <v>0</v>
      </c>
      <c r="D16" s="611">
        <v>1134447.28</v>
      </c>
      <c r="E16" s="611">
        <v>1134447.28</v>
      </c>
      <c r="F16" s="612">
        <v>0</v>
      </c>
      <c r="G16" s="612">
        <v>1134316.1000000001</v>
      </c>
      <c r="H16" s="612">
        <v>0</v>
      </c>
      <c r="I16" s="612">
        <v>0</v>
      </c>
      <c r="J16" s="613">
        <f t="shared" si="0"/>
        <v>1134316.1000000001</v>
      </c>
      <c r="K16" s="614">
        <f>Tabla31057[[#This Row],[Columna11]]/Tabla31057[[#This Row],[Columna5]]</f>
        <v>0.99988436659656854</v>
      </c>
      <c r="L16" s="615" t="s">
        <v>4574</v>
      </c>
    </row>
    <row r="17" spans="1:12" ht="130.5" customHeight="1" x14ac:dyDescent="0.25">
      <c r="A17" s="347" t="s">
        <v>4589</v>
      </c>
      <c r="B17" s="348" t="s">
        <v>4590</v>
      </c>
      <c r="C17" s="611">
        <v>0</v>
      </c>
      <c r="D17" s="611">
        <v>1147417.2400000002</v>
      </c>
      <c r="E17" s="611">
        <v>1147417.2400000002</v>
      </c>
      <c r="F17" s="612">
        <v>481632</v>
      </c>
      <c r="G17" s="611">
        <v>300991.40000000002</v>
      </c>
      <c r="H17" s="612">
        <v>481632</v>
      </c>
      <c r="I17" s="612">
        <v>481632</v>
      </c>
      <c r="J17" s="613">
        <f t="shared" si="0"/>
        <v>782623.4</v>
      </c>
      <c r="K17" s="350">
        <f>Tabla31057[[#This Row],[Columna11]]/Tabla31057[[#This Row],[Columna5]]</f>
        <v>0.68207394199515414</v>
      </c>
      <c r="L17" s="615" t="s">
        <v>4591</v>
      </c>
    </row>
    <row r="18" spans="1:12" ht="186" customHeight="1" x14ac:dyDescent="0.25">
      <c r="A18" s="347" t="s">
        <v>4592</v>
      </c>
      <c r="B18" s="348" t="s">
        <v>4593</v>
      </c>
      <c r="C18" s="611">
        <v>876630859</v>
      </c>
      <c r="D18" s="611">
        <v>717577369</v>
      </c>
      <c r="E18" s="611">
        <v>717577369</v>
      </c>
      <c r="F18" s="612">
        <v>662727787.51999998</v>
      </c>
      <c r="G18" s="611">
        <v>54849581.479999997</v>
      </c>
      <c r="H18" s="612">
        <v>662727787.51999998</v>
      </c>
      <c r="I18" s="612">
        <v>662727787.51999998</v>
      </c>
      <c r="J18" s="613">
        <f t="shared" si="0"/>
        <v>717577369</v>
      </c>
      <c r="K18" s="350">
        <f>Tabla31057[[#This Row],[Columna11]]/Tabla31057[[#This Row],[Columna5]]</f>
        <v>1</v>
      </c>
      <c r="L18" s="615" t="s">
        <v>4594</v>
      </c>
    </row>
    <row r="19" spans="1:12" ht="159" customHeight="1" x14ac:dyDescent="0.25">
      <c r="A19" s="347" t="s">
        <v>4595</v>
      </c>
      <c r="B19" s="348" t="s">
        <v>4596</v>
      </c>
      <c r="C19" s="611">
        <v>0</v>
      </c>
      <c r="D19" s="611">
        <v>1997701357.05</v>
      </c>
      <c r="E19" s="611">
        <v>1997701357.05</v>
      </c>
      <c r="F19" s="612">
        <v>1833523642.46</v>
      </c>
      <c r="G19" s="611">
        <v>164172714.59</v>
      </c>
      <c r="H19" s="612">
        <v>1833523642.46</v>
      </c>
      <c r="I19" s="612">
        <v>1833523642.46</v>
      </c>
      <c r="J19" s="613">
        <f t="shared" si="0"/>
        <v>1997696357.05</v>
      </c>
      <c r="K19" s="350">
        <f>Tabla31057[[#This Row],[Columna11]]/Tabla31057[[#This Row],[Columna5]]</f>
        <v>0.99999749712339014</v>
      </c>
      <c r="L19" s="615" t="s">
        <v>4597</v>
      </c>
    </row>
    <row r="20" spans="1:12" ht="145.5" customHeight="1" x14ac:dyDescent="0.25">
      <c r="A20" s="347" t="s">
        <v>4598</v>
      </c>
      <c r="B20" s="348" t="s">
        <v>4599</v>
      </c>
      <c r="C20" s="611">
        <v>0</v>
      </c>
      <c r="D20" s="611">
        <v>1496301357.05</v>
      </c>
      <c r="E20" s="611">
        <v>1496301357.05</v>
      </c>
      <c r="F20" s="612">
        <v>1322518333.76</v>
      </c>
      <c r="G20" s="611">
        <v>173782453.91</v>
      </c>
      <c r="H20" s="612">
        <v>1322518333.76</v>
      </c>
      <c r="I20" s="612">
        <v>1322518333.76</v>
      </c>
      <c r="J20" s="613">
        <f t="shared" si="0"/>
        <v>1496300787.6700001</v>
      </c>
      <c r="K20" s="350">
        <f>Tabla31057[[#This Row],[Columna11]]/Tabla31057[[#This Row],[Columna5]]</f>
        <v>0.99999961947504945</v>
      </c>
      <c r="L20" s="615" t="s">
        <v>4600</v>
      </c>
    </row>
    <row r="21" spans="1:12" ht="70.5" customHeight="1" x14ac:dyDescent="0.25">
      <c r="A21" s="347" t="s">
        <v>4601</v>
      </c>
      <c r="B21" s="348" t="s">
        <v>4602</v>
      </c>
      <c r="C21" s="611">
        <v>0</v>
      </c>
      <c r="D21" s="611">
        <v>80000000</v>
      </c>
      <c r="E21" s="611">
        <v>80000000</v>
      </c>
      <c r="F21" s="612">
        <v>13205587.039999999</v>
      </c>
      <c r="G21" s="611">
        <v>66687610.880000003</v>
      </c>
      <c r="H21" s="612">
        <v>13205587.039999999</v>
      </c>
      <c r="I21" s="612">
        <v>13205587.039999999</v>
      </c>
      <c r="J21" s="613">
        <f t="shared" si="0"/>
        <v>79893197.920000002</v>
      </c>
      <c r="K21" s="350">
        <f>Tabla31057[[#This Row],[Columna11]]/Tabla31057[[#This Row],[Columna5]]</f>
        <v>0.99866497399999998</v>
      </c>
      <c r="L21" s="615" t="s">
        <v>4603</v>
      </c>
    </row>
    <row r="22" spans="1:12" ht="63" x14ac:dyDescent="0.25">
      <c r="A22" s="347" t="s">
        <v>4604</v>
      </c>
      <c r="B22" s="348" t="s">
        <v>4605</v>
      </c>
      <c r="C22" s="611">
        <v>0</v>
      </c>
      <c r="D22" s="611">
        <v>30000000</v>
      </c>
      <c r="E22" s="611">
        <v>30000000</v>
      </c>
      <c r="F22" s="612">
        <v>0</v>
      </c>
      <c r="G22" s="612">
        <v>30000000</v>
      </c>
      <c r="H22" s="612">
        <v>0</v>
      </c>
      <c r="I22" s="612">
        <v>0</v>
      </c>
      <c r="J22" s="613">
        <f t="shared" si="0"/>
        <v>30000000</v>
      </c>
      <c r="K22" s="614">
        <f>Tabla31057[[#This Row],[Columna11]]/Tabla31057[[#This Row],[Columna5]]</f>
        <v>1</v>
      </c>
      <c r="L22" s="615" t="s">
        <v>4574</v>
      </c>
    </row>
    <row r="23" spans="1:12" ht="109.5" customHeight="1" x14ac:dyDescent="0.25">
      <c r="A23" s="347" t="s">
        <v>4606</v>
      </c>
      <c r="B23" s="348" t="s">
        <v>4607</v>
      </c>
      <c r="C23" s="611">
        <v>0</v>
      </c>
      <c r="D23" s="611">
        <v>32500000</v>
      </c>
      <c r="E23" s="611">
        <v>32500000</v>
      </c>
      <c r="F23" s="612">
        <v>10299240.140000001</v>
      </c>
      <c r="G23" s="612">
        <v>22200759.82</v>
      </c>
      <c r="H23" s="612">
        <v>10299240.140000001</v>
      </c>
      <c r="I23" s="612">
        <v>10299240.140000001</v>
      </c>
      <c r="J23" s="613">
        <f t="shared" si="0"/>
        <v>32499999.960000001</v>
      </c>
      <c r="K23" s="614">
        <f>Tabla31057[[#This Row],[Columna11]]/Tabla31057[[#This Row],[Columna5]]</f>
        <v>0.99999999876923085</v>
      </c>
      <c r="L23" s="615" t="s">
        <v>4608</v>
      </c>
    </row>
    <row r="24" spans="1:12" ht="126" customHeight="1" x14ac:dyDescent="0.25">
      <c r="A24" s="347" t="s">
        <v>4609</v>
      </c>
      <c r="B24" s="348" t="s">
        <v>4610</v>
      </c>
      <c r="C24" s="611">
        <v>0</v>
      </c>
      <c r="D24" s="611">
        <v>232560000</v>
      </c>
      <c r="E24" s="611">
        <v>232560000</v>
      </c>
      <c r="F24" s="612">
        <v>80430924.430000007</v>
      </c>
      <c r="G24" s="612">
        <v>151286840.03999999</v>
      </c>
      <c r="H24" s="612">
        <v>80430924.430000007</v>
      </c>
      <c r="I24" s="612">
        <v>80430924.430000007</v>
      </c>
      <c r="J24" s="613">
        <f t="shared" si="0"/>
        <v>231717764.47</v>
      </c>
      <c r="K24" s="614">
        <f>Tabla31057[[#This Row],[Columna11]]/Tabla31057[[#This Row],[Columna5]]</f>
        <v>0.9963784161936704</v>
      </c>
      <c r="L24" s="615" t="s">
        <v>4611</v>
      </c>
    </row>
    <row r="25" spans="1:12" ht="63" x14ac:dyDescent="0.25">
      <c r="A25" s="347" t="s">
        <v>4612</v>
      </c>
      <c r="B25" s="348" t="s">
        <v>4613</v>
      </c>
      <c r="C25" s="611">
        <v>0</v>
      </c>
      <c r="D25" s="611">
        <v>179974106.97</v>
      </c>
      <c r="E25" s="611">
        <v>179974106.97</v>
      </c>
      <c r="F25" s="612">
        <v>0</v>
      </c>
      <c r="G25" s="612">
        <v>179438552.03999999</v>
      </c>
      <c r="H25" s="612">
        <v>0</v>
      </c>
      <c r="I25" s="612">
        <v>0</v>
      </c>
      <c r="J25" s="613">
        <f t="shared" si="0"/>
        <v>179438552.03999999</v>
      </c>
      <c r="K25" s="614">
        <f>Tabla31057[[#This Row],[Columna11]]/Tabla31057[[#This Row],[Columna5]]</f>
        <v>0.99702426677361278</v>
      </c>
      <c r="L25" s="615" t="s">
        <v>4574</v>
      </c>
    </row>
    <row r="26" spans="1:12" ht="120.75" customHeight="1" x14ac:dyDescent="0.25">
      <c r="A26" s="347" t="s">
        <v>4614</v>
      </c>
      <c r="B26" s="348" t="s">
        <v>4615</v>
      </c>
      <c r="C26" s="611">
        <v>50000000</v>
      </c>
      <c r="D26" s="611">
        <v>46936200.640000001</v>
      </c>
      <c r="E26" s="611">
        <v>46936200.640000001</v>
      </c>
      <c r="F26" s="612">
        <v>38587747.229999997</v>
      </c>
      <c r="G26" s="612">
        <v>8348453.4100000001</v>
      </c>
      <c r="H26" s="612">
        <v>38587747.229999997</v>
      </c>
      <c r="I26" s="612">
        <v>38587747.229999997</v>
      </c>
      <c r="J26" s="613">
        <f t="shared" si="0"/>
        <v>46936200.640000001</v>
      </c>
      <c r="K26" s="614">
        <f>Tabla31057[[#This Row],[Columna11]]/Tabla31057[[#This Row],[Columna5]]</f>
        <v>1</v>
      </c>
      <c r="L26" s="615" t="s">
        <v>4616</v>
      </c>
    </row>
    <row r="27" spans="1:12" ht="159.75" customHeight="1" x14ac:dyDescent="0.25">
      <c r="A27" s="347" t="s">
        <v>4617</v>
      </c>
      <c r="B27" s="348" t="s">
        <v>4618</v>
      </c>
      <c r="C27" s="611">
        <v>100000000</v>
      </c>
      <c r="D27" s="611">
        <v>128031060.90000001</v>
      </c>
      <c r="E27" s="611">
        <v>128031060.90000001</v>
      </c>
      <c r="F27" s="612">
        <v>87440955.179999992</v>
      </c>
      <c r="G27" s="612">
        <v>40573205.359999999</v>
      </c>
      <c r="H27" s="612">
        <v>87440955.179999992</v>
      </c>
      <c r="I27" s="612">
        <v>87440955.179999992</v>
      </c>
      <c r="J27" s="613">
        <f t="shared" si="0"/>
        <v>128014160.53999999</v>
      </c>
      <c r="K27" s="614">
        <f>Tabla31057[[#This Row],[Columna11]]/Tabla31057[[#This Row],[Columna5]]</f>
        <v>0.99986799796954573</v>
      </c>
      <c r="L27" s="615" t="s">
        <v>4619</v>
      </c>
    </row>
    <row r="28" spans="1:12" ht="63" x14ac:dyDescent="0.25">
      <c r="A28" s="347" t="s">
        <v>4620</v>
      </c>
      <c r="B28" s="348" t="s">
        <v>4621</v>
      </c>
      <c r="C28" s="611">
        <v>182250000</v>
      </c>
      <c r="D28" s="611">
        <v>28693731.370000001</v>
      </c>
      <c r="E28" s="611">
        <v>28693731.370000001</v>
      </c>
      <c r="F28" s="612">
        <v>0</v>
      </c>
      <c r="G28" s="612">
        <v>28693731.370000001</v>
      </c>
      <c r="H28" s="612">
        <v>0</v>
      </c>
      <c r="I28" s="612">
        <v>0</v>
      </c>
      <c r="J28" s="613">
        <f t="shared" si="0"/>
        <v>28693731.370000001</v>
      </c>
      <c r="K28" s="614">
        <f>Tabla31057[[#This Row],[Columna11]]/Tabla31057[[#This Row],[Columna5]]</f>
        <v>1</v>
      </c>
      <c r="L28" s="615" t="s">
        <v>4574</v>
      </c>
    </row>
    <row r="29" spans="1:12" ht="212.25" customHeight="1" x14ac:dyDescent="0.25">
      <c r="A29" s="347" t="s">
        <v>4622</v>
      </c>
      <c r="B29" s="348" t="s">
        <v>4623</v>
      </c>
      <c r="C29" s="611">
        <v>1700000000</v>
      </c>
      <c r="D29" s="611">
        <v>2750130738.6099997</v>
      </c>
      <c r="E29" s="611">
        <v>2750130738.6099997</v>
      </c>
      <c r="F29" s="612">
        <v>1178564114.55</v>
      </c>
      <c r="G29" s="611">
        <v>1533054168.55</v>
      </c>
      <c r="H29" s="612">
        <v>1178564114.55</v>
      </c>
      <c r="I29" s="612">
        <v>1178564114.55</v>
      </c>
      <c r="J29" s="613">
        <f t="shared" si="0"/>
        <v>2711618283.0999999</v>
      </c>
      <c r="K29" s="350">
        <f>Tabla31057[[#This Row],[Columna11]]/Tabla31057[[#This Row],[Columna5]]</f>
        <v>0.98599613648569118</v>
      </c>
      <c r="L29" s="615" t="s">
        <v>4624</v>
      </c>
    </row>
    <row r="30" spans="1:12" ht="130.5" customHeight="1" x14ac:dyDescent="0.25">
      <c r="A30" s="347" t="s">
        <v>4625</v>
      </c>
      <c r="B30" s="348" t="s">
        <v>4626</v>
      </c>
      <c r="C30" s="611">
        <v>15000000</v>
      </c>
      <c r="D30" s="611">
        <v>19500000</v>
      </c>
      <c r="E30" s="611">
        <v>19500000</v>
      </c>
      <c r="F30" s="612">
        <v>13134173.859999999</v>
      </c>
      <c r="G30" s="611">
        <v>6289063.3499999996</v>
      </c>
      <c r="H30" s="612">
        <v>13134173.859999999</v>
      </c>
      <c r="I30" s="612">
        <v>13134173.859999999</v>
      </c>
      <c r="J30" s="613">
        <f t="shared" si="0"/>
        <v>19423237.210000001</v>
      </c>
      <c r="K30" s="350">
        <f>Tabla31057[[#This Row],[Columna11]]/Tabla31057[[#This Row],[Columna5]]</f>
        <v>0.99606344666666669</v>
      </c>
      <c r="L30" s="615" t="s">
        <v>4627</v>
      </c>
    </row>
    <row r="31" spans="1:12" ht="105.75" customHeight="1" x14ac:dyDescent="0.25">
      <c r="A31" s="347" t="s">
        <v>4628</v>
      </c>
      <c r="B31" s="348" t="s">
        <v>4629</v>
      </c>
      <c r="C31" s="611">
        <v>20000000</v>
      </c>
      <c r="D31" s="611">
        <v>19843778.649999999</v>
      </c>
      <c r="E31" s="611">
        <v>19843778.649999999</v>
      </c>
      <c r="F31" s="612">
        <v>13025073.76</v>
      </c>
      <c r="G31" s="611">
        <v>6818704.8899999997</v>
      </c>
      <c r="H31" s="612">
        <v>13025073.76</v>
      </c>
      <c r="I31" s="612">
        <v>13025073.76</v>
      </c>
      <c r="J31" s="613">
        <f t="shared" si="0"/>
        <v>19843778.649999999</v>
      </c>
      <c r="K31" s="350">
        <f>Tabla31057[[#This Row],[Columna11]]/Tabla31057[[#This Row],[Columna5]]</f>
        <v>1</v>
      </c>
      <c r="L31" s="615" t="s">
        <v>4630</v>
      </c>
    </row>
    <row r="32" spans="1:12" ht="130.5" customHeight="1" x14ac:dyDescent="0.25">
      <c r="A32" s="347" t="s">
        <v>4631</v>
      </c>
      <c r="B32" s="348" t="s">
        <v>4632</v>
      </c>
      <c r="C32" s="611">
        <v>141750000</v>
      </c>
      <c r="D32" s="611">
        <v>166505955.50999999</v>
      </c>
      <c r="E32" s="611">
        <v>166505955.50999999</v>
      </c>
      <c r="F32" s="612">
        <v>55939501.019999996</v>
      </c>
      <c r="G32" s="611">
        <v>104132869.09999999</v>
      </c>
      <c r="H32" s="612">
        <v>55939501.019999996</v>
      </c>
      <c r="I32" s="612">
        <v>55939501.019999996</v>
      </c>
      <c r="J32" s="613">
        <f t="shared" si="0"/>
        <v>160072370.12</v>
      </c>
      <c r="K32" s="350">
        <f>Tabla31057[[#This Row],[Columna11]]/Tabla31057[[#This Row],[Columna5]]</f>
        <v>0.96136122957107317</v>
      </c>
      <c r="L32" s="615" t="s">
        <v>4633</v>
      </c>
    </row>
    <row r="33" spans="1:12" ht="159.75" customHeight="1" x14ac:dyDescent="0.25">
      <c r="A33" s="617" t="s">
        <v>4634</v>
      </c>
      <c r="B33" s="348" t="s">
        <v>4635</v>
      </c>
      <c r="C33" s="611">
        <v>10130000</v>
      </c>
      <c r="D33" s="611">
        <v>26462142.210000001</v>
      </c>
      <c r="E33" s="611">
        <v>26462142.210000001</v>
      </c>
      <c r="F33" s="612">
        <v>8830309.2899999991</v>
      </c>
      <c r="G33" s="611">
        <v>17631832.920000002</v>
      </c>
      <c r="H33" s="612">
        <v>8830309.2899999991</v>
      </c>
      <c r="I33" s="612">
        <v>8830309.2899999991</v>
      </c>
      <c r="J33" s="613">
        <f t="shared" si="0"/>
        <v>26462142.210000001</v>
      </c>
      <c r="K33" s="350">
        <f>Tabla31057[[#This Row],[Columna11]]/Tabla31057[[#This Row],[Columna5]]</f>
        <v>1</v>
      </c>
      <c r="L33" s="615" t="s">
        <v>4636</v>
      </c>
    </row>
    <row r="34" spans="1:12" ht="129.75" customHeight="1" x14ac:dyDescent="0.25">
      <c r="A34" s="355" t="s">
        <v>4637</v>
      </c>
      <c r="B34" s="348" t="s">
        <v>4638</v>
      </c>
      <c r="C34" s="618">
        <v>140332500</v>
      </c>
      <c r="D34" s="618">
        <v>47997050.300000004</v>
      </c>
      <c r="E34" s="618">
        <v>47997050.300000004</v>
      </c>
      <c r="F34" s="619">
        <v>47997049.32</v>
      </c>
      <c r="G34" s="618">
        <v>0.98</v>
      </c>
      <c r="H34" s="619">
        <v>47997049.32</v>
      </c>
      <c r="I34" s="619">
        <v>47997049.32</v>
      </c>
      <c r="J34" s="613">
        <f t="shared" si="0"/>
        <v>47997050.299999997</v>
      </c>
      <c r="K34" s="350">
        <f>Tabla31057[[#This Row],[Columna11]]/Tabla31057[[#This Row],[Columna5]]</f>
        <v>0.99999999999999989</v>
      </c>
      <c r="L34" s="615" t="s">
        <v>4639</v>
      </c>
    </row>
    <row r="35" spans="1:12" ht="110.25" customHeight="1" x14ac:dyDescent="0.25">
      <c r="A35" s="355" t="s">
        <v>4640</v>
      </c>
      <c r="B35" s="348" t="s">
        <v>4641</v>
      </c>
      <c r="C35" s="618">
        <v>200000000</v>
      </c>
      <c r="D35" s="618">
        <v>199988121.22999999</v>
      </c>
      <c r="E35" s="618">
        <v>199988121.22999999</v>
      </c>
      <c r="F35" s="619">
        <v>195617157.66</v>
      </c>
      <c r="G35" s="618">
        <v>2896665.38</v>
      </c>
      <c r="H35" s="619">
        <v>195617157.66</v>
      </c>
      <c r="I35" s="619">
        <v>195617157.66</v>
      </c>
      <c r="J35" s="620">
        <f t="shared" si="0"/>
        <v>198513823.03999999</v>
      </c>
      <c r="K35" s="614">
        <f>Tabla31057[[#This Row],[Columna11]]/Tabla31057[[#This Row],[Columna5]]</f>
        <v>0.99262807120276686</v>
      </c>
      <c r="L35" s="615" t="s">
        <v>4642</v>
      </c>
    </row>
    <row r="36" spans="1:12" ht="135.75" customHeight="1" x14ac:dyDescent="0.25">
      <c r="A36" s="355" t="s">
        <v>4643</v>
      </c>
      <c r="B36" s="348" t="s">
        <v>4644</v>
      </c>
      <c r="C36" s="618">
        <v>91125000</v>
      </c>
      <c r="D36" s="618">
        <v>74468711.629999995</v>
      </c>
      <c r="E36" s="618">
        <v>74468711.629999995</v>
      </c>
      <c r="F36" s="619">
        <v>56728711.399999999</v>
      </c>
      <c r="G36" s="618">
        <v>17740000.23</v>
      </c>
      <c r="H36" s="619">
        <v>56728711.399999999</v>
      </c>
      <c r="I36" s="619">
        <v>56728711.399999999</v>
      </c>
      <c r="J36" s="620">
        <f t="shared" si="0"/>
        <v>74468711.629999995</v>
      </c>
      <c r="K36" s="614">
        <f>Tabla31057[[#This Row],[Columna11]]/Tabla31057[[#This Row],[Columna5]]</f>
        <v>1</v>
      </c>
      <c r="L36" s="615" t="s">
        <v>4645</v>
      </c>
    </row>
    <row r="37" spans="1:12" ht="200.25" customHeight="1" x14ac:dyDescent="0.25">
      <c r="A37" s="355" t="s">
        <v>4646</v>
      </c>
      <c r="B37" s="348" t="s">
        <v>4647</v>
      </c>
      <c r="C37" s="618">
        <v>421875000</v>
      </c>
      <c r="D37" s="618">
        <v>426921512.96999997</v>
      </c>
      <c r="E37" s="618">
        <v>426921512.96999997</v>
      </c>
      <c r="F37" s="619">
        <v>419900302.89000005</v>
      </c>
      <c r="G37" s="618">
        <v>7016394.9400000004</v>
      </c>
      <c r="H37" s="619">
        <v>419900302.89000005</v>
      </c>
      <c r="I37" s="619">
        <v>419900302.89000005</v>
      </c>
      <c r="J37" s="620">
        <f t="shared" si="0"/>
        <v>426916697.83000004</v>
      </c>
      <c r="K37" s="614">
        <f>Tabla31057[[#This Row],[Columna11]]/Tabla31057[[#This Row],[Columna5]]</f>
        <v>0.99998872125237626</v>
      </c>
      <c r="L37" s="615" t="s">
        <v>4648</v>
      </c>
    </row>
    <row r="38" spans="1:12" ht="126" x14ac:dyDescent="0.25">
      <c r="A38" s="355" t="s">
        <v>4649</v>
      </c>
      <c r="B38" s="348" t="s">
        <v>4650</v>
      </c>
      <c r="C38" s="618">
        <v>3000000000</v>
      </c>
      <c r="D38" s="618">
        <v>163909384.25999999</v>
      </c>
      <c r="E38" s="618">
        <v>163909384.25999999</v>
      </c>
      <c r="F38" s="619">
        <v>159457215.5</v>
      </c>
      <c r="G38" s="618">
        <v>4451995.6900000004</v>
      </c>
      <c r="H38" s="619">
        <v>159457215.5</v>
      </c>
      <c r="I38" s="619">
        <v>159457215.5</v>
      </c>
      <c r="J38" s="620">
        <f t="shared" si="0"/>
        <v>163909211.19</v>
      </c>
      <c r="K38" s="614">
        <f>Tabla31057[[#This Row],[Columna11]]/Tabla31057[[#This Row],[Columna5]]</f>
        <v>0.99999894411170676</v>
      </c>
      <c r="L38" s="621" t="s">
        <v>4651</v>
      </c>
    </row>
    <row r="39" spans="1:12" ht="133.5" customHeight="1" x14ac:dyDescent="0.25">
      <c r="A39" s="355" t="s">
        <v>4652</v>
      </c>
      <c r="B39" s="348" t="s">
        <v>4653</v>
      </c>
      <c r="C39" s="618">
        <v>550010000</v>
      </c>
      <c r="D39" s="618">
        <v>569350928.97000003</v>
      </c>
      <c r="E39" s="618">
        <v>569350928.97000003</v>
      </c>
      <c r="F39" s="619">
        <v>561553664.50999999</v>
      </c>
      <c r="G39" s="618">
        <v>7797264.46</v>
      </c>
      <c r="H39" s="619">
        <v>561553664.50999999</v>
      </c>
      <c r="I39" s="619">
        <v>561553664.50999999</v>
      </c>
      <c r="J39" s="620">
        <f t="shared" si="0"/>
        <v>569350928.97000003</v>
      </c>
      <c r="K39" s="614">
        <f>Tabla31057[[#This Row],[Columna11]]/Tabla31057[[#This Row],[Columna5]]</f>
        <v>1</v>
      </c>
      <c r="L39" s="621" t="s">
        <v>4654</v>
      </c>
    </row>
    <row r="40" spans="1:12" ht="129.75" customHeight="1" x14ac:dyDescent="0.25">
      <c r="A40" s="355" t="s">
        <v>4655</v>
      </c>
      <c r="B40" s="348" t="s">
        <v>4656</v>
      </c>
      <c r="C40" s="618">
        <v>0</v>
      </c>
      <c r="D40" s="618">
        <v>2299120</v>
      </c>
      <c r="E40" s="618">
        <v>2299120</v>
      </c>
      <c r="F40" s="619">
        <v>2299120</v>
      </c>
      <c r="G40" s="618">
        <v>0</v>
      </c>
      <c r="H40" s="619">
        <v>2299120</v>
      </c>
      <c r="I40" s="619">
        <v>2299120</v>
      </c>
      <c r="J40" s="620">
        <f t="shared" si="0"/>
        <v>2299120</v>
      </c>
      <c r="K40" s="614">
        <f>Tabla31057[[#This Row],[Columna11]]/Tabla31057[[#This Row],[Columna5]]</f>
        <v>1</v>
      </c>
      <c r="L40" s="621" t="s">
        <v>4657</v>
      </c>
    </row>
    <row r="41" spans="1:12" ht="81" customHeight="1" x14ac:dyDescent="0.25">
      <c r="A41" s="355" t="s">
        <v>4658</v>
      </c>
      <c r="B41" s="348" t="s">
        <v>4659</v>
      </c>
      <c r="C41" s="618">
        <v>0</v>
      </c>
      <c r="D41" s="618">
        <v>26998161.77</v>
      </c>
      <c r="E41" s="618">
        <v>26998161.77</v>
      </c>
      <c r="F41" s="619">
        <v>26877938.579999998</v>
      </c>
      <c r="G41" s="618">
        <v>120223.19</v>
      </c>
      <c r="H41" s="619">
        <v>26877938.579999998</v>
      </c>
      <c r="I41" s="619">
        <v>26877938.579999998</v>
      </c>
      <c r="J41" s="620">
        <f t="shared" si="0"/>
        <v>26998161.77</v>
      </c>
      <c r="K41" s="614">
        <f>Tabla31057[[#This Row],[Columna11]]/Tabla31057[[#This Row],[Columna5]]</f>
        <v>1</v>
      </c>
      <c r="L41" s="621" t="s">
        <v>4660</v>
      </c>
    </row>
    <row r="42" spans="1:12" ht="78.75" customHeight="1" x14ac:dyDescent="0.25">
      <c r="A42" s="355" t="s">
        <v>4661</v>
      </c>
      <c r="B42" s="348" t="s">
        <v>4662</v>
      </c>
      <c r="C42" s="618">
        <v>0</v>
      </c>
      <c r="D42" s="618">
        <v>18000000</v>
      </c>
      <c r="E42" s="618">
        <v>18000000</v>
      </c>
      <c r="F42" s="619">
        <v>15055556.34</v>
      </c>
      <c r="G42" s="618">
        <v>2944433.77</v>
      </c>
      <c r="H42" s="619">
        <v>15055556.34</v>
      </c>
      <c r="I42" s="619">
        <v>15055556.34</v>
      </c>
      <c r="J42" s="620">
        <f t="shared" si="0"/>
        <v>17999990.109999999</v>
      </c>
      <c r="K42" s="614">
        <f>Tabla31057[[#This Row],[Columna11]]/Tabla31057[[#This Row],[Columna5]]</f>
        <v>0.9999994505555555</v>
      </c>
      <c r="L42" s="621" t="s">
        <v>4663</v>
      </c>
    </row>
    <row r="43" spans="1:12" ht="123" customHeight="1" x14ac:dyDescent="0.25">
      <c r="A43" s="355" t="s">
        <v>4664</v>
      </c>
      <c r="B43" s="348" t="s">
        <v>4665</v>
      </c>
      <c r="C43" s="618">
        <v>0</v>
      </c>
      <c r="D43" s="618">
        <v>350000000</v>
      </c>
      <c r="E43" s="618">
        <v>350000000</v>
      </c>
      <c r="F43" s="619">
        <v>50091209.439999998</v>
      </c>
      <c r="G43" s="618">
        <v>296227234.69</v>
      </c>
      <c r="H43" s="619">
        <v>50091209.439999998</v>
      </c>
      <c r="I43" s="619">
        <v>50091209.439999998</v>
      </c>
      <c r="J43" s="620">
        <f t="shared" si="0"/>
        <v>346318444.13</v>
      </c>
      <c r="K43" s="614">
        <f>Tabla31057[[#This Row],[Columna11]]/Tabla31057[[#This Row],[Columna5]]</f>
        <v>0.98948126894285715</v>
      </c>
      <c r="L43" s="621" t="s">
        <v>4666</v>
      </c>
    </row>
    <row r="44" spans="1:12" ht="63" x14ac:dyDescent="0.25">
      <c r="A44" s="355" t="s">
        <v>4667</v>
      </c>
      <c r="B44" s="348" t="s">
        <v>4668</v>
      </c>
      <c r="C44" s="618">
        <v>0</v>
      </c>
      <c r="D44" s="618">
        <v>3027049.81</v>
      </c>
      <c r="E44" s="618">
        <v>3027049.81</v>
      </c>
      <c r="F44" s="619">
        <v>0</v>
      </c>
      <c r="G44" s="619">
        <v>3027049.81</v>
      </c>
      <c r="H44" s="619">
        <v>0</v>
      </c>
      <c r="I44" s="619">
        <v>0</v>
      </c>
      <c r="J44" s="620">
        <f t="shared" si="0"/>
        <v>3027049.81</v>
      </c>
      <c r="K44" s="614">
        <f>Tabla31057[[#This Row],[Columna11]]/Tabla31057[[#This Row],[Columna5]]</f>
        <v>1</v>
      </c>
      <c r="L44" s="615" t="s">
        <v>4574</v>
      </c>
    </row>
    <row r="45" spans="1:12" ht="106.5" customHeight="1" x14ac:dyDescent="0.25">
      <c r="A45" s="355" t="s">
        <v>4669</v>
      </c>
      <c r="B45" s="348" t="s">
        <v>4670</v>
      </c>
      <c r="C45" s="618">
        <v>0</v>
      </c>
      <c r="D45" s="618">
        <v>804568.38</v>
      </c>
      <c r="E45" s="618">
        <v>804568.38</v>
      </c>
      <c r="F45" s="619">
        <v>804568.38</v>
      </c>
      <c r="G45" s="619">
        <v>0</v>
      </c>
      <c r="H45" s="619">
        <v>804568.38</v>
      </c>
      <c r="I45" s="619">
        <v>804568.38</v>
      </c>
      <c r="J45" s="620">
        <f t="shared" si="0"/>
        <v>804568.38</v>
      </c>
      <c r="K45" s="614">
        <f>Tabla31057[[#This Row],[Columna11]]/Tabla31057[[#This Row],[Columna5]]</f>
        <v>1</v>
      </c>
      <c r="L45" s="615" t="s">
        <v>4671</v>
      </c>
    </row>
    <row r="46" spans="1:12" ht="63" x14ac:dyDescent="0.25">
      <c r="A46" s="356" t="s">
        <v>4672</v>
      </c>
      <c r="B46" s="357" t="s">
        <v>4673</v>
      </c>
      <c r="C46" s="622">
        <v>0</v>
      </c>
      <c r="D46" s="622">
        <v>4000000</v>
      </c>
      <c r="E46" s="622">
        <v>4000000</v>
      </c>
      <c r="F46" s="623">
        <v>0</v>
      </c>
      <c r="G46" s="623">
        <v>4000000</v>
      </c>
      <c r="H46" s="623">
        <v>0</v>
      </c>
      <c r="I46" s="623">
        <v>0</v>
      </c>
      <c r="J46" s="624">
        <f t="shared" si="0"/>
        <v>4000000</v>
      </c>
      <c r="K46" s="625">
        <f>Tabla31057[[#This Row],[Columna11]]/Tabla31057[[#This Row],[Columna5]]</f>
        <v>1</v>
      </c>
      <c r="L46" s="615" t="s">
        <v>4574</v>
      </c>
    </row>
    <row r="47" spans="1:12" ht="63" x14ac:dyDescent="0.25">
      <c r="A47" s="355" t="s">
        <v>4674</v>
      </c>
      <c r="B47" s="348" t="s">
        <v>4675</v>
      </c>
      <c r="C47" s="618">
        <v>0</v>
      </c>
      <c r="D47" s="618">
        <v>1499999.94</v>
      </c>
      <c r="E47" s="618">
        <v>1499999.94</v>
      </c>
      <c r="F47" s="619">
        <v>0</v>
      </c>
      <c r="G47" s="619">
        <v>1499999.94</v>
      </c>
      <c r="H47" s="619">
        <v>0</v>
      </c>
      <c r="I47" s="619">
        <v>0</v>
      </c>
      <c r="J47" s="620">
        <f t="shared" si="0"/>
        <v>1499999.94</v>
      </c>
      <c r="K47" s="614">
        <f>Tabla31057[[#This Row],[Columna11]]/Tabla31057[[#This Row],[Columna5]]</f>
        <v>1</v>
      </c>
      <c r="L47" s="615" t="s">
        <v>4574</v>
      </c>
    </row>
    <row r="48" spans="1:12" ht="90.75" customHeight="1" x14ac:dyDescent="0.25">
      <c r="A48" s="355" t="s">
        <v>4676</v>
      </c>
      <c r="B48" s="348" t="s">
        <v>4677</v>
      </c>
      <c r="C48" s="618">
        <v>0</v>
      </c>
      <c r="D48" s="618">
        <v>1072400.26</v>
      </c>
      <c r="E48" s="618">
        <v>1072400.26</v>
      </c>
      <c r="F48" s="619">
        <v>1001087.73</v>
      </c>
      <c r="G48" s="618">
        <v>71312.53</v>
      </c>
      <c r="H48" s="619">
        <v>1001087.73</v>
      </c>
      <c r="I48" s="619">
        <v>1001087.73</v>
      </c>
      <c r="J48" s="620">
        <f t="shared" si="0"/>
        <v>1072400.26</v>
      </c>
      <c r="K48" s="614">
        <f>Tabla31057[[#This Row],[Columna11]]/Tabla31057[[#This Row],[Columna5]]</f>
        <v>1</v>
      </c>
      <c r="L48" s="621" t="s">
        <v>4678</v>
      </c>
    </row>
    <row r="49" spans="1:12" ht="133.5" customHeight="1" x14ac:dyDescent="0.25">
      <c r="A49" s="356" t="s">
        <v>4679</v>
      </c>
      <c r="B49" s="357" t="s">
        <v>4680</v>
      </c>
      <c r="C49" s="622">
        <v>0</v>
      </c>
      <c r="D49" s="622">
        <v>100556288.37</v>
      </c>
      <c r="E49" s="622">
        <v>100556288.37</v>
      </c>
      <c r="F49" s="623">
        <v>93712826.430000007</v>
      </c>
      <c r="G49" s="622">
        <v>6791482.1399999997</v>
      </c>
      <c r="H49" s="623">
        <v>93712826.430000007</v>
      </c>
      <c r="I49" s="623">
        <v>93712826.430000007</v>
      </c>
      <c r="J49" s="624">
        <f t="shared" si="0"/>
        <v>100504308.57000001</v>
      </c>
      <c r="K49" s="625">
        <f>Tabla31057[[#This Row],[Columna11]]/Tabla31057[[#This Row],[Columna5]]</f>
        <v>0.99948307757930821</v>
      </c>
      <c r="L49" s="626" t="s">
        <v>4681</v>
      </c>
    </row>
    <row r="50" spans="1:12" ht="114" customHeight="1" x14ac:dyDescent="0.25">
      <c r="A50" s="355" t="s">
        <v>4682</v>
      </c>
      <c r="B50" s="348" t="s">
        <v>4683</v>
      </c>
      <c r="C50" s="618">
        <v>0</v>
      </c>
      <c r="D50" s="618">
        <v>1000000</v>
      </c>
      <c r="E50" s="618">
        <v>1000000</v>
      </c>
      <c r="F50" s="619">
        <v>999999.99</v>
      </c>
      <c r="G50" s="618">
        <v>0</v>
      </c>
      <c r="H50" s="619">
        <v>999999.99</v>
      </c>
      <c r="I50" s="619">
        <v>999999.99</v>
      </c>
      <c r="J50" s="620">
        <f t="shared" si="0"/>
        <v>999999.99</v>
      </c>
      <c r="K50" s="614">
        <f>Tabla31057[[#This Row],[Columna11]]/Tabla31057[[#This Row],[Columna5]]</f>
        <v>0.99999998999999995</v>
      </c>
      <c r="L50" s="621" t="s">
        <v>4684</v>
      </c>
    </row>
    <row r="51" spans="1:12" ht="149.25" customHeight="1" x14ac:dyDescent="0.25">
      <c r="A51" s="355" t="s">
        <v>4685</v>
      </c>
      <c r="B51" s="348" t="s">
        <v>4686</v>
      </c>
      <c r="C51" s="618">
        <v>0</v>
      </c>
      <c r="D51" s="618">
        <v>7480806.2599999998</v>
      </c>
      <c r="E51" s="618">
        <v>7480806.2599999998</v>
      </c>
      <c r="F51" s="619">
        <v>7480806.21</v>
      </c>
      <c r="G51" s="618">
        <v>0.05</v>
      </c>
      <c r="H51" s="619">
        <v>7480806.21</v>
      </c>
      <c r="I51" s="619">
        <v>7480806.21</v>
      </c>
      <c r="J51" s="620">
        <f t="shared" si="0"/>
        <v>7480806.2599999998</v>
      </c>
      <c r="K51" s="614">
        <f>Tabla31057[[#This Row],[Columna11]]/Tabla31057[[#This Row],[Columna5]]</f>
        <v>1</v>
      </c>
      <c r="L51" s="621" t="s">
        <v>4687</v>
      </c>
    </row>
    <row r="52" spans="1:12" ht="128.25" customHeight="1" x14ac:dyDescent="0.25">
      <c r="A52" s="355" t="s">
        <v>4688</v>
      </c>
      <c r="B52" s="348" t="s">
        <v>4689</v>
      </c>
      <c r="C52" s="618">
        <v>0</v>
      </c>
      <c r="D52" s="618">
        <v>10690952.66</v>
      </c>
      <c r="E52" s="618">
        <v>10690952.66</v>
      </c>
      <c r="F52" s="619">
        <v>10690950.039999999</v>
      </c>
      <c r="G52" s="618">
        <v>2.62</v>
      </c>
      <c r="H52" s="619">
        <v>10690950.039999999</v>
      </c>
      <c r="I52" s="619">
        <v>10690950.039999999</v>
      </c>
      <c r="J52" s="620">
        <f t="shared" si="0"/>
        <v>10690952.659999998</v>
      </c>
      <c r="K52" s="614">
        <f>Tabla31057[[#This Row],[Columna11]]/Tabla31057[[#This Row],[Columna5]]</f>
        <v>0.99999999999999978</v>
      </c>
      <c r="L52" s="621" t="s">
        <v>4690</v>
      </c>
    </row>
    <row r="53" spans="1:12" ht="63" x14ac:dyDescent="0.25">
      <c r="A53" s="355" t="s">
        <v>4691</v>
      </c>
      <c r="B53" s="348" t="s">
        <v>4692</v>
      </c>
      <c r="C53" s="618">
        <v>0</v>
      </c>
      <c r="D53" s="618">
        <v>1825000</v>
      </c>
      <c r="E53" s="618">
        <v>1825000</v>
      </c>
      <c r="F53" s="619">
        <v>0</v>
      </c>
      <c r="G53" s="619">
        <v>1825000</v>
      </c>
      <c r="H53" s="619">
        <v>0</v>
      </c>
      <c r="I53" s="619">
        <v>0</v>
      </c>
      <c r="J53" s="620">
        <f t="shared" si="0"/>
        <v>1825000</v>
      </c>
      <c r="K53" s="614">
        <f>Tabla31057[[#This Row],[Columna11]]/Tabla31057[[#This Row],[Columna5]]</f>
        <v>1</v>
      </c>
      <c r="L53" s="615" t="s">
        <v>4574</v>
      </c>
    </row>
    <row r="54" spans="1:12" ht="163.5" customHeight="1" x14ac:dyDescent="0.25">
      <c r="A54" s="355" t="s">
        <v>4693</v>
      </c>
      <c r="B54" s="348" t="s">
        <v>4694</v>
      </c>
      <c r="C54" s="618">
        <v>0</v>
      </c>
      <c r="D54" s="618">
        <v>234397173</v>
      </c>
      <c r="E54" s="618">
        <v>234397173</v>
      </c>
      <c r="F54" s="619">
        <v>33999769.909999996</v>
      </c>
      <c r="G54" s="619">
        <v>200397250.75</v>
      </c>
      <c r="H54" s="619">
        <v>33999769.909999996</v>
      </c>
      <c r="I54" s="619">
        <v>33999769.909999996</v>
      </c>
      <c r="J54" s="620">
        <f t="shared" si="0"/>
        <v>234397020.66</v>
      </c>
      <c r="K54" s="614">
        <f>Tabla31057[[#This Row],[Columna11]]/Tabla31057[[#This Row],[Columna5]]</f>
        <v>0.99999935007748575</v>
      </c>
      <c r="L54" s="615" t="s">
        <v>4695</v>
      </c>
    </row>
    <row r="55" spans="1:12" ht="93" customHeight="1" x14ac:dyDescent="0.25">
      <c r="A55" s="355" t="s">
        <v>4696</v>
      </c>
      <c r="B55" s="348" t="s">
        <v>4697</v>
      </c>
      <c r="C55" s="618">
        <v>0</v>
      </c>
      <c r="D55" s="618">
        <v>2298642.9500000002</v>
      </c>
      <c r="E55" s="618">
        <v>2298642.9500000002</v>
      </c>
      <c r="F55" s="619">
        <v>2298642.9500000002</v>
      </c>
      <c r="G55" s="619">
        <v>0</v>
      </c>
      <c r="H55" s="619">
        <v>2298642.9500000002</v>
      </c>
      <c r="I55" s="619">
        <v>2298642.9500000002</v>
      </c>
      <c r="J55" s="620">
        <f t="shared" si="0"/>
        <v>2298642.9500000002</v>
      </c>
      <c r="K55" s="614">
        <f>Tabla31057[[#This Row],[Columna11]]/Tabla31057[[#This Row],[Columna5]]</f>
        <v>1</v>
      </c>
      <c r="L55" s="615" t="s">
        <v>4698</v>
      </c>
    </row>
    <row r="56" spans="1:12" ht="85.5" customHeight="1" x14ac:dyDescent="0.25">
      <c r="A56" s="355" t="s">
        <v>4699</v>
      </c>
      <c r="B56" s="348" t="s">
        <v>4700</v>
      </c>
      <c r="C56" s="618">
        <v>0</v>
      </c>
      <c r="D56" s="618">
        <v>2298642.9500000002</v>
      </c>
      <c r="E56" s="618">
        <v>2298642.9500000002</v>
      </c>
      <c r="F56" s="619">
        <v>2298642.9500000002</v>
      </c>
      <c r="G56" s="619">
        <v>0</v>
      </c>
      <c r="H56" s="619">
        <v>2298642.9500000002</v>
      </c>
      <c r="I56" s="619">
        <v>2298642.9500000002</v>
      </c>
      <c r="J56" s="620">
        <f t="shared" si="0"/>
        <v>2298642.9500000002</v>
      </c>
      <c r="K56" s="614">
        <f>Tabla31057[[#This Row],[Columna11]]/Tabla31057[[#This Row],[Columna5]]</f>
        <v>1</v>
      </c>
      <c r="L56" s="615" t="s">
        <v>4701</v>
      </c>
    </row>
    <row r="57" spans="1:12" ht="63" x14ac:dyDescent="0.25">
      <c r="A57" s="355" t="s">
        <v>4702</v>
      </c>
      <c r="B57" s="348" t="s">
        <v>4703</v>
      </c>
      <c r="C57" s="618">
        <v>0</v>
      </c>
      <c r="D57" s="618">
        <v>1844157.94</v>
      </c>
      <c r="E57" s="618">
        <v>1844157.94</v>
      </c>
      <c r="F57" s="619">
        <v>0</v>
      </c>
      <c r="G57" s="619">
        <v>1844157.94</v>
      </c>
      <c r="H57" s="619">
        <v>0</v>
      </c>
      <c r="I57" s="619">
        <v>0</v>
      </c>
      <c r="J57" s="620">
        <f t="shared" si="0"/>
        <v>1844157.94</v>
      </c>
      <c r="K57" s="614">
        <f>Tabla31057[[#This Row],[Columna11]]/Tabla31057[[#This Row],[Columna5]]</f>
        <v>1</v>
      </c>
      <c r="L57" s="615" t="s">
        <v>4574</v>
      </c>
    </row>
    <row r="58" spans="1:12" ht="63" x14ac:dyDescent="0.25">
      <c r="A58" s="355" t="s">
        <v>4704</v>
      </c>
      <c r="B58" s="348" t="s">
        <v>4705</v>
      </c>
      <c r="C58" s="618">
        <v>0</v>
      </c>
      <c r="D58" s="618">
        <v>7311157.6799999997</v>
      </c>
      <c r="E58" s="618">
        <v>7311157.6799999997</v>
      </c>
      <c r="F58" s="619">
        <v>0</v>
      </c>
      <c r="G58" s="619">
        <v>7310529.1200000001</v>
      </c>
      <c r="H58" s="619">
        <v>0</v>
      </c>
      <c r="I58" s="619">
        <v>0</v>
      </c>
      <c r="J58" s="620">
        <f t="shared" si="0"/>
        <v>7310529.1200000001</v>
      </c>
      <c r="K58" s="614">
        <f>Tabla31057[[#This Row],[Columna11]]/Tabla31057[[#This Row],[Columna5]]</f>
        <v>0.99991402729533263</v>
      </c>
      <c r="L58" s="615" t="s">
        <v>4574</v>
      </c>
    </row>
    <row r="59" spans="1:12" ht="63" x14ac:dyDescent="0.25">
      <c r="A59" s="355" t="s">
        <v>4706</v>
      </c>
      <c r="B59" s="348" t="s">
        <v>4707</v>
      </c>
      <c r="C59" s="618">
        <v>0</v>
      </c>
      <c r="D59" s="618">
        <v>11250000</v>
      </c>
      <c r="E59" s="618">
        <v>11250000</v>
      </c>
      <c r="F59" s="619">
        <v>0</v>
      </c>
      <c r="G59" s="619">
        <v>11182297.27</v>
      </c>
      <c r="H59" s="619">
        <v>0</v>
      </c>
      <c r="I59" s="619">
        <v>0</v>
      </c>
      <c r="J59" s="620">
        <f t="shared" si="0"/>
        <v>11182297.27</v>
      </c>
      <c r="K59" s="614">
        <f>Tabla31057[[#This Row],[Columna11]]/Tabla31057[[#This Row],[Columna5]]</f>
        <v>0.99398197955555556</v>
      </c>
      <c r="L59" s="615" t="s">
        <v>4574</v>
      </c>
    </row>
    <row r="60" spans="1:12" ht="129.75" customHeight="1" x14ac:dyDescent="0.25">
      <c r="A60" s="355" t="s">
        <v>4708</v>
      </c>
      <c r="B60" s="348" t="s">
        <v>4709</v>
      </c>
      <c r="C60" s="618">
        <v>0</v>
      </c>
      <c r="D60" s="618">
        <v>1200000</v>
      </c>
      <c r="E60" s="618">
        <v>1200000</v>
      </c>
      <c r="F60" s="619">
        <v>1095600</v>
      </c>
      <c r="G60" s="618">
        <v>104400</v>
      </c>
      <c r="H60" s="619">
        <v>1095600</v>
      </c>
      <c r="I60" s="619">
        <v>1095600</v>
      </c>
      <c r="J60" s="620">
        <f t="shared" si="0"/>
        <v>1200000</v>
      </c>
      <c r="K60" s="614">
        <f>Tabla31057[[#This Row],[Columna11]]/Tabla31057[[#This Row],[Columna5]]</f>
        <v>1</v>
      </c>
      <c r="L60" s="621" t="s">
        <v>4710</v>
      </c>
    </row>
    <row r="61" spans="1:12" ht="63" x14ac:dyDescent="0.25">
      <c r="A61" s="355" t="s">
        <v>4711</v>
      </c>
      <c r="B61" s="348" t="s">
        <v>4712</v>
      </c>
      <c r="C61" s="618">
        <v>0</v>
      </c>
      <c r="D61" s="618">
        <v>1668470.33</v>
      </c>
      <c r="E61" s="618">
        <v>1668470.33</v>
      </c>
      <c r="F61" s="619">
        <v>0</v>
      </c>
      <c r="G61" s="619">
        <v>1668468.99</v>
      </c>
      <c r="H61" s="619">
        <v>0</v>
      </c>
      <c r="I61" s="619">
        <v>0</v>
      </c>
      <c r="J61" s="620">
        <f t="shared" si="0"/>
        <v>1668468.99</v>
      </c>
      <c r="K61" s="614">
        <f>Tabla31057[[#This Row],[Columna11]]/Tabla31057[[#This Row],[Columna5]]</f>
        <v>0.99999919686914651</v>
      </c>
      <c r="L61" s="615" t="s">
        <v>4574</v>
      </c>
    </row>
    <row r="62" spans="1:12" ht="63" x14ac:dyDescent="0.25">
      <c r="A62" s="355" t="s">
        <v>4713</v>
      </c>
      <c r="B62" s="348" t="s">
        <v>4714</v>
      </c>
      <c r="C62" s="618">
        <v>0</v>
      </c>
      <c r="D62" s="618">
        <v>1902448.15</v>
      </c>
      <c r="E62" s="618">
        <v>1902448.15</v>
      </c>
      <c r="F62" s="619">
        <v>0</v>
      </c>
      <c r="G62" s="619">
        <v>951224.08</v>
      </c>
      <c r="H62" s="619">
        <v>0</v>
      </c>
      <c r="I62" s="619">
        <v>0</v>
      </c>
      <c r="J62" s="620">
        <f t="shared" si="0"/>
        <v>951224.08</v>
      </c>
      <c r="K62" s="614">
        <f>Tabla31057[[#This Row],[Columna11]]/Tabla31057[[#This Row],[Columna5]]</f>
        <v>0.50000000262819255</v>
      </c>
      <c r="L62" s="615" t="s">
        <v>4574</v>
      </c>
    </row>
    <row r="63" spans="1:12" ht="145.5" customHeight="1" x14ac:dyDescent="0.25">
      <c r="A63" s="355" t="s">
        <v>4715</v>
      </c>
      <c r="B63" s="348" t="s">
        <v>4716</v>
      </c>
      <c r="C63" s="618">
        <v>0</v>
      </c>
      <c r="D63" s="618">
        <v>9820000</v>
      </c>
      <c r="E63" s="618">
        <v>9820000</v>
      </c>
      <c r="F63" s="619">
        <v>8839817.5999999996</v>
      </c>
      <c r="G63" s="619">
        <v>980182.4</v>
      </c>
      <c r="H63" s="619">
        <v>8839817.5999999996</v>
      </c>
      <c r="I63" s="619">
        <v>8839817.5999999996</v>
      </c>
      <c r="J63" s="620">
        <f t="shared" si="0"/>
        <v>9820000</v>
      </c>
      <c r="K63" s="614">
        <f>Tabla31057[[#This Row],[Columna11]]/Tabla31057[[#This Row],[Columna5]]</f>
        <v>1</v>
      </c>
      <c r="L63" s="615" t="s">
        <v>4717</v>
      </c>
    </row>
    <row r="64" spans="1:12" ht="63" x14ac:dyDescent="0.25">
      <c r="A64" s="355" t="s">
        <v>4718</v>
      </c>
      <c r="B64" s="348" t="s">
        <v>4719</v>
      </c>
      <c r="C64" s="618">
        <v>0</v>
      </c>
      <c r="D64" s="618">
        <v>22000000</v>
      </c>
      <c r="E64" s="618">
        <v>22000000</v>
      </c>
      <c r="F64" s="619">
        <v>0</v>
      </c>
      <c r="G64" s="619">
        <v>22000000</v>
      </c>
      <c r="H64" s="619">
        <v>0</v>
      </c>
      <c r="I64" s="619">
        <v>0</v>
      </c>
      <c r="J64" s="620">
        <f t="shared" si="0"/>
        <v>22000000</v>
      </c>
      <c r="K64" s="614">
        <f>Tabla31057[[#This Row],[Columna11]]/Tabla31057[[#This Row],[Columna5]]</f>
        <v>1</v>
      </c>
      <c r="L64" s="615" t="s">
        <v>4574</v>
      </c>
    </row>
    <row r="65" spans="1:12" ht="63" x14ac:dyDescent="0.25">
      <c r="A65" s="356" t="s">
        <v>4720</v>
      </c>
      <c r="B65" s="357" t="s">
        <v>4721</v>
      </c>
      <c r="C65" s="622">
        <v>0</v>
      </c>
      <c r="D65" s="622">
        <v>160000000</v>
      </c>
      <c r="E65" s="622">
        <v>160000000</v>
      </c>
      <c r="F65" s="623">
        <v>0</v>
      </c>
      <c r="G65" s="623">
        <v>160000000</v>
      </c>
      <c r="H65" s="623">
        <v>0</v>
      </c>
      <c r="I65" s="623">
        <v>0</v>
      </c>
      <c r="J65" s="624">
        <f t="shared" si="0"/>
        <v>160000000</v>
      </c>
      <c r="K65" s="625">
        <f>Tabla31057[[#This Row],[Columna11]]/Tabla31057[[#This Row],[Columna5]]</f>
        <v>1</v>
      </c>
      <c r="L65" s="615" t="s">
        <v>4574</v>
      </c>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65">
      <formula1>0</formula1>
    </dataValidation>
    <dataValidation operator="greaterThanOrEqual" allowBlank="1" showInputMessage="1" showErrorMessage="1" error="Deberá ingresar el formato de NÚMERO correcto." sqref="J9:K65"/>
  </dataValidations>
  <printOptions horizontalCentered="1"/>
  <pageMargins left="0.51181102362204722" right="0.51181102362204722" top="1.1023622047244095" bottom="0.51181102362204722" header="0.31496062992125984" footer="0.31496062992125984"/>
  <pageSetup scale="3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4">
    <pageSetUpPr fitToPage="1"/>
  </sheetPr>
  <dimension ref="A1:N48"/>
  <sheetViews>
    <sheetView zoomScale="69" zoomScaleNormal="100" workbookViewId="0">
      <selection activeCell="A3" sqref="A3"/>
    </sheetView>
  </sheetViews>
  <sheetFormatPr baseColWidth="10" defaultColWidth="11.42578125" defaultRowHeight="15" x14ac:dyDescent="0.25"/>
  <cols>
    <col min="1" max="2" width="22.5703125" style="4" customWidth="1"/>
    <col min="3" max="3" width="15.42578125" bestFit="1" customWidth="1"/>
    <col min="4" max="4" width="18" style="6" bestFit="1" customWidth="1"/>
    <col min="5" max="5" width="19.85546875" style="6" bestFit="1" customWidth="1"/>
    <col min="6" max="6" width="16.85546875" style="6" bestFit="1" customWidth="1"/>
    <col min="7" max="7" width="19.5703125" style="6" bestFit="1" customWidth="1"/>
    <col min="8" max="8" width="17.28515625" style="6" bestFit="1" customWidth="1"/>
    <col min="9" max="9" width="16.85546875" style="6" bestFit="1" customWidth="1"/>
    <col min="10" max="10" width="22.5703125" style="6" customWidth="1"/>
    <col min="11" max="11" width="11.5703125" style="6" bestFit="1" customWidth="1"/>
    <col min="12" max="12" width="43.42578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4722</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'07CD01 PPMA'!$C$9:$C$37)=0, "", SUBTOTAL(9, '07CD01 PPMA'!$C$9:$C$37))</f>
        <v/>
      </c>
      <c r="D8" s="37">
        <f>IF(SUBTOTAL(9, '07CD01 PPMA'!$D$9:$D$37)=0, "", SUBTOTAL(9, '07CD01 PPMA'!$D$9:$D$37))</f>
        <v>2660460</v>
      </c>
      <c r="E8" s="37">
        <f>IF(SUBTOTAL(9, '07CD01 PPMA'!$E$9:$E$37)=0, "", SUBTOTAL(9, '07CD01 PPMA'!$E$9:$E$37))</f>
        <v>2660460</v>
      </c>
      <c r="F8" s="37">
        <f>IF(SUBTOTAL(9, '07CD01 PPMA'!$F$9:$F$37)=0, "", SUBTOTAL(9, '07CD01 PPMA'!$F$9:$F$37))</f>
        <v>1979980.8</v>
      </c>
      <c r="G8" s="37">
        <f>IF(SUBTOTAL(9, '07CD01 PPMA'!$G$9:$G$37)=0, "", SUBTOTAL(9, '07CD01 PPMA'!$G$9:$G$37))</f>
        <v>680479.2</v>
      </c>
      <c r="H8" s="37">
        <f>IF(SUBTOTAL(9, '07CD01 PPMA'!$H$9:$H$37)=0, "", SUBTOTAL(9, '07CD01 PPMA'!$H$9:$H$37))</f>
        <v>1979980.8</v>
      </c>
      <c r="I8" s="37">
        <f>IF(SUBTOTAL(9, '07CD01 PPMA'!$I$9:$I$37)=0, "", SUBTOTAL(9, '07CD01 PPMA'!$I$9:$I$37))</f>
        <v>1979980.8</v>
      </c>
      <c r="J8" s="37">
        <f>IF(SUBTOTAL(9, '07CD01 PPMA'!$J$9:$J$37)=0, "", SUBTOTAL(9, '07CD01 PPMA'!$J$9:$J$37))</f>
        <v>2660460</v>
      </c>
      <c r="K8" s="596">
        <f>SUM(J8/D8)</f>
        <v>1</v>
      </c>
      <c r="L8" s="39"/>
    </row>
    <row r="9" spans="1:12" ht="95.25" thickTop="1" x14ac:dyDescent="0.25">
      <c r="A9" s="815" t="s">
        <v>4723</v>
      </c>
      <c r="B9" s="768" t="s">
        <v>4724</v>
      </c>
      <c r="C9" s="816">
        <v>0</v>
      </c>
      <c r="D9" s="816">
        <v>2416860</v>
      </c>
      <c r="E9" s="816">
        <v>2416860</v>
      </c>
      <c r="F9" s="816">
        <v>1736380.8</v>
      </c>
      <c r="G9" s="816">
        <v>680479.2</v>
      </c>
      <c r="H9" s="816">
        <v>1736380.8</v>
      </c>
      <c r="I9" s="816">
        <v>1736380.8</v>
      </c>
      <c r="J9" s="817">
        <f t="shared" ref="J9:J13" si="0">SUM(F9:G9)</f>
        <v>2416860</v>
      </c>
      <c r="K9" s="677">
        <f>IFERROR(((Tabla31158[[#This Row],[Columna11]]/Tabla31158[[#This Row],[Columna5]])*1), "-")</f>
        <v>1</v>
      </c>
      <c r="L9" s="672" t="s">
        <v>4725</v>
      </c>
    </row>
    <row r="10" spans="1:12" ht="269.25" customHeight="1" x14ac:dyDescent="0.25">
      <c r="A10" s="818" t="s">
        <v>4726</v>
      </c>
      <c r="B10" s="734" t="s">
        <v>4727</v>
      </c>
      <c r="C10" s="819">
        <v>0</v>
      </c>
      <c r="D10" s="819">
        <v>243600</v>
      </c>
      <c r="E10" s="819">
        <v>243600</v>
      </c>
      <c r="F10" s="819">
        <v>243600</v>
      </c>
      <c r="G10" s="819">
        <v>0</v>
      </c>
      <c r="H10" s="819">
        <v>243600</v>
      </c>
      <c r="I10" s="819">
        <v>243600</v>
      </c>
      <c r="J10" s="820">
        <f t="shared" si="0"/>
        <v>243600</v>
      </c>
      <c r="K10" s="679">
        <f>IFERROR(((Tabla31158[[#This Row],[Columna11]]/Tabla31158[[#This Row],[Columna5]])*1), "-")</f>
        <v>1</v>
      </c>
      <c r="L10" s="688" t="s">
        <v>4728</v>
      </c>
    </row>
    <row r="11" spans="1:12" ht="15.75" x14ac:dyDescent="0.25">
      <c r="A11" s="46"/>
      <c r="B11" s="47"/>
      <c r="C11" s="48"/>
      <c r="D11" s="48"/>
      <c r="E11" s="48"/>
      <c r="F11" s="48"/>
      <c r="G11" s="48"/>
      <c r="H11" s="48"/>
      <c r="I11" s="48"/>
      <c r="J11" s="49">
        <f>SUM(F11:G11)</f>
        <v>0</v>
      </c>
      <c r="K11" s="50" t="str">
        <f>IFERROR(((Tabla31158[[#This Row],[Columna11]]/Tabla31158[[#This Row],[Columna5]])*1), "-")</f>
        <v>-</v>
      </c>
      <c r="L11" s="51"/>
    </row>
    <row r="12" spans="1:12" ht="15.75" hidden="1" x14ac:dyDescent="0.25">
      <c r="A12" s="46"/>
      <c r="B12" s="47"/>
      <c r="C12" s="48"/>
      <c r="D12" s="48"/>
      <c r="E12" s="48"/>
      <c r="F12" s="48"/>
      <c r="G12" s="48"/>
      <c r="H12" s="48"/>
      <c r="I12" s="48"/>
      <c r="J12" s="49">
        <f t="shared" si="0"/>
        <v>0</v>
      </c>
      <c r="K12" s="50" t="str">
        <f>IFERROR(((Tabla31158[[#This Row],[Columna11]]/Tabla31158[[#This Row],[Columna5]])*1), "-")</f>
        <v>-</v>
      </c>
      <c r="L12" s="51"/>
    </row>
    <row r="13" spans="1:12" ht="15.75" hidden="1" x14ac:dyDescent="0.25">
      <c r="A13" s="46"/>
      <c r="B13" s="47"/>
      <c r="C13" s="48"/>
      <c r="D13" s="48"/>
      <c r="E13" s="48"/>
      <c r="F13" s="48"/>
      <c r="G13" s="48"/>
      <c r="H13" s="48"/>
      <c r="I13" s="48"/>
      <c r="J13" s="49">
        <f t="shared" si="0"/>
        <v>0</v>
      </c>
      <c r="K13" s="50" t="str">
        <f>IFERROR(((Tabla31158[[#This Row],[Columna11]]/Tabla31158[[#This Row],[Columna5]])*1), "-")</f>
        <v>-</v>
      </c>
      <c r="L13" s="51"/>
    </row>
    <row r="14" spans="1:12" ht="15.75" hidden="1" x14ac:dyDescent="0.25">
      <c r="A14" s="46"/>
      <c r="B14" s="47"/>
      <c r="C14" s="48"/>
      <c r="D14" s="48"/>
      <c r="E14" s="48"/>
      <c r="F14" s="48"/>
      <c r="G14" s="48"/>
      <c r="H14" s="48"/>
      <c r="I14" s="48"/>
      <c r="J14" s="49">
        <f>SUM(F14:G14)</f>
        <v>0</v>
      </c>
      <c r="K14" s="50" t="str">
        <f>IFERROR(((Tabla31158[[#This Row],[Columna11]]/Tabla31158[[#This Row],[Columna5]])*1), "-")</f>
        <v>-</v>
      </c>
      <c r="L14" s="51"/>
    </row>
    <row r="15" spans="1:12" ht="15.75" hidden="1" x14ac:dyDescent="0.25">
      <c r="A15" s="46"/>
      <c r="B15" s="47"/>
      <c r="C15" s="48"/>
      <c r="D15" s="48"/>
      <c r="E15" s="48"/>
      <c r="F15" s="48"/>
      <c r="G15" s="48"/>
      <c r="H15" s="48"/>
      <c r="I15" s="48"/>
      <c r="J15" s="49">
        <f t="shared" ref="J15:J37" si="1">SUM(F15:G15)</f>
        <v>0</v>
      </c>
      <c r="K15" s="50" t="str">
        <f>IFERROR(((Tabla31158[[#This Row],[Columna11]]/Tabla31158[[#This Row],[Columna5]])*1), "-")</f>
        <v>-</v>
      </c>
      <c r="L15" s="51"/>
    </row>
    <row r="16" spans="1:12" ht="15.75" hidden="1" x14ac:dyDescent="0.25">
      <c r="A16" s="46"/>
      <c r="B16" s="47"/>
      <c r="C16" s="48"/>
      <c r="D16" s="48"/>
      <c r="E16" s="48"/>
      <c r="F16" s="48"/>
      <c r="G16" s="48"/>
      <c r="H16" s="48"/>
      <c r="I16" s="48"/>
      <c r="J16" s="49">
        <f t="shared" si="1"/>
        <v>0</v>
      </c>
      <c r="K16" s="50" t="str">
        <f>IFERROR(((Tabla31158[[#This Row],[Columna11]]/Tabla31158[[#This Row],[Columna5]])*1), "-")</f>
        <v>-</v>
      </c>
      <c r="L16" s="51"/>
    </row>
    <row r="17" spans="1:12" ht="15.75" hidden="1" x14ac:dyDescent="0.25">
      <c r="A17" s="46"/>
      <c r="B17" s="47"/>
      <c r="C17" s="48"/>
      <c r="D17" s="48"/>
      <c r="E17" s="48"/>
      <c r="F17" s="48"/>
      <c r="G17" s="48"/>
      <c r="H17" s="48"/>
      <c r="I17" s="48"/>
      <c r="J17" s="49">
        <f t="shared" si="1"/>
        <v>0</v>
      </c>
      <c r="K17" s="50" t="str">
        <f>IFERROR(((Tabla31158[[#This Row],[Columna11]]/Tabla31158[[#This Row],[Columna5]])*1), "-")</f>
        <v>-</v>
      </c>
      <c r="L17" s="51"/>
    </row>
    <row r="18" spans="1:12" ht="15.75" hidden="1" x14ac:dyDescent="0.25">
      <c r="A18" s="46"/>
      <c r="B18" s="47"/>
      <c r="C18" s="48"/>
      <c r="D18" s="48"/>
      <c r="E18" s="48"/>
      <c r="F18" s="48"/>
      <c r="G18" s="48"/>
      <c r="H18" s="48"/>
      <c r="I18" s="48"/>
      <c r="J18" s="49">
        <f t="shared" si="1"/>
        <v>0</v>
      </c>
      <c r="K18" s="50" t="str">
        <f>IFERROR(((Tabla31158[[#This Row],[Columna11]]/Tabla31158[[#This Row],[Columna5]])*1), "-")</f>
        <v>-</v>
      </c>
      <c r="L18" s="51"/>
    </row>
    <row r="19" spans="1:12" ht="15.75" hidden="1" x14ac:dyDescent="0.25">
      <c r="A19" s="46"/>
      <c r="B19" s="47"/>
      <c r="C19" s="48"/>
      <c r="D19" s="48"/>
      <c r="E19" s="48"/>
      <c r="F19" s="48"/>
      <c r="G19" s="48"/>
      <c r="H19" s="48"/>
      <c r="I19" s="48"/>
      <c r="J19" s="49">
        <f t="shared" si="1"/>
        <v>0</v>
      </c>
      <c r="K19" s="50" t="str">
        <f>IFERROR(((Tabla31158[[#This Row],[Columna11]]/Tabla31158[[#This Row],[Columna5]])*1), "-")</f>
        <v>-</v>
      </c>
      <c r="L19" s="51"/>
    </row>
    <row r="20" spans="1:12" ht="15.75" hidden="1" x14ac:dyDescent="0.25">
      <c r="A20" s="46"/>
      <c r="B20" s="47"/>
      <c r="C20" s="48"/>
      <c r="D20" s="48"/>
      <c r="E20" s="48"/>
      <c r="F20" s="48"/>
      <c r="G20" s="48"/>
      <c r="H20" s="48"/>
      <c r="I20" s="48"/>
      <c r="J20" s="49">
        <f t="shared" si="1"/>
        <v>0</v>
      </c>
      <c r="K20" s="50" t="str">
        <f>IFERROR(((Tabla31158[[#This Row],[Columna11]]/Tabla31158[[#This Row],[Columna5]])*1), "-")</f>
        <v>-</v>
      </c>
      <c r="L20" s="51"/>
    </row>
    <row r="21" spans="1:12" ht="15.75" hidden="1" x14ac:dyDescent="0.25">
      <c r="A21" s="46"/>
      <c r="B21" s="47"/>
      <c r="C21" s="48"/>
      <c r="D21" s="48"/>
      <c r="E21" s="48"/>
      <c r="F21" s="48"/>
      <c r="G21" s="48"/>
      <c r="H21" s="48"/>
      <c r="I21" s="48"/>
      <c r="J21" s="49">
        <f t="shared" si="1"/>
        <v>0</v>
      </c>
      <c r="K21" s="50" t="str">
        <f>IFERROR(((Tabla31158[[#This Row],[Columna11]]/Tabla31158[[#This Row],[Columna5]])*1), "-")</f>
        <v>-</v>
      </c>
      <c r="L21" s="51"/>
    </row>
    <row r="22" spans="1:12" ht="15.75" hidden="1" x14ac:dyDescent="0.25">
      <c r="A22" s="46"/>
      <c r="B22" s="47"/>
      <c r="C22" s="48"/>
      <c r="D22" s="48"/>
      <c r="E22" s="48"/>
      <c r="F22" s="48"/>
      <c r="G22" s="48"/>
      <c r="H22" s="48"/>
      <c r="I22" s="48"/>
      <c r="J22" s="49">
        <f t="shared" si="1"/>
        <v>0</v>
      </c>
      <c r="K22" s="50" t="str">
        <f>IFERROR(((Tabla31158[[#This Row],[Columna11]]/Tabla31158[[#This Row],[Columna5]])*1), "-")</f>
        <v>-</v>
      </c>
      <c r="L22" s="51"/>
    </row>
    <row r="23" spans="1:12" ht="15.75" hidden="1" x14ac:dyDescent="0.25">
      <c r="A23" s="46"/>
      <c r="B23" s="47"/>
      <c r="C23" s="48"/>
      <c r="D23" s="48"/>
      <c r="E23" s="48"/>
      <c r="F23" s="48"/>
      <c r="G23" s="48"/>
      <c r="H23" s="48"/>
      <c r="I23" s="48"/>
      <c r="J23" s="49">
        <f t="shared" si="1"/>
        <v>0</v>
      </c>
      <c r="K23" s="50" t="str">
        <f>IFERROR(((Tabla31158[[#This Row],[Columna11]]/Tabla31158[[#This Row],[Columna5]])*1), "-")</f>
        <v>-</v>
      </c>
      <c r="L23" s="51"/>
    </row>
    <row r="24" spans="1:12" ht="15.75" hidden="1" x14ac:dyDescent="0.25">
      <c r="A24" s="46"/>
      <c r="B24" s="47"/>
      <c r="C24" s="48"/>
      <c r="D24" s="48"/>
      <c r="E24" s="48"/>
      <c r="F24" s="48"/>
      <c r="G24" s="48"/>
      <c r="H24" s="48"/>
      <c r="I24" s="48"/>
      <c r="J24" s="49">
        <f t="shared" si="1"/>
        <v>0</v>
      </c>
      <c r="K24" s="50" t="str">
        <f>IFERROR(((Tabla31158[[#This Row],[Columna11]]/Tabla31158[[#This Row],[Columna5]])*1), "-")</f>
        <v>-</v>
      </c>
      <c r="L24" s="51"/>
    </row>
    <row r="25" spans="1:12" ht="15.75" hidden="1" x14ac:dyDescent="0.25">
      <c r="A25" s="46"/>
      <c r="B25" s="47"/>
      <c r="C25" s="48"/>
      <c r="D25" s="48"/>
      <c r="E25" s="48"/>
      <c r="F25" s="48"/>
      <c r="G25" s="48"/>
      <c r="H25" s="48"/>
      <c r="I25" s="48"/>
      <c r="J25" s="49">
        <f t="shared" si="1"/>
        <v>0</v>
      </c>
      <c r="K25" s="50" t="str">
        <f>IFERROR(((Tabla31158[[#This Row],[Columna11]]/Tabla31158[[#This Row],[Columna5]])*1), "-")</f>
        <v>-</v>
      </c>
      <c r="L25" s="51"/>
    </row>
    <row r="26" spans="1:12" ht="15.75" hidden="1" x14ac:dyDescent="0.25">
      <c r="A26" s="46"/>
      <c r="B26" s="47"/>
      <c r="C26" s="48"/>
      <c r="D26" s="48"/>
      <c r="E26" s="48"/>
      <c r="F26" s="48"/>
      <c r="G26" s="48"/>
      <c r="H26" s="48"/>
      <c r="I26" s="48"/>
      <c r="J26" s="49">
        <f t="shared" si="1"/>
        <v>0</v>
      </c>
      <c r="K26" s="50" t="str">
        <f>IFERROR(((Tabla31158[[#This Row],[Columna11]]/Tabla31158[[#This Row],[Columna5]])*1), "-")</f>
        <v>-</v>
      </c>
      <c r="L26" s="51"/>
    </row>
    <row r="27" spans="1:12" ht="15.75" hidden="1" x14ac:dyDescent="0.25">
      <c r="A27" s="46"/>
      <c r="B27" s="47"/>
      <c r="C27" s="48"/>
      <c r="D27" s="48"/>
      <c r="E27" s="48"/>
      <c r="F27" s="48"/>
      <c r="G27" s="48"/>
      <c r="H27" s="48"/>
      <c r="I27" s="48"/>
      <c r="J27" s="49">
        <f t="shared" si="1"/>
        <v>0</v>
      </c>
      <c r="K27" s="50" t="str">
        <f>IFERROR(((Tabla31158[[#This Row],[Columna11]]/Tabla31158[[#This Row],[Columna5]])*1), "-")</f>
        <v>-</v>
      </c>
      <c r="L27" s="51"/>
    </row>
    <row r="28" spans="1:12" ht="15.75" hidden="1" x14ac:dyDescent="0.25">
      <c r="A28" s="46"/>
      <c r="B28" s="47"/>
      <c r="C28" s="48"/>
      <c r="D28" s="48"/>
      <c r="E28" s="48"/>
      <c r="F28" s="48"/>
      <c r="G28" s="48"/>
      <c r="H28" s="48"/>
      <c r="I28" s="48"/>
      <c r="J28" s="49">
        <f t="shared" si="1"/>
        <v>0</v>
      </c>
      <c r="K28" s="50" t="str">
        <f>IFERROR(((Tabla31158[[#This Row],[Columna11]]/Tabla31158[[#This Row],[Columna5]])*1), "-")</f>
        <v>-</v>
      </c>
      <c r="L28" s="51"/>
    </row>
    <row r="29" spans="1:12" ht="15.75" hidden="1" x14ac:dyDescent="0.25">
      <c r="A29" s="46"/>
      <c r="B29" s="47"/>
      <c r="C29" s="48"/>
      <c r="D29" s="48"/>
      <c r="E29" s="48"/>
      <c r="F29" s="48"/>
      <c r="G29" s="48"/>
      <c r="H29" s="48"/>
      <c r="I29" s="48"/>
      <c r="J29" s="49">
        <f t="shared" si="1"/>
        <v>0</v>
      </c>
      <c r="K29" s="50" t="str">
        <f>IFERROR(((Tabla31158[[#This Row],[Columna11]]/Tabla31158[[#This Row],[Columna5]])*1), "-")</f>
        <v>-</v>
      </c>
      <c r="L29" s="51"/>
    </row>
    <row r="30" spans="1:12" ht="15.75" hidden="1" x14ac:dyDescent="0.25">
      <c r="A30" s="46"/>
      <c r="B30" s="47"/>
      <c r="C30" s="48"/>
      <c r="D30" s="48"/>
      <c r="E30" s="48"/>
      <c r="F30" s="48"/>
      <c r="G30" s="48"/>
      <c r="H30" s="48"/>
      <c r="I30" s="48"/>
      <c r="J30" s="49">
        <f t="shared" si="1"/>
        <v>0</v>
      </c>
      <c r="K30" s="50" t="str">
        <f>IFERROR(((Tabla31158[[#This Row],[Columna11]]/Tabla31158[[#This Row],[Columna5]])*1), "-")</f>
        <v>-</v>
      </c>
      <c r="L30" s="51"/>
    </row>
    <row r="31" spans="1:12" ht="15.75" hidden="1" x14ac:dyDescent="0.25">
      <c r="A31" s="46"/>
      <c r="B31" s="47"/>
      <c r="C31" s="48"/>
      <c r="D31" s="48"/>
      <c r="E31" s="48"/>
      <c r="F31" s="48"/>
      <c r="G31" s="48"/>
      <c r="H31" s="48"/>
      <c r="I31" s="48"/>
      <c r="J31" s="49">
        <f t="shared" si="1"/>
        <v>0</v>
      </c>
      <c r="K31" s="50" t="str">
        <f>IFERROR(((Tabla31158[[#This Row],[Columna11]]/Tabla31158[[#This Row],[Columna5]])*1), "-")</f>
        <v>-</v>
      </c>
      <c r="L31" s="51"/>
    </row>
    <row r="32" spans="1:12" ht="15.75" hidden="1" x14ac:dyDescent="0.25">
      <c r="A32" s="46"/>
      <c r="B32" s="47"/>
      <c r="C32" s="48"/>
      <c r="D32" s="48"/>
      <c r="E32" s="48"/>
      <c r="F32" s="48"/>
      <c r="G32" s="48"/>
      <c r="H32" s="48"/>
      <c r="I32" s="48"/>
      <c r="J32" s="49">
        <f t="shared" si="1"/>
        <v>0</v>
      </c>
      <c r="K32" s="50" t="str">
        <f>IFERROR(((Tabla31158[[#This Row],[Columna11]]/Tabla31158[[#This Row],[Columna5]])*1), "-")</f>
        <v>-</v>
      </c>
      <c r="L32" s="51"/>
    </row>
    <row r="33" spans="1:14" ht="15.75" hidden="1" x14ac:dyDescent="0.25">
      <c r="A33" s="46"/>
      <c r="B33" s="47"/>
      <c r="C33" s="48"/>
      <c r="D33" s="48"/>
      <c r="E33" s="48"/>
      <c r="F33" s="48"/>
      <c r="G33" s="48"/>
      <c r="H33" s="48"/>
      <c r="I33" s="48"/>
      <c r="J33" s="49">
        <f t="shared" si="1"/>
        <v>0</v>
      </c>
      <c r="K33" s="50" t="str">
        <f>IFERROR(((Tabla31158[[#This Row],[Columna11]]/Tabla31158[[#This Row],[Columna5]])*1), "-")</f>
        <v>-</v>
      </c>
      <c r="L33" s="51"/>
    </row>
    <row r="34" spans="1:14" ht="15.75" hidden="1" x14ac:dyDescent="0.25">
      <c r="A34" s="46"/>
      <c r="B34" s="47"/>
      <c r="C34" s="48"/>
      <c r="D34" s="48"/>
      <c r="E34" s="48"/>
      <c r="F34" s="48"/>
      <c r="G34" s="48"/>
      <c r="H34" s="48"/>
      <c r="I34" s="48"/>
      <c r="J34" s="49">
        <f t="shared" si="1"/>
        <v>0</v>
      </c>
      <c r="K34" s="50" t="str">
        <f>IFERROR(((Tabla31158[[#This Row],[Columna11]]/Tabla31158[[#This Row],[Columna5]])*1), "-")</f>
        <v>-</v>
      </c>
      <c r="L34" s="51"/>
    </row>
    <row r="35" spans="1:14" ht="15.75" hidden="1" x14ac:dyDescent="0.25">
      <c r="A35" s="52"/>
      <c r="B35" s="53"/>
      <c r="C35" s="48"/>
      <c r="D35" s="48"/>
      <c r="E35" s="48"/>
      <c r="F35" s="48"/>
      <c r="G35" s="48"/>
      <c r="H35" s="48"/>
      <c r="I35" s="48"/>
      <c r="J35" s="49">
        <f t="shared" si="1"/>
        <v>0</v>
      </c>
      <c r="K35" s="54" t="str">
        <f>IFERROR(((Tabla31158[[#This Row],[Columna11]]/Tabla31158[[#This Row],[Columna5]])*1), "-")</f>
        <v>-</v>
      </c>
      <c r="L35" s="51"/>
    </row>
    <row r="36" spans="1:14" ht="15.75" hidden="1" x14ac:dyDescent="0.25">
      <c r="A36" s="52"/>
      <c r="B36" s="53"/>
      <c r="C36" s="48"/>
      <c r="D36" s="48"/>
      <c r="E36" s="48"/>
      <c r="F36" s="48"/>
      <c r="G36" s="48"/>
      <c r="H36" s="48"/>
      <c r="I36" s="48"/>
      <c r="J36" s="49">
        <f>SUM(F36:G36)</f>
        <v>0</v>
      </c>
      <c r="K36" s="54" t="str">
        <f>IFERROR(((Tabla31158[[#This Row],[Columna11]]/Tabla31158[[#This Row],[Columna5]])*1), "-")</f>
        <v>-</v>
      </c>
      <c r="L36" s="51"/>
    </row>
    <row r="37" spans="1:14" ht="15.75" hidden="1" x14ac:dyDescent="0.25">
      <c r="A37" s="55"/>
      <c r="B37" s="47"/>
      <c r="C37" s="56"/>
      <c r="D37" s="56"/>
      <c r="E37" s="56"/>
      <c r="F37" s="56"/>
      <c r="G37" s="56"/>
      <c r="H37" s="56"/>
      <c r="I37" s="56"/>
      <c r="J37" s="49">
        <f t="shared" si="1"/>
        <v>0</v>
      </c>
      <c r="K37" s="50" t="str">
        <f>IFERROR(((Tabla31158[[#This Row],[Columna11]]/Tabla31158[[#This Row],[Columna5]])*1), "-")</f>
        <v>-</v>
      </c>
      <c r="L37" s="51"/>
    </row>
    <row r="38" spans="1:14" x14ac:dyDescent="0.25">
      <c r="C38" s="4"/>
    </row>
    <row r="39" spans="1:14" x14ac:dyDescent="0.25">
      <c r="A39" s="64"/>
      <c r="B39" s="64"/>
      <c r="C39" s="4"/>
      <c r="D39" s="65"/>
      <c r="E39" s="65"/>
      <c r="F39" s="65"/>
      <c r="G39" s="65"/>
      <c r="H39" s="65"/>
      <c r="I39" s="65"/>
      <c r="J39" s="65"/>
      <c r="K39" s="65"/>
      <c r="L39" s="64"/>
    </row>
    <row r="40" spans="1:14" x14ac:dyDescent="0.25">
      <c r="A40" s="64"/>
      <c r="B40" s="64"/>
      <c r="C40" s="4"/>
      <c r="D40" s="65"/>
      <c r="E40" s="65"/>
      <c r="F40" s="65"/>
      <c r="G40" s="65"/>
      <c r="H40" s="65"/>
      <c r="I40" s="65"/>
      <c r="J40" s="65"/>
      <c r="K40" s="65"/>
      <c r="L40" s="64"/>
      <c r="M40" s="64"/>
    </row>
    <row r="41" spans="1:14" x14ac:dyDescent="0.25">
      <c r="A41" s="64"/>
      <c r="B41" s="64"/>
      <c r="C41" s="4"/>
      <c r="D41" s="65"/>
      <c r="E41" s="65"/>
      <c r="F41" s="65"/>
      <c r="G41" s="65"/>
      <c r="H41" s="65"/>
      <c r="I41" s="65"/>
      <c r="J41" s="65"/>
      <c r="K41" s="65"/>
      <c r="L41" s="64"/>
      <c r="M41" s="64"/>
    </row>
    <row r="42" spans="1:14" x14ac:dyDescent="0.25">
      <c r="A42" s="64"/>
      <c r="B42" s="64"/>
      <c r="C42" s="4"/>
      <c r="D42" s="65"/>
      <c r="E42" s="65"/>
      <c r="F42" s="65"/>
      <c r="G42" s="65"/>
      <c r="H42" s="65"/>
      <c r="I42" s="65"/>
      <c r="J42" s="65"/>
      <c r="K42" s="65"/>
      <c r="L42" s="64"/>
      <c r="M42" s="64"/>
    </row>
    <row r="43" spans="1:14" x14ac:dyDescent="0.25">
      <c r="A43" s="64"/>
      <c r="B43" s="64"/>
      <c r="C43" s="4"/>
      <c r="D43" s="65"/>
      <c r="E43" s="65"/>
      <c r="F43" s="65"/>
      <c r="G43" s="65"/>
      <c r="H43" s="65"/>
      <c r="I43" s="65"/>
      <c r="J43" s="65"/>
      <c r="K43" s="65"/>
      <c r="L43" s="64"/>
      <c r="M43" s="64"/>
    </row>
    <row r="44" spans="1:14" x14ac:dyDescent="0.25">
      <c r="A44" s="64"/>
      <c r="B44" s="64"/>
      <c r="C44" s="4"/>
      <c r="D44" s="65"/>
      <c r="E44" s="65"/>
      <c r="F44" s="65"/>
      <c r="G44" s="65"/>
      <c r="H44" s="65"/>
      <c r="I44" s="65"/>
      <c r="J44" s="65"/>
      <c r="K44" s="65"/>
      <c r="L44" s="64"/>
      <c r="M44" s="64"/>
    </row>
    <row r="45" spans="1:14" x14ac:dyDescent="0.25">
      <c r="A45" s="64"/>
      <c r="B45" s="64"/>
      <c r="C45" s="4"/>
      <c r="D45" s="65"/>
      <c r="E45" s="65"/>
      <c r="F45" s="65"/>
      <c r="G45" s="65"/>
      <c r="H45" s="65"/>
      <c r="I45" s="65"/>
      <c r="J45" s="65"/>
      <c r="K45" s="65"/>
      <c r="L45" s="64"/>
      <c r="M45" s="64"/>
    </row>
    <row r="46" spans="1:14" x14ac:dyDescent="0.25">
      <c r="A46" s="64"/>
      <c r="B46" s="64"/>
      <c r="C46" s="4"/>
      <c r="D46" s="65"/>
      <c r="E46" s="65"/>
      <c r="F46" s="65"/>
      <c r="G46" s="65"/>
      <c r="H46" s="65"/>
      <c r="I46" s="65"/>
      <c r="J46" s="65"/>
      <c r="K46" s="65"/>
      <c r="L46" s="64"/>
      <c r="M46" s="64"/>
    </row>
    <row r="47" spans="1:14" x14ac:dyDescent="0.25">
      <c r="A47" s="64"/>
      <c r="B47" s="64"/>
      <c r="C47" s="4"/>
      <c r="D47" s="65"/>
      <c r="E47" s="65"/>
      <c r="F47" s="65"/>
      <c r="G47" s="65"/>
      <c r="H47" s="65"/>
      <c r="I47" s="65"/>
      <c r="J47" s="65"/>
      <c r="K47" s="65"/>
      <c r="L47" s="64"/>
      <c r="M47" s="64"/>
    </row>
    <row r="48" spans="1:14" s="6" customFormat="1" x14ac:dyDescent="0.25">
      <c r="A48" s="4"/>
      <c r="B48" s="4"/>
      <c r="C48" s="4"/>
      <c r="L48" s="4"/>
      <c r="M48" s="4"/>
      <c r="N48"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37">
      <formula1>0</formula1>
    </dataValidation>
    <dataValidation operator="greaterThanOrEqual" allowBlank="1" showInputMessage="1" showErrorMessage="1" error="Deberá ingresar el formato de NÚMERO correcto." sqref="J9:K37"/>
  </dataValidations>
  <printOptions horizontalCentered="1"/>
  <pageMargins left="0.51181102362204722" right="0.51181102362204722" top="1.1023622047244095" bottom="0.51181102362204722" header="0.31496062992125984" footer="0.31496062992125984"/>
  <pageSetup scale="51"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1:N44"/>
  <sheetViews>
    <sheetView zoomScale="80" zoomScaleNormal="80" workbookViewId="0">
      <selection activeCell="A3" sqref="A3"/>
    </sheetView>
  </sheetViews>
  <sheetFormatPr baseColWidth="10" defaultColWidth="11.42578125" defaultRowHeight="15.75" x14ac:dyDescent="0.25"/>
  <cols>
    <col min="1" max="2" width="22.5703125" style="333" customWidth="1"/>
    <col min="3" max="3" width="22.5703125" style="364" customWidth="1"/>
    <col min="4" max="11" width="22.5703125" style="335" customWidth="1"/>
    <col min="12" max="12" width="22.5703125" style="333" customWidth="1"/>
    <col min="13" max="13" width="49.42578125" style="333" customWidth="1"/>
    <col min="14" max="14" width="0.85546875" style="333" hidden="1" customWidth="1"/>
    <col min="15" max="16384" width="11.42578125" style="333"/>
  </cols>
  <sheetData>
    <row r="1" spans="1:12" x14ac:dyDescent="0.25">
      <c r="A1" s="330"/>
      <c r="B1" s="331"/>
      <c r="C1" s="332"/>
      <c r="D1" s="332"/>
      <c r="E1" s="332"/>
      <c r="F1" s="332"/>
      <c r="G1" s="332"/>
      <c r="H1" s="332"/>
      <c r="I1" s="332"/>
      <c r="J1" s="332"/>
      <c r="K1" s="331"/>
    </row>
    <row r="2" spans="1:12" x14ac:dyDescent="0.25">
      <c r="A2" s="334"/>
      <c r="C2" s="335"/>
      <c r="K2" s="333"/>
    </row>
    <row r="3" spans="1:12" s="337" customFormat="1" ht="46.5" x14ac:dyDescent="0.25">
      <c r="A3" s="155" t="s">
        <v>0</v>
      </c>
      <c r="B3" s="336"/>
      <c r="C3" s="336"/>
      <c r="D3" s="336"/>
      <c r="E3" s="336"/>
      <c r="F3" s="336"/>
      <c r="G3" s="336"/>
      <c r="H3" s="336"/>
      <c r="I3" s="336"/>
      <c r="J3" s="336"/>
      <c r="K3" s="336"/>
      <c r="L3" s="336"/>
    </row>
    <row r="4" spans="1:12" s="339" customFormat="1" x14ac:dyDescent="0.25">
      <c r="A4" s="338" t="s">
        <v>1</v>
      </c>
      <c r="B4" s="1106" t="s">
        <v>3649</v>
      </c>
      <c r="C4" s="1107"/>
      <c r="D4" s="1107"/>
      <c r="E4" s="1107"/>
      <c r="F4" s="1107"/>
      <c r="G4" s="1107"/>
      <c r="H4" s="1107"/>
      <c r="I4" s="1107"/>
      <c r="J4" s="1107"/>
      <c r="K4" s="1107"/>
      <c r="L4" s="1108"/>
    </row>
    <row r="5" spans="1:12" s="341" customFormat="1" ht="18.75" customHeight="1" x14ac:dyDescent="0.25">
      <c r="A5" s="1109" t="s">
        <v>3</v>
      </c>
      <c r="B5" s="1112" t="s">
        <v>4</v>
      </c>
      <c r="C5" s="340" t="s">
        <v>5</v>
      </c>
      <c r="D5" s="340"/>
      <c r="E5" s="340" t="s">
        <v>6</v>
      </c>
      <c r="F5" s="340"/>
      <c r="G5" s="340"/>
      <c r="H5" s="340"/>
      <c r="I5" s="340"/>
      <c r="J5" s="340"/>
      <c r="K5" s="1115" t="s">
        <v>7</v>
      </c>
      <c r="L5" s="1117" t="s">
        <v>8</v>
      </c>
    </row>
    <row r="6" spans="1:12" s="343" customFormat="1" ht="31.5" x14ac:dyDescent="0.25">
      <c r="A6" s="1110"/>
      <c r="B6" s="1113"/>
      <c r="C6" s="342" t="s">
        <v>9</v>
      </c>
      <c r="D6" s="342" t="s">
        <v>10</v>
      </c>
      <c r="E6" s="342" t="s">
        <v>11</v>
      </c>
      <c r="F6" s="342" t="s">
        <v>12</v>
      </c>
      <c r="G6" s="342" t="s">
        <v>13</v>
      </c>
      <c r="H6" s="342" t="s">
        <v>14</v>
      </c>
      <c r="I6" s="342" t="s">
        <v>15</v>
      </c>
      <c r="J6" s="342" t="s">
        <v>16</v>
      </c>
      <c r="K6" s="1116"/>
      <c r="L6" s="1118"/>
    </row>
    <row r="7" spans="1:12" s="343" customFormat="1" x14ac:dyDescent="0.25">
      <c r="A7" s="1111"/>
      <c r="B7" s="1114"/>
      <c r="C7" s="344" t="s">
        <v>17</v>
      </c>
      <c r="D7" s="344" t="s">
        <v>18</v>
      </c>
      <c r="E7" s="344" t="s">
        <v>19</v>
      </c>
      <c r="F7" s="344" t="s">
        <v>20</v>
      </c>
      <c r="G7" s="344" t="s">
        <v>21</v>
      </c>
      <c r="H7" s="344" t="s">
        <v>22</v>
      </c>
      <c r="I7" s="344" t="s">
        <v>23</v>
      </c>
      <c r="J7" s="344" t="s">
        <v>24</v>
      </c>
      <c r="K7" s="345" t="s">
        <v>25</v>
      </c>
      <c r="L7" s="1119"/>
    </row>
    <row r="8" spans="1:12" x14ac:dyDescent="0.25">
      <c r="A8" s="1105" t="s">
        <v>26</v>
      </c>
      <c r="B8" s="1105"/>
      <c r="C8" s="835">
        <v>0</v>
      </c>
      <c r="D8" s="835">
        <f>IF(SUBTOTAL(9, '08PDDF_DIF'!$D$9:$D$33)=0, "", SUBTOTAL(9, '08PDDF_DIF'!$D$9:$D$33))</f>
        <v>1482185.64</v>
      </c>
      <c r="E8" s="835">
        <f>IF(SUBTOTAL(9, '08PDDF_DIF'!$E$9:$E$33)=0, "", SUBTOTAL(9, '08PDDF_DIF'!$E$9:$E$33))</f>
        <v>1482185.64</v>
      </c>
      <c r="F8" s="835">
        <v>0</v>
      </c>
      <c r="G8" s="835">
        <f>IF(SUBTOTAL(9, '08PDDF_DIF'!$G$9:$G$33)=0, "", SUBTOTAL(9, '08PDDF_DIF'!$G$9:$G$33))</f>
        <v>1482185.64</v>
      </c>
      <c r="H8" s="835">
        <v>0</v>
      </c>
      <c r="I8" s="835">
        <v>0</v>
      </c>
      <c r="J8" s="835">
        <f>IF(SUBTOTAL(9, '08PDDF_DIF'!$J$9:$J$33)=0, "", SUBTOTAL(9, '08PDDF_DIF'!$J$9:$J$33))</f>
        <v>1482185.64</v>
      </c>
      <c r="K8" s="836" t="str">
        <f>IFERROR(((Tabla3733[[#This Row],[Columna11]]/Tabla3733[[#This Row],[Columna5]])*100), "-")</f>
        <v>-</v>
      </c>
      <c r="L8" s="837"/>
    </row>
    <row r="9" spans="1:12" ht="141.75" x14ac:dyDescent="0.25">
      <c r="A9" s="838" t="s">
        <v>3650</v>
      </c>
      <c r="B9" s="839" t="s">
        <v>3651</v>
      </c>
      <c r="C9" s="840">
        <v>0</v>
      </c>
      <c r="D9" s="346">
        <v>89100</v>
      </c>
      <c r="E9" s="346">
        <v>89100</v>
      </c>
      <c r="F9" s="346">
        <v>0</v>
      </c>
      <c r="G9" s="346">
        <v>89100</v>
      </c>
      <c r="H9" s="346">
        <v>0</v>
      </c>
      <c r="I9" s="346">
        <v>0</v>
      </c>
      <c r="J9" s="346">
        <f>SUM(Tabla3733[[#This Row],[Columna7]]+Tabla3733[[#This Row],[Columna8]])</f>
        <v>89100</v>
      </c>
      <c r="K9" s="346">
        <f>Tabla3733[[#This Row],[Columna11]]/Tabla3733[[#This Row],[Columna5]]</f>
        <v>1</v>
      </c>
      <c r="L9" s="841" t="s">
        <v>3652</v>
      </c>
    </row>
    <row r="10" spans="1:12" ht="141.75" x14ac:dyDescent="0.25">
      <c r="A10" s="838" t="s">
        <v>3653</v>
      </c>
      <c r="B10" s="839" t="s">
        <v>3654</v>
      </c>
      <c r="C10" s="840">
        <v>0</v>
      </c>
      <c r="D10" s="346">
        <v>50009</v>
      </c>
      <c r="E10" s="346">
        <v>50009</v>
      </c>
      <c r="F10" s="346">
        <v>0</v>
      </c>
      <c r="G10" s="346">
        <v>50009</v>
      </c>
      <c r="H10" s="346">
        <v>0</v>
      </c>
      <c r="I10" s="346">
        <v>0</v>
      </c>
      <c r="J10" s="346">
        <f>SUM(Tabla3733[[#This Row],[Columna7]]+Tabla3733[[#This Row],[Columna8]])</f>
        <v>50009</v>
      </c>
      <c r="K10" s="346">
        <f>Tabla3733[[#This Row],[Columna11]]/Tabla3733[[#This Row],[Columna5]]</f>
        <v>1</v>
      </c>
      <c r="L10" s="841" t="s">
        <v>3655</v>
      </c>
    </row>
    <row r="11" spans="1:12" ht="409.5" x14ac:dyDescent="0.25">
      <c r="A11" s="838" t="s">
        <v>3656</v>
      </c>
      <c r="B11" s="839" t="s">
        <v>3657</v>
      </c>
      <c r="C11" s="840">
        <v>0</v>
      </c>
      <c r="D11" s="346">
        <v>1343076.64</v>
      </c>
      <c r="E11" s="346">
        <v>1343076.64</v>
      </c>
      <c r="F11" s="346">
        <v>0</v>
      </c>
      <c r="G11" s="346">
        <v>1343076.64</v>
      </c>
      <c r="H11" s="346">
        <v>0</v>
      </c>
      <c r="I11" s="346">
        <v>0</v>
      </c>
      <c r="J11" s="346">
        <f>SUM(Tabla3733[[#This Row],[Columna7]]+Tabla3733[[#This Row],[Columna8]])</f>
        <v>1343076.64</v>
      </c>
      <c r="K11" s="346">
        <f>Tabla3733[[#This Row],[Columna11]]/Tabla3733[[#This Row],[Columna5]]</f>
        <v>1</v>
      </c>
      <c r="L11" s="841" t="s">
        <v>3658</v>
      </c>
    </row>
    <row r="12" spans="1:12" x14ac:dyDescent="0.25">
      <c r="A12" s="842"/>
      <c r="B12" s="843"/>
      <c r="C12" s="778"/>
      <c r="D12" s="778"/>
      <c r="E12" s="778"/>
      <c r="F12" s="778"/>
      <c r="G12" s="778"/>
      <c r="H12" s="778"/>
      <c r="I12" s="778"/>
      <c r="J12" s="779">
        <f t="shared" ref="J12:J33" si="0">SUM(F12:G12)</f>
        <v>0</v>
      </c>
      <c r="K12" s="780" t="str">
        <f>IFERROR(((Tabla3733[[#This Row],[Columna11]]/Tabla3733[[#This Row],[Columna5]])*100), "-")</f>
        <v>-</v>
      </c>
      <c r="L12" s="844"/>
    </row>
    <row r="13" spans="1:12" x14ac:dyDescent="0.25">
      <c r="A13" s="591"/>
      <c r="B13" s="592"/>
      <c r="C13" s="594"/>
      <c r="D13" s="594"/>
      <c r="E13" s="594"/>
      <c r="F13" s="594"/>
      <c r="G13" s="594"/>
      <c r="H13" s="594"/>
      <c r="I13" s="594"/>
      <c r="J13" s="222">
        <f t="shared" si="0"/>
        <v>0</v>
      </c>
      <c r="K13" s="609" t="str">
        <f>IFERROR(((Tabla3733[[#This Row],[Columna11]]/Tabla3733[[#This Row],[Columna5]])*100), "-")</f>
        <v>-</v>
      </c>
      <c r="L13" s="595"/>
    </row>
    <row r="14" spans="1:12" hidden="1" x14ac:dyDescent="0.25">
      <c r="A14" s="347"/>
      <c r="B14" s="348"/>
      <c r="C14" s="349"/>
      <c r="D14" s="349"/>
      <c r="E14" s="349"/>
      <c r="F14" s="349"/>
      <c r="G14" s="349"/>
      <c r="H14" s="349"/>
      <c r="I14" s="349"/>
      <c r="J14" s="229">
        <f t="shared" si="0"/>
        <v>0</v>
      </c>
      <c r="K14" s="350" t="str">
        <f>IFERROR(((Tabla3733[[#This Row],[Columna11]]/Tabla3733[[#This Row],[Columna5]])*100), "-")</f>
        <v>-</v>
      </c>
      <c r="L14" s="351"/>
    </row>
    <row r="15" spans="1:12" hidden="1" x14ac:dyDescent="0.25">
      <c r="A15" s="347"/>
      <c r="B15" s="348"/>
      <c r="C15" s="349"/>
      <c r="D15" s="349"/>
      <c r="E15" s="349"/>
      <c r="F15" s="349"/>
      <c r="G15" s="349"/>
      <c r="H15" s="349"/>
      <c r="I15" s="349"/>
      <c r="J15" s="229">
        <f t="shared" si="0"/>
        <v>0</v>
      </c>
      <c r="K15" s="350" t="str">
        <f>IFERROR(((Tabla3733[[#This Row],[Columna11]]/Tabla3733[[#This Row],[Columna5]])*100), "-")</f>
        <v>-</v>
      </c>
      <c r="L15" s="351"/>
    </row>
    <row r="16" spans="1:12" hidden="1" x14ac:dyDescent="0.25">
      <c r="A16" s="347"/>
      <c r="B16" s="348"/>
      <c r="C16" s="349"/>
      <c r="D16" s="349"/>
      <c r="E16" s="349"/>
      <c r="F16" s="349"/>
      <c r="G16" s="349"/>
      <c r="H16" s="349"/>
      <c r="I16" s="349"/>
      <c r="J16" s="229">
        <f t="shared" si="0"/>
        <v>0</v>
      </c>
      <c r="K16" s="350" t="str">
        <f>IFERROR(((Tabla3733[[#This Row],[Columna11]]/Tabla3733[[#This Row],[Columna5]])*100), "-")</f>
        <v>-</v>
      </c>
      <c r="L16" s="351"/>
    </row>
    <row r="17" spans="1:12" hidden="1" x14ac:dyDescent="0.25">
      <c r="A17" s="347"/>
      <c r="B17" s="348"/>
      <c r="C17" s="349"/>
      <c r="D17" s="349"/>
      <c r="E17" s="349"/>
      <c r="F17" s="349"/>
      <c r="G17" s="349"/>
      <c r="H17" s="349"/>
      <c r="I17" s="349"/>
      <c r="J17" s="229">
        <f t="shared" si="0"/>
        <v>0</v>
      </c>
      <c r="K17" s="350" t="str">
        <f>IFERROR(((Tabla3733[[#This Row],[Columna11]]/Tabla3733[[#This Row],[Columna5]])*100), "-")</f>
        <v>-</v>
      </c>
      <c r="L17" s="351"/>
    </row>
    <row r="18" spans="1:12" hidden="1" x14ac:dyDescent="0.25">
      <c r="A18" s="347"/>
      <c r="B18" s="348"/>
      <c r="C18" s="349"/>
      <c r="D18" s="349"/>
      <c r="E18" s="349"/>
      <c r="F18" s="349"/>
      <c r="G18" s="349"/>
      <c r="H18" s="349"/>
      <c r="I18" s="349"/>
      <c r="J18" s="229">
        <f t="shared" si="0"/>
        <v>0</v>
      </c>
      <c r="K18" s="350" t="str">
        <f>IFERROR(((Tabla3733[[#This Row],[Columna11]]/Tabla3733[[#This Row],[Columna5]])*100), "-")</f>
        <v>-</v>
      </c>
      <c r="L18" s="351"/>
    </row>
    <row r="19" spans="1:12" hidden="1" x14ac:dyDescent="0.25">
      <c r="A19" s="347"/>
      <c r="B19" s="348"/>
      <c r="C19" s="349"/>
      <c r="D19" s="349"/>
      <c r="E19" s="349"/>
      <c r="F19" s="349"/>
      <c r="G19" s="349"/>
      <c r="H19" s="349"/>
      <c r="I19" s="349"/>
      <c r="J19" s="229">
        <f t="shared" si="0"/>
        <v>0</v>
      </c>
      <c r="K19" s="350" t="str">
        <f>IFERROR(((Tabla3733[[#This Row],[Columna11]]/Tabla3733[[#This Row],[Columna5]])*100), "-")</f>
        <v>-</v>
      </c>
      <c r="L19" s="351"/>
    </row>
    <row r="20" spans="1:12" hidden="1" x14ac:dyDescent="0.25">
      <c r="A20" s="347"/>
      <c r="B20" s="348"/>
      <c r="C20" s="349"/>
      <c r="D20" s="349"/>
      <c r="E20" s="349"/>
      <c r="F20" s="349"/>
      <c r="G20" s="349"/>
      <c r="H20" s="349"/>
      <c r="I20" s="349"/>
      <c r="J20" s="229">
        <f t="shared" si="0"/>
        <v>0</v>
      </c>
      <c r="K20" s="350" t="str">
        <f>IFERROR(((Tabla3733[[#This Row],[Columna11]]/Tabla3733[[#This Row],[Columna5]])*100), "-")</f>
        <v>-</v>
      </c>
      <c r="L20" s="351"/>
    </row>
    <row r="21" spans="1:12" hidden="1" x14ac:dyDescent="0.25">
      <c r="A21" s="347"/>
      <c r="B21" s="348"/>
      <c r="C21" s="349"/>
      <c r="D21" s="349"/>
      <c r="E21" s="349"/>
      <c r="F21" s="349"/>
      <c r="G21" s="349"/>
      <c r="H21" s="349"/>
      <c r="I21" s="349"/>
      <c r="J21" s="229">
        <f t="shared" si="0"/>
        <v>0</v>
      </c>
      <c r="K21" s="350" t="str">
        <f>IFERROR(((Tabla3733[[#This Row],[Columna11]]/Tabla3733[[#This Row],[Columna5]])*100), "-")</f>
        <v>-</v>
      </c>
      <c r="L21" s="351"/>
    </row>
    <row r="22" spans="1:12" hidden="1" x14ac:dyDescent="0.25">
      <c r="A22" s="347"/>
      <c r="B22" s="348"/>
      <c r="C22" s="349"/>
      <c r="D22" s="349"/>
      <c r="E22" s="349"/>
      <c r="F22" s="349"/>
      <c r="G22" s="349"/>
      <c r="H22" s="349"/>
      <c r="I22" s="349"/>
      <c r="J22" s="229">
        <f t="shared" si="0"/>
        <v>0</v>
      </c>
      <c r="K22" s="350" t="str">
        <f>IFERROR(((Tabla3733[[#This Row],[Columna11]]/Tabla3733[[#This Row],[Columna5]])*100), "-")</f>
        <v>-</v>
      </c>
      <c r="L22" s="351"/>
    </row>
    <row r="23" spans="1:12" hidden="1" x14ac:dyDescent="0.25">
      <c r="A23" s="347"/>
      <c r="B23" s="348"/>
      <c r="C23" s="349"/>
      <c r="D23" s="349"/>
      <c r="E23" s="349"/>
      <c r="F23" s="349"/>
      <c r="G23" s="349"/>
      <c r="H23" s="349"/>
      <c r="I23" s="349"/>
      <c r="J23" s="229">
        <f t="shared" si="0"/>
        <v>0</v>
      </c>
      <c r="K23" s="350" t="str">
        <f>IFERROR(((Tabla3733[[#This Row],[Columna11]]/Tabla3733[[#This Row],[Columna5]])*100), "-")</f>
        <v>-</v>
      </c>
      <c r="L23" s="351"/>
    </row>
    <row r="24" spans="1:12" hidden="1" x14ac:dyDescent="0.25">
      <c r="A24" s="347"/>
      <c r="B24" s="348"/>
      <c r="C24" s="349"/>
      <c r="D24" s="349"/>
      <c r="E24" s="349"/>
      <c r="F24" s="349"/>
      <c r="G24" s="349"/>
      <c r="H24" s="349"/>
      <c r="I24" s="349"/>
      <c r="J24" s="229">
        <f t="shared" si="0"/>
        <v>0</v>
      </c>
      <c r="K24" s="350" t="str">
        <f>IFERROR(((Tabla3733[[#This Row],[Columna11]]/Tabla3733[[#This Row],[Columna5]])*100), "-")</f>
        <v>-</v>
      </c>
      <c r="L24" s="351"/>
    </row>
    <row r="25" spans="1:12" hidden="1" x14ac:dyDescent="0.25">
      <c r="A25" s="347"/>
      <c r="B25" s="348"/>
      <c r="C25" s="349"/>
      <c r="D25" s="349"/>
      <c r="E25" s="349"/>
      <c r="F25" s="349"/>
      <c r="G25" s="349"/>
      <c r="H25" s="349"/>
      <c r="I25" s="349"/>
      <c r="J25" s="229">
        <f t="shared" si="0"/>
        <v>0</v>
      </c>
      <c r="K25" s="350" t="str">
        <f>IFERROR(((Tabla3733[[#This Row],[Columna11]]/Tabla3733[[#This Row],[Columna5]])*100), "-")</f>
        <v>-</v>
      </c>
      <c r="L25" s="351"/>
    </row>
    <row r="26" spans="1:12" hidden="1" x14ac:dyDescent="0.25">
      <c r="A26" s="347"/>
      <c r="B26" s="348"/>
      <c r="C26" s="349"/>
      <c r="D26" s="349"/>
      <c r="E26" s="349"/>
      <c r="F26" s="349"/>
      <c r="G26" s="349"/>
      <c r="H26" s="349"/>
      <c r="I26" s="349"/>
      <c r="J26" s="229">
        <f t="shared" si="0"/>
        <v>0</v>
      </c>
      <c r="K26" s="350" t="str">
        <f>IFERROR(((Tabla3733[[#This Row],[Columna11]]/Tabla3733[[#This Row],[Columna5]])*100), "-")</f>
        <v>-</v>
      </c>
      <c r="L26" s="351"/>
    </row>
    <row r="27" spans="1:12" hidden="1" x14ac:dyDescent="0.25">
      <c r="A27" s="347"/>
      <c r="B27" s="348"/>
      <c r="C27" s="349"/>
      <c r="D27" s="349"/>
      <c r="E27" s="349"/>
      <c r="F27" s="349"/>
      <c r="G27" s="349"/>
      <c r="H27" s="349"/>
      <c r="I27" s="349"/>
      <c r="J27" s="229">
        <f t="shared" si="0"/>
        <v>0</v>
      </c>
      <c r="K27" s="350" t="str">
        <f>IFERROR(((Tabla3733[[#This Row],[Columna11]]/Tabla3733[[#This Row],[Columna5]])*100), "-")</f>
        <v>-</v>
      </c>
      <c r="L27" s="351"/>
    </row>
    <row r="28" spans="1:12" hidden="1" x14ac:dyDescent="0.25">
      <c r="A28" s="347"/>
      <c r="B28" s="348"/>
      <c r="C28" s="349"/>
      <c r="D28" s="349"/>
      <c r="E28" s="349"/>
      <c r="F28" s="349"/>
      <c r="G28" s="349"/>
      <c r="H28" s="349"/>
      <c r="I28" s="349"/>
      <c r="J28" s="229">
        <f t="shared" si="0"/>
        <v>0</v>
      </c>
      <c r="K28" s="350" t="str">
        <f>IFERROR(((Tabla3733[[#This Row],[Columna11]]/Tabla3733[[#This Row],[Columna5]])*100), "-")</f>
        <v>-</v>
      </c>
      <c r="L28" s="351"/>
    </row>
    <row r="29" spans="1:12" hidden="1" x14ac:dyDescent="0.25">
      <c r="A29" s="347"/>
      <c r="B29" s="348"/>
      <c r="C29" s="349"/>
      <c r="D29" s="349"/>
      <c r="E29" s="349"/>
      <c r="F29" s="349"/>
      <c r="G29" s="349"/>
      <c r="H29" s="349"/>
      <c r="I29" s="349"/>
      <c r="J29" s="229">
        <f t="shared" si="0"/>
        <v>0</v>
      </c>
      <c r="K29" s="350" t="str">
        <f>IFERROR(((Tabla3733[[#This Row],[Columna11]]/Tabla3733[[#This Row],[Columna5]])*100), "-")</f>
        <v>-</v>
      </c>
      <c r="L29" s="351"/>
    </row>
    <row r="30" spans="1:12" hidden="1" x14ac:dyDescent="0.25">
      <c r="A30" s="352"/>
      <c r="B30" s="353"/>
      <c r="C30" s="349"/>
      <c r="D30" s="349"/>
      <c r="E30" s="349"/>
      <c r="F30" s="349"/>
      <c r="G30" s="349"/>
      <c r="H30" s="349"/>
      <c r="I30" s="349"/>
      <c r="J30" s="229">
        <f t="shared" si="0"/>
        <v>0</v>
      </c>
      <c r="K30" s="354" t="str">
        <f>IFERROR(((Tabla3733[[#This Row],[Columna11]]/Tabla3733[[#This Row],[Columna5]])*100), "-")</f>
        <v>-</v>
      </c>
      <c r="L30" s="351"/>
    </row>
    <row r="31" spans="1:12" hidden="1" x14ac:dyDescent="0.25">
      <c r="A31" s="352"/>
      <c r="B31" s="353"/>
      <c r="C31" s="349"/>
      <c r="D31" s="349"/>
      <c r="E31" s="349"/>
      <c r="F31" s="349"/>
      <c r="G31" s="349"/>
      <c r="H31" s="349"/>
      <c r="I31" s="349"/>
      <c r="J31" s="229">
        <f>SUM(F31:G31)</f>
        <v>0</v>
      </c>
      <c r="K31" s="354" t="str">
        <f>IFERROR(((Tabla3733[[#This Row],[Columna11]]/Tabla3733[[#This Row],[Columna5]])*100), "-")</f>
        <v>-</v>
      </c>
      <c r="L31" s="351"/>
    </row>
    <row r="32" spans="1:12" hidden="1" x14ac:dyDescent="0.25">
      <c r="A32" s="355"/>
      <c r="B32" s="348"/>
      <c r="C32" s="245"/>
      <c r="D32" s="245"/>
      <c r="E32" s="245"/>
      <c r="F32" s="245"/>
      <c r="G32" s="245"/>
      <c r="H32" s="245"/>
      <c r="I32" s="245"/>
      <c r="J32" s="229">
        <f t="shared" si="0"/>
        <v>0</v>
      </c>
      <c r="K32" s="350" t="str">
        <f>IFERROR(((Tabla3733[[#This Row],[Columna11]]/Tabla3733[[#This Row],[Columna5]])*100), "-")</f>
        <v>-</v>
      </c>
      <c r="L32" s="351"/>
    </row>
    <row r="33" spans="1:13" s="361" customFormat="1" hidden="1" x14ac:dyDescent="0.25">
      <c r="A33" s="356"/>
      <c r="B33" s="357"/>
      <c r="C33" s="358"/>
      <c r="D33" s="358"/>
      <c r="E33" s="358"/>
      <c r="F33" s="358"/>
      <c r="G33" s="358"/>
      <c r="H33" s="358"/>
      <c r="I33" s="358"/>
      <c r="J33" s="242">
        <f t="shared" si="0"/>
        <v>0</v>
      </c>
      <c r="K33" s="359" t="str">
        <f>IFERROR(((Tabla3733[[#This Row],[Columna11]]/Tabla3733[[#This Row],[Columna5]])*100), "-")</f>
        <v>-</v>
      </c>
      <c r="L33" s="360"/>
    </row>
    <row r="34" spans="1:13" x14ac:dyDescent="0.25">
      <c r="C34" s="333"/>
    </row>
    <row r="35" spans="1:13" x14ac:dyDescent="0.25">
      <c r="A35" s="362"/>
      <c r="B35" s="362"/>
      <c r="C35" s="333"/>
      <c r="D35" s="363"/>
      <c r="E35" s="363"/>
      <c r="F35" s="363"/>
      <c r="G35" s="363"/>
      <c r="H35" s="363"/>
      <c r="I35" s="363"/>
      <c r="J35" s="363"/>
      <c r="K35" s="363"/>
      <c r="L35" s="362"/>
    </row>
    <row r="36" spans="1:13" x14ac:dyDescent="0.25">
      <c r="A36" s="362"/>
      <c r="B36" s="362"/>
      <c r="C36" s="333"/>
      <c r="D36" s="363"/>
      <c r="E36" s="363"/>
      <c r="F36" s="363"/>
      <c r="G36" s="363"/>
      <c r="H36" s="363"/>
      <c r="I36" s="363"/>
      <c r="J36" s="363"/>
      <c r="K36" s="363"/>
      <c r="L36" s="362"/>
      <c r="M36" s="362"/>
    </row>
    <row r="37" spans="1:13" x14ac:dyDescent="0.25">
      <c r="A37" s="362"/>
      <c r="B37" s="362"/>
      <c r="C37" s="333"/>
      <c r="D37" s="363"/>
      <c r="E37" s="363"/>
      <c r="F37" s="363"/>
      <c r="G37" s="363"/>
      <c r="H37" s="363"/>
      <c r="I37" s="363"/>
      <c r="J37" s="363"/>
      <c r="K37" s="363"/>
      <c r="L37" s="362"/>
      <c r="M37" s="362"/>
    </row>
    <row r="38" spans="1:13" x14ac:dyDescent="0.25">
      <c r="A38" s="362"/>
      <c r="B38" s="362"/>
      <c r="C38" s="333"/>
      <c r="D38" s="363"/>
      <c r="E38" s="363"/>
      <c r="F38" s="363"/>
      <c r="G38" s="363"/>
      <c r="H38" s="363"/>
      <c r="I38" s="363"/>
      <c r="J38" s="363"/>
      <c r="K38" s="363"/>
      <c r="L38" s="362"/>
      <c r="M38" s="362"/>
    </row>
    <row r="39" spans="1:13" x14ac:dyDescent="0.25">
      <c r="A39" s="362"/>
      <c r="B39" s="362"/>
      <c r="C39" s="333"/>
      <c r="D39" s="363"/>
      <c r="E39" s="363"/>
      <c r="F39" s="363"/>
      <c r="G39" s="363"/>
      <c r="H39" s="363"/>
      <c r="I39" s="363"/>
      <c r="J39" s="363"/>
      <c r="K39" s="363"/>
      <c r="L39" s="362"/>
      <c r="M39" s="362"/>
    </row>
    <row r="40" spans="1:13" x14ac:dyDescent="0.25">
      <c r="A40" s="362"/>
      <c r="B40" s="362"/>
      <c r="C40" s="333"/>
      <c r="D40" s="363"/>
      <c r="E40" s="363"/>
      <c r="F40" s="363"/>
      <c r="G40" s="363"/>
      <c r="H40" s="363"/>
      <c r="I40" s="363"/>
      <c r="J40" s="363"/>
      <c r="K40" s="363"/>
      <c r="L40" s="362"/>
      <c r="M40" s="362"/>
    </row>
    <row r="41" spans="1:13" x14ac:dyDescent="0.25">
      <c r="A41" s="362"/>
      <c r="B41" s="362"/>
      <c r="C41" s="333"/>
      <c r="D41" s="363"/>
      <c r="E41" s="363"/>
      <c r="F41" s="363"/>
      <c r="G41" s="363"/>
      <c r="H41" s="363"/>
      <c r="I41" s="363"/>
      <c r="J41" s="363"/>
      <c r="K41" s="363"/>
      <c r="L41" s="362"/>
      <c r="M41" s="362"/>
    </row>
    <row r="42" spans="1:13" x14ac:dyDescent="0.25">
      <c r="A42" s="362"/>
      <c r="B42" s="362"/>
      <c r="C42" s="333"/>
      <c r="D42" s="363"/>
      <c r="E42" s="363"/>
      <c r="F42" s="363"/>
      <c r="G42" s="363"/>
      <c r="H42" s="363"/>
      <c r="I42" s="363"/>
      <c r="J42" s="363"/>
      <c r="K42" s="363"/>
      <c r="L42" s="362"/>
      <c r="M42" s="362"/>
    </row>
    <row r="43" spans="1:13" x14ac:dyDescent="0.25">
      <c r="A43" s="362"/>
      <c r="B43" s="362"/>
      <c r="C43" s="333"/>
      <c r="D43" s="363"/>
      <c r="E43" s="363"/>
      <c r="F43" s="363"/>
      <c r="G43" s="363"/>
      <c r="H43" s="363"/>
      <c r="I43" s="363"/>
      <c r="J43" s="363"/>
      <c r="K43" s="363"/>
      <c r="L43" s="362"/>
      <c r="M43" s="362"/>
    </row>
    <row r="44" spans="1:13" x14ac:dyDescent="0.25">
      <c r="C44" s="333"/>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D9:J11 C12:I33">
      <formula1>0</formula1>
    </dataValidation>
    <dataValidation operator="greaterThanOrEqual" allowBlank="1" showInputMessage="1" showErrorMessage="1" error="Deberá ingresar el formato de NÚMERO correcto." sqref="K8:K11 J12:K33"/>
  </dataValidations>
  <printOptions horizontalCentered="1"/>
  <pageMargins left="0.17" right="0.17" top="1.1023622047244095" bottom="0.51181102362204722" header="0.31496062992125984" footer="0.31496062992125984"/>
  <pageSetup scale="50"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pageSetUpPr fitToPage="1"/>
  </sheetPr>
  <dimension ref="A1:N49"/>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90.28515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3795</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9.5" customHeight="1" x14ac:dyDescent="0.25">
      <c r="A7" s="1059"/>
      <c r="B7" s="1062"/>
      <c r="C7" s="17" t="s">
        <v>17</v>
      </c>
      <c r="D7" s="17" t="s">
        <v>18</v>
      </c>
      <c r="E7" s="17" t="s">
        <v>19</v>
      </c>
      <c r="F7" s="17" t="s">
        <v>20</v>
      </c>
      <c r="G7" s="17" t="s">
        <v>21</v>
      </c>
      <c r="H7" s="17" t="s">
        <v>22</v>
      </c>
      <c r="I7" s="17" t="s">
        <v>23</v>
      </c>
      <c r="J7" s="17" t="s">
        <v>24</v>
      </c>
      <c r="K7" s="18" t="s">
        <v>25</v>
      </c>
      <c r="L7" s="1067"/>
    </row>
    <row r="8" spans="1:12" ht="94.5" x14ac:dyDescent="0.25">
      <c r="A8" s="40" t="s">
        <v>3796</v>
      </c>
      <c r="B8" s="657" t="s">
        <v>3797</v>
      </c>
      <c r="C8" s="42">
        <v>0</v>
      </c>
      <c r="D8" s="42">
        <v>259890.64</v>
      </c>
      <c r="E8" s="42">
        <v>259890.64</v>
      </c>
      <c r="F8" s="42">
        <v>219680.8</v>
      </c>
      <c r="G8" s="42">
        <v>39440</v>
      </c>
      <c r="H8" s="42">
        <v>219680.8</v>
      </c>
      <c r="I8" s="42">
        <v>219680.8</v>
      </c>
      <c r="J8" s="43">
        <f>Tabla3441[[#This Row],[Columna7]]+Tabla3441[[#This Row],[Columna8]]</f>
        <v>259120.8</v>
      </c>
      <c r="K8" s="44">
        <f>Tabla3441[[#This Row],[Columna11]]/Tabla3441[[#This Row],[Columna5]]</f>
        <v>0.99703783098921905</v>
      </c>
      <c r="L8" s="424" t="s">
        <v>3798</v>
      </c>
    </row>
    <row r="9" spans="1:12" ht="15.75" x14ac:dyDescent="0.25">
      <c r="A9" s="46"/>
      <c r="B9" s="47"/>
      <c r="C9" s="48"/>
      <c r="D9" s="48"/>
      <c r="E9" s="48"/>
      <c r="F9" s="48"/>
      <c r="G9" s="48"/>
      <c r="H9" s="48"/>
      <c r="I9" s="48"/>
      <c r="J9" s="49"/>
      <c r="K9" s="50"/>
      <c r="L9" s="51"/>
    </row>
    <row r="10" spans="1:12" ht="15.75" x14ac:dyDescent="0.25">
      <c r="A10" s="46"/>
      <c r="B10" s="47"/>
      <c r="C10" s="48"/>
      <c r="D10" s="48"/>
      <c r="E10" s="48"/>
      <c r="F10" s="48"/>
      <c r="G10" s="48"/>
      <c r="H10" s="48"/>
      <c r="I10" s="48"/>
      <c r="J10" s="49"/>
      <c r="K10" s="50"/>
      <c r="L10" s="51"/>
    </row>
    <row r="11" spans="1:12" ht="15.75" x14ac:dyDescent="0.25">
      <c r="A11" s="46"/>
      <c r="B11" s="47"/>
      <c r="C11" s="48"/>
      <c r="D11" s="48"/>
      <c r="E11" s="48"/>
      <c r="F11" s="48"/>
      <c r="G11" s="48"/>
      <c r="H11" s="48"/>
      <c r="I11" s="48"/>
      <c r="J11" s="49"/>
      <c r="K11" s="50"/>
      <c r="L11" s="51"/>
    </row>
    <row r="12" spans="1:12" ht="15.75" x14ac:dyDescent="0.25">
      <c r="A12" s="46"/>
      <c r="B12" s="47"/>
      <c r="C12" s="48"/>
      <c r="D12" s="48"/>
      <c r="E12" s="48"/>
      <c r="F12" s="48"/>
      <c r="G12" s="48"/>
      <c r="H12" s="48"/>
      <c r="I12" s="48"/>
      <c r="J12" s="49"/>
      <c r="K12" s="50"/>
      <c r="L12" s="51"/>
    </row>
    <row r="13" spans="1:12" ht="15.75" x14ac:dyDescent="0.25">
      <c r="A13" s="46"/>
      <c r="B13" s="47"/>
      <c r="C13" s="48"/>
      <c r="D13" s="48"/>
      <c r="E13" s="48"/>
      <c r="F13" s="48"/>
      <c r="G13" s="48"/>
      <c r="H13" s="48"/>
      <c r="I13" s="48"/>
      <c r="J13" s="49"/>
      <c r="K13" s="50"/>
      <c r="L13" s="51"/>
    </row>
    <row r="14" spans="1:12" ht="15.75" x14ac:dyDescent="0.25">
      <c r="A14" s="46"/>
      <c r="B14" s="47"/>
      <c r="C14" s="48"/>
      <c r="D14" s="48"/>
      <c r="E14" s="48"/>
      <c r="F14" s="48"/>
      <c r="G14" s="48"/>
      <c r="H14" s="48"/>
      <c r="I14" s="48"/>
      <c r="J14" s="49"/>
      <c r="K14" s="50"/>
      <c r="L14" s="51"/>
    </row>
    <row r="15" spans="1:12" ht="15.75" x14ac:dyDescent="0.25">
      <c r="A15" s="46"/>
      <c r="B15" s="47"/>
      <c r="C15" s="48"/>
      <c r="D15" s="48"/>
      <c r="E15" s="48"/>
      <c r="F15" s="48"/>
      <c r="G15" s="48"/>
      <c r="H15" s="48"/>
      <c r="I15" s="48"/>
      <c r="J15" s="49"/>
      <c r="K15" s="50"/>
      <c r="L15" s="51"/>
    </row>
    <row r="16" spans="1:12" ht="15.75" x14ac:dyDescent="0.25">
      <c r="A16" s="46"/>
      <c r="B16" s="47"/>
      <c r="C16" s="48"/>
      <c r="D16" s="48"/>
      <c r="E16" s="48"/>
      <c r="F16" s="48"/>
      <c r="G16" s="48"/>
      <c r="H16" s="48"/>
      <c r="I16" s="48"/>
      <c r="J16" s="49"/>
      <c r="K16" s="50"/>
      <c r="L16" s="51"/>
    </row>
    <row r="17" spans="1:12" ht="15.75" x14ac:dyDescent="0.25">
      <c r="A17" s="46"/>
      <c r="B17" s="47"/>
      <c r="C17" s="48"/>
      <c r="D17" s="48"/>
      <c r="E17" s="48"/>
      <c r="F17" s="48"/>
      <c r="G17" s="48"/>
      <c r="H17" s="48"/>
      <c r="I17" s="48"/>
      <c r="J17" s="49"/>
      <c r="K17" s="50"/>
      <c r="L17" s="51"/>
    </row>
    <row r="18" spans="1:12" ht="15.75" x14ac:dyDescent="0.25">
      <c r="A18" s="46"/>
      <c r="B18" s="47"/>
      <c r="C18" s="48"/>
      <c r="D18" s="48"/>
      <c r="E18" s="48"/>
      <c r="F18" s="48"/>
      <c r="G18" s="48"/>
      <c r="H18" s="48"/>
      <c r="I18" s="48"/>
      <c r="J18" s="49"/>
      <c r="K18" s="50"/>
      <c r="L18" s="51"/>
    </row>
    <row r="19" spans="1:12" ht="15.75" x14ac:dyDescent="0.25">
      <c r="A19" s="46"/>
      <c r="B19" s="47"/>
      <c r="C19" s="48"/>
      <c r="D19" s="48"/>
      <c r="E19" s="48"/>
      <c r="F19" s="48"/>
      <c r="G19" s="48"/>
      <c r="H19" s="48"/>
      <c r="I19" s="48"/>
      <c r="J19" s="49"/>
      <c r="K19" s="50"/>
      <c r="L19" s="51"/>
    </row>
    <row r="20" spans="1:12" ht="15.75" x14ac:dyDescent="0.25">
      <c r="A20" s="46"/>
      <c r="B20" s="47"/>
      <c r="C20" s="48"/>
      <c r="D20" s="48"/>
      <c r="E20" s="48"/>
      <c r="F20" s="48"/>
      <c r="G20" s="48"/>
      <c r="H20" s="48"/>
      <c r="I20" s="48"/>
      <c r="J20" s="49"/>
      <c r="K20" s="50"/>
      <c r="L20" s="51"/>
    </row>
    <row r="21" spans="1:12" ht="15.75" x14ac:dyDescent="0.25">
      <c r="A21" s="46"/>
      <c r="B21" s="47"/>
      <c r="C21" s="48"/>
      <c r="D21" s="48"/>
      <c r="E21" s="48"/>
      <c r="F21" s="48"/>
      <c r="G21" s="48"/>
      <c r="H21" s="48"/>
      <c r="I21" s="48"/>
      <c r="J21" s="49"/>
      <c r="K21" s="50"/>
      <c r="L21" s="51"/>
    </row>
    <row r="22" spans="1:12" ht="15.75" x14ac:dyDescent="0.25">
      <c r="A22" s="46"/>
      <c r="B22" s="47"/>
      <c r="C22" s="48"/>
      <c r="D22" s="48"/>
      <c r="E22" s="48"/>
      <c r="F22" s="48"/>
      <c r="G22" s="48"/>
      <c r="H22" s="48"/>
      <c r="I22" s="48"/>
      <c r="J22" s="49"/>
      <c r="K22" s="50"/>
      <c r="L22" s="51"/>
    </row>
    <row r="23" spans="1:12" ht="15.75" x14ac:dyDescent="0.25">
      <c r="A23" s="46"/>
      <c r="B23" s="47"/>
      <c r="C23" s="48"/>
      <c r="D23" s="48"/>
      <c r="E23" s="48"/>
      <c r="F23" s="48"/>
      <c r="G23" s="48"/>
      <c r="H23" s="48"/>
      <c r="I23" s="48"/>
      <c r="J23" s="49"/>
      <c r="K23" s="50"/>
      <c r="L23" s="51"/>
    </row>
    <row r="24" spans="1:12" ht="15.75" x14ac:dyDescent="0.25">
      <c r="A24" s="46"/>
      <c r="B24" s="47"/>
      <c r="C24" s="48"/>
      <c r="D24" s="48"/>
      <c r="E24" s="48"/>
      <c r="F24" s="48"/>
      <c r="G24" s="48"/>
      <c r="H24" s="48"/>
      <c r="I24" s="48"/>
      <c r="J24" s="49"/>
      <c r="K24" s="50"/>
      <c r="L24" s="51"/>
    </row>
    <row r="25" spans="1:12" ht="15.75" x14ac:dyDescent="0.25">
      <c r="A25" s="46"/>
      <c r="B25" s="47"/>
      <c r="C25" s="48"/>
      <c r="D25" s="48"/>
      <c r="E25" s="48"/>
      <c r="F25" s="48"/>
      <c r="G25" s="48"/>
      <c r="H25" s="48"/>
      <c r="I25" s="48"/>
      <c r="J25" s="49"/>
      <c r="K25" s="50"/>
      <c r="L25" s="51"/>
    </row>
    <row r="26" spans="1:12" ht="15.75" x14ac:dyDescent="0.25">
      <c r="A26" s="46"/>
      <c r="B26" s="47"/>
      <c r="C26" s="48"/>
      <c r="D26" s="48"/>
      <c r="E26" s="48"/>
      <c r="F26" s="48"/>
      <c r="G26" s="48"/>
      <c r="H26" s="48"/>
      <c r="I26" s="48"/>
      <c r="J26" s="49"/>
      <c r="K26" s="50"/>
      <c r="L26" s="51"/>
    </row>
    <row r="27" spans="1:12" ht="15.75" x14ac:dyDescent="0.25">
      <c r="A27" s="46"/>
      <c r="B27" s="47"/>
      <c r="C27" s="48"/>
      <c r="D27" s="48"/>
      <c r="E27" s="48"/>
      <c r="F27" s="48"/>
      <c r="G27" s="48"/>
      <c r="H27" s="48"/>
      <c r="I27" s="48"/>
      <c r="J27" s="49"/>
      <c r="K27" s="50"/>
      <c r="L27" s="51"/>
    </row>
    <row r="28" spans="1:12" ht="15.75" x14ac:dyDescent="0.25">
      <c r="A28" s="46"/>
      <c r="B28" s="47"/>
      <c r="C28" s="48"/>
      <c r="D28" s="48"/>
      <c r="E28" s="48"/>
      <c r="F28" s="48"/>
      <c r="G28" s="48"/>
      <c r="H28" s="48"/>
      <c r="I28" s="48"/>
      <c r="J28" s="49"/>
      <c r="K28" s="50"/>
      <c r="L28" s="51"/>
    </row>
    <row r="29" spans="1:12" ht="15.75" x14ac:dyDescent="0.25">
      <c r="A29" s="46"/>
      <c r="B29" s="47"/>
      <c r="C29" s="48"/>
      <c r="D29" s="48"/>
      <c r="E29" s="48"/>
      <c r="F29" s="48"/>
      <c r="G29" s="48"/>
      <c r="H29" s="48"/>
      <c r="I29" s="48"/>
      <c r="J29" s="49"/>
      <c r="K29" s="50"/>
      <c r="L29" s="51"/>
    </row>
    <row r="30" spans="1:12" ht="15.75" x14ac:dyDescent="0.25">
      <c r="A30" s="46"/>
      <c r="B30" s="47"/>
      <c r="C30" s="48"/>
      <c r="D30" s="48"/>
      <c r="E30" s="48"/>
      <c r="F30" s="48"/>
      <c r="G30" s="48"/>
      <c r="H30" s="48"/>
      <c r="I30" s="48"/>
      <c r="J30" s="49"/>
      <c r="K30" s="50"/>
      <c r="L30" s="51"/>
    </row>
    <row r="31" spans="1:12" ht="15.75" x14ac:dyDescent="0.25">
      <c r="A31" s="46"/>
      <c r="B31" s="47"/>
      <c r="C31" s="48"/>
      <c r="D31" s="48"/>
      <c r="E31" s="48"/>
      <c r="F31" s="48"/>
      <c r="G31" s="48"/>
      <c r="H31" s="48"/>
      <c r="I31" s="48"/>
      <c r="J31" s="49"/>
      <c r="K31" s="50"/>
      <c r="L31" s="51"/>
    </row>
    <row r="32" spans="1:12" ht="15.75" x14ac:dyDescent="0.25">
      <c r="A32" s="46"/>
      <c r="B32" s="47"/>
      <c r="C32" s="48"/>
      <c r="D32" s="48"/>
      <c r="E32" s="48"/>
      <c r="F32" s="48"/>
      <c r="G32" s="48"/>
      <c r="H32" s="48"/>
      <c r="I32" s="48"/>
      <c r="J32" s="49"/>
      <c r="K32" s="50"/>
      <c r="L32" s="51"/>
    </row>
    <row r="33" spans="1:13" ht="15.75" x14ac:dyDescent="0.25">
      <c r="A33" s="46"/>
      <c r="B33" s="47"/>
      <c r="C33" s="48"/>
      <c r="D33" s="48"/>
      <c r="E33" s="48"/>
      <c r="F33" s="48"/>
      <c r="G33" s="48"/>
      <c r="H33" s="48"/>
      <c r="I33" s="48"/>
      <c r="J33" s="49"/>
      <c r="K33" s="50"/>
      <c r="L33" s="51"/>
    </row>
    <row r="34" spans="1:13" ht="15.75" x14ac:dyDescent="0.25">
      <c r="A34" s="52"/>
      <c r="B34" s="53"/>
      <c r="C34" s="48"/>
      <c r="D34" s="48"/>
      <c r="E34" s="48"/>
      <c r="F34" s="48"/>
      <c r="G34" s="48"/>
      <c r="H34" s="48"/>
      <c r="I34" s="48"/>
      <c r="J34" s="49"/>
      <c r="K34" s="54"/>
      <c r="L34" s="51"/>
    </row>
    <row r="35" spans="1:13" ht="15.75" x14ac:dyDescent="0.25">
      <c r="A35" s="52"/>
      <c r="B35" s="53"/>
      <c r="C35" s="48"/>
      <c r="D35" s="48"/>
      <c r="E35" s="48"/>
      <c r="F35" s="48"/>
      <c r="G35" s="48"/>
      <c r="H35" s="48"/>
      <c r="I35" s="48"/>
      <c r="J35" s="49"/>
      <c r="K35" s="54"/>
      <c r="L35" s="51"/>
    </row>
    <row r="36" spans="1:13" ht="15.75" x14ac:dyDescent="0.25">
      <c r="A36" s="55"/>
      <c r="B36" s="47"/>
      <c r="C36" s="56"/>
      <c r="D36" s="56"/>
      <c r="E36" s="56"/>
      <c r="F36" s="56"/>
      <c r="G36" s="56"/>
      <c r="H36" s="56"/>
      <c r="I36" s="56"/>
      <c r="J36" s="49"/>
      <c r="K36" s="50"/>
      <c r="L36" s="51"/>
    </row>
    <row r="37" spans="1:13" s="63" customFormat="1" ht="15.75" x14ac:dyDescent="0.25">
      <c r="A37" s="57"/>
      <c r="B37" s="58"/>
      <c r="C37" s="59"/>
      <c r="D37" s="59"/>
      <c r="E37" s="59"/>
      <c r="F37" s="59"/>
      <c r="G37" s="59"/>
      <c r="H37" s="59"/>
      <c r="I37" s="59"/>
      <c r="J37" s="60"/>
      <c r="K37" s="61"/>
      <c r="L37" s="62"/>
    </row>
    <row r="38" spans="1:13" ht="16.5" thickBot="1" x14ac:dyDescent="0.3">
      <c r="A38" s="1053" t="s">
        <v>26</v>
      </c>
      <c r="B38" s="1053"/>
      <c r="C38" s="37" t="str">
        <f>IF(SUBTOTAL(9, '08PDCP_COPRED'!$C$8:$C$37)=0, "", SUBTOTAL(9, '08PDCP_COPRED'!$C$8:$C$37))</f>
        <v/>
      </c>
      <c r="D38" s="37">
        <f>IF(SUBTOTAL(9, '08PDCP_COPRED'!$D$8:$D$37)=0, "", SUBTOTAL(9, '08PDCP_COPRED'!$D$8:$D$37))</f>
        <v>259890.64</v>
      </c>
      <c r="E38" s="37">
        <f>IF(SUBTOTAL(9, '08PDCP_COPRED'!$E$8:$E$37)=0, "", SUBTOTAL(9, '08PDCP_COPRED'!$E$8:$E$37))</f>
        <v>259890.64</v>
      </c>
      <c r="F38" s="37">
        <f>IF(SUBTOTAL(9, '08PDCP_COPRED'!$F$8:$F$37)=0, "", SUBTOTAL(9, '08PDCP_COPRED'!$F$8:$F$37))</f>
        <v>219680.8</v>
      </c>
      <c r="G38" s="37">
        <f>IF(SUBTOTAL(9, '08PDCP_COPRED'!$G$8:$G$37)=0, "", SUBTOTAL(9, '08PDCP_COPRED'!$G$8:$G$37))</f>
        <v>39440</v>
      </c>
      <c r="H38" s="37">
        <f>IF(SUBTOTAL(9, '08PDCP_COPRED'!$H$8:$H$37)=0, "", SUBTOTAL(9, '08PDCP_COPRED'!$H$8:$H$37))</f>
        <v>219680.8</v>
      </c>
      <c r="I38" s="37">
        <f>IF(SUBTOTAL(9, '08PDCP_COPRED'!$I$8:$I$37)=0, "", SUBTOTAL(9, '08PDCP_COPRED'!$I$8:$I$37))</f>
        <v>219680.8</v>
      </c>
      <c r="J38" s="37">
        <f>IF(SUBTOTAL(9, '08PDCP_COPRED'!$J$8:$J$37)=0, "", SUBTOTAL(9, '08PDCP_COPRED'!$J$8:$J$37))</f>
        <v>259120.8</v>
      </c>
      <c r="K38" s="38" t="str">
        <f>IFERROR(((Tabla3441[[#This Row],[Columna11]]/Tabla3441[[#This Row],[Columna5]])*100), "-")</f>
        <v>-</v>
      </c>
      <c r="L38" s="39"/>
    </row>
    <row r="39" spans="1:13" ht="15.75" thickTop="1"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38:B3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I37 C38:J38">
      <formula1>0</formula1>
    </dataValidation>
    <dataValidation operator="greaterThanOrEqual" allowBlank="1" showInputMessage="1" showErrorMessage="1" error="Deberá ingresar el formato de NÚMERO correcto." sqref="J8:K37 K38"/>
  </dataValidations>
  <printOptions horizontalCentered="1"/>
  <pageMargins left="0.51181102362204722" right="0.51181102362204722" top="1.1023622047244095" bottom="0.51181102362204722" header="0.31496062992125984" footer="0.31496062992125984"/>
  <pageSetup scale="37"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pageSetUpPr fitToPage="1"/>
  </sheetPr>
  <dimension ref="A1:N48"/>
  <sheetViews>
    <sheetView zoomScale="55" zoomScaleNormal="5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+[52]CARATULA!C17</f>
        <v>08PDIJ INSTITUTO DE LA JUVENTUD DE LA CIUDAD DE MÉXICO</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28.5" customHeight="1" thickBot="1" x14ac:dyDescent="0.3">
      <c r="A8" s="1053" t="s">
        <v>26</v>
      </c>
      <c r="B8" s="1053"/>
      <c r="C8" s="37" t="str">
        <f>IF(SUBTOTAL(9, '08PDIJ_INJUVE'!$C$9:$C$34)=0, "", SUBTOTAL(9, '08PDIJ_INJUVE'!$C$9:$C$34))</f>
        <v/>
      </c>
      <c r="D8" s="37">
        <f>IF(SUBTOTAL(9, '08PDIJ_INJUVE'!$D$9:$D$34)=0, "", SUBTOTAL(9, '08PDIJ_INJUVE'!$D$9:$D$34))</f>
        <v>20870705.34</v>
      </c>
      <c r="E8" s="37">
        <f>IF(SUBTOTAL(9, '08PDIJ_INJUVE'!$E$9:$E$34)=0, "", SUBTOTAL(9, '08PDIJ_INJUVE'!$E$9:$E$34))</f>
        <v>20870705.34</v>
      </c>
      <c r="F8" s="37" t="str">
        <f>IF(SUBTOTAL(9, '08PDIJ_INJUVE'!$F$9:$F$34)=0, "", SUBTOTAL(9, '08PDIJ_INJUVE'!$F$9:$F$34))</f>
        <v/>
      </c>
      <c r="G8" s="37">
        <f>IF(SUBTOTAL(9, '08PDIJ_INJUVE'!$G$9:$G$34)=0, "", SUBTOTAL(9, '08PDIJ_INJUVE'!$G$9:$G$34))</f>
        <v>281832.28000000003</v>
      </c>
      <c r="H8" s="37" t="str">
        <f>IF(SUBTOTAL(9, '08PDIJ_INJUVE'!$H$9:$H$34)=0, "", SUBTOTAL(9, '08PDIJ_INJUVE'!$H$9:$H$34))</f>
        <v/>
      </c>
      <c r="I8" s="37" t="str">
        <f>IF(SUBTOTAL(9, '08PDIJ_INJUVE'!$I$9:$I$34)=0, "", SUBTOTAL(9, '08PDIJ_INJUVE'!$I$9:$I$34))</f>
        <v/>
      </c>
      <c r="J8" s="37" t="str">
        <f>IF(SUBTOTAL(9, '08PDIJ_INJUVE'!$J$9:$J$34)=0, "", SUBTOTAL(9, '08PDIJ_INJUVE'!$J$9:$J$34))</f>
        <v/>
      </c>
      <c r="K8" s="38" t="str">
        <f>IFERROR(((Tabla3542[[#This Row],[Columna11]]/Tabla3542[[#This Row],[Columna5]])*100), "-")</f>
        <v>-</v>
      </c>
      <c r="L8" s="39"/>
    </row>
    <row r="9" spans="1:12" ht="153.75" customHeight="1" thickTop="1" x14ac:dyDescent="0.25">
      <c r="A9" s="40" t="s">
        <v>3799</v>
      </c>
      <c r="B9" s="67" t="s">
        <v>3800</v>
      </c>
      <c r="C9" s="42">
        <v>0</v>
      </c>
      <c r="D9" s="42">
        <v>20870705.34</v>
      </c>
      <c r="E9" s="42">
        <f>+Tabla3542[[#This Row],[Columna5]]</f>
        <v>20870705.34</v>
      </c>
      <c r="F9" s="42">
        <v>0</v>
      </c>
      <c r="G9" s="42">
        <v>281832.28000000003</v>
      </c>
      <c r="H9" s="42">
        <v>0</v>
      </c>
      <c r="I9" s="42">
        <v>0</v>
      </c>
      <c r="J9" s="43">
        <v>0</v>
      </c>
      <c r="K9" s="68">
        <f>IFERROR(((Tabla3542[[#This Row],[Columna11]]/Tabla3542[[#This Row],[Columna5]])*100), "-")</f>
        <v>0</v>
      </c>
      <c r="L9" s="45" t="s">
        <v>3801</v>
      </c>
    </row>
    <row r="10" spans="1:12" ht="15.75" x14ac:dyDescent="0.25">
      <c r="A10" s="46"/>
      <c r="B10" s="47"/>
      <c r="C10" s="48"/>
      <c r="D10" s="48"/>
      <c r="E10" s="48">
        <f>+Tabla3542[[#This Row],[Columna5]]</f>
        <v>0</v>
      </c>
      <c r="F10" s="48"/>
      <c r="G10" s="48"/>
      <c r="H10" s="48"/>
      <c r="I10" s="48"/>
      <c r="J10" s="49">
        <f t="shared" ref="J10:J13" si="0">SUM(F10:G10)</f>
        <v>0</v>
      </c>
      <c r="K10" s="50" t="str">
        <f>IFERROR(((Tabla3542[[#This Row],[Columna11]]/Tabla3542[[#This Row],[Columna5]])*100), "-")</f>
        <v>-</v>
      </c>
      <c r="L10" s="51"/>
    </row>
    <row r="11" spans="1:12" ht="15.75" x14ac:dyDescent="0.25">
      <c r="A11" s="46"/>
      <c r="B11" s="47"/>
      <c r="C11" s="48"/>
      <c r="D11" s="48"/>
      <c r="E11" s="48">
        <f>+Tabla3542[[#This Row],[Columna5]]</f>
        <v>0</v>
      </c>
      <c r="F11" s="48"/>
      <c r="G11" s="48"/>
      <c r="H11" s="48"/>
      <c r="I11" s="48"/>
      <c r="J11" s="49">
        <f>SUM(F11:G11)</f>
        <v>0</v>
      </c>
      <c r="K11" s="50" t="str">
        <f>IFERROR(((Tabla3542[[#This Row],[Columna11]]/Tabla3542[[#This Row],[Columna5]])*100), "-")</f>
        <v>-</v>
      </c>
      <c r="L11" s="51"/>
    </row>
    <row r="12" spans="1:12" ht="15.75" x14ac:dyDescent="0.25">
      <c r="A12" s="46"/>
      <c r="B12" s="47"/>
      <c r="C12" s="48"/>
      <c r="D12" s="48"/>
      <c r="E12" s="48">
        <f>+Tabla3542[[#This Row],[Columna5]]</f>
        <v>0</v>
      </c>
      <c r="F12" s="48"/>
      <c r="G12" s="48"/>
      <c r="H12" s="48"/>
      <c r="I12" s="48"/>
      <c r="J12" s="49">
        <f t="shared" si="0"/>
        <v>0</v>
      </c>
      <c r="K12" s="50" t="str">
        <f>IFERROR(((Tabla3542[[#This Row],[Columna11]]/Tabla3542[[#This Row],[Columna5]])*100), "-")</f>
        <v>-</v>
      </c>
      <c r="L12" s="51"/>
    </row>
    <row r="13" spans="1:12" ht="15.75" x14ac:dyDescent="0.25">
      <c r="A13" s="46"/>
      <c r="B13" s="47"/>
      <c r="C13" s="48"/>
      <c r="D13" s="48"/>
      <c r="E13" s="48">
        <f>+Tabla3542[[#This Row],[Columna5]]</f>
        <v>0</v>
      </c>
      <c r="F13" s="48"/>
      <c r="G13" s="48"/>
      <c r="H13" s="48"/>
      <c r="I13" s="48"/>
      <c r="J13" s="49">
        <f t="shared" si="0"/>
        <v>0</v>
      </c>
      <c r="K13" s="50" t="str">
        <f>IFERROR(((Tabla3542[[#This Row],[Columna11]]/Tabla3542[[#This Row],[Columna5]])*100), "-")</f>
        <v>-</v>
      </c>
      <c r="L13" s="51"/>
    </row>
    <row r="14" spans="1:12" ht="15.75" x14ac:dyDescent="0.25">
      <c r="A14" s="46"/>
      <c r="B14" s="47"/>
      <c r="C14" s="48"/>
      <c r="D14" s="48"/>
      <c r="E14" s="48">
        <f>+Tabla3542[[#This Row],[Columna5]]</f>
        <v>0</v>
      </c>
      <c r="F14" s="48"/>
      <c r="G14" s="48"/>
      <c r="H14" s="48"/>
      <c r="I14" s="48"/>
      <c r="J14" s="49">
        <f>SUM(F14:G14)</f>
        <v>0</v>
      </c>
      <c r="K14" s="50" t="str">
        <f>IFERROR(((Tabla3542[[#This Row],[Columna11]]/Tabla3542[[#This Row],[Columna5]])*100), "-")</f>
        <v>-</v>
      </c>
      <c r="L14" s="51"/>
    </row>
    <row r="15" spans="1:12" ht="15.75" x14ac:dyDescent="0.25">
      <c r="A15" s="46"/>
      <c r="B15" s="47"/>
      <c r="C15" s="48"/>
      <c r="D15" s="48"/>
      <c r="E15" s="48">
        <f>+Tabla3542[[#This Row],[Columna5]]</f>
        <v>0</v>
      </c>
      <c r="F15" s="48"/>
      <c r="G15" s="48"/>
      <c r="H15" s="48"/>
      <c r="I15" s="48"/>
      <c r="J15" s="49">
        <f t="shared" ref="J15:J34" si="1">SUM(F15:G15)</f>
        <v>0</v>
      </c>
      <c r="K15" s="50" t="str">
        <f>IFERROR(((Tabla3542[[#This Row],[Columna11]]/Tabla3542[[#This Row],[Columna5]])*100), "-")</f>
        <v>-</v>
      </c>
      <c r="L15" s="51"/>
    </row>
    <row r="16" spans="1:12" ht="15.75" x14ac:dyDescent="0.25">
      <c r="A16" s="46"/>
      <c r="B16" s="47"/>
      <c r="C16" s="48"/>
      <c r="D16" s="48"/>
      <c r="E16" s="48">
        <f>+Tabla3542[[#This Row],[Columna5]]</f>
        <v>0</v>
      </c>
      <c r="F16" s="48"/>
      <c r="G16" s="48"/>
      <c r="H16" s="48"/>
      <c r="I16" s="48"/>
      <c r="J16" s="49">
        <f t="shared" si="1"/>
        <v>0</v>
      </c>
      <c r="K16" s="50" t="str">
        <f>IFERROR(((Tabla3542[[#This Row],[Columna11]]/Tabla3542[[#This Row],[Columna5]])*100), "-")</f>
        <v>-</v>
      </c>
      <c r="L16" s="51"/>
    </row>
    <row r="17" spans="1:12" ht="15.75" x14ac:dyDescent="0.25">
      <c r="A17" s="46"/>
      <c r="B17" s="47"/>
      <c r="C17" s="48"/>
      <c r="D17" s="48"/>
      <c r="E17" s="48">
        <f>+Tabla3542[[#This Row],[Columna5]]</f>
        <v>0</v>
      </c>
      <c r="F17" s="48"/>
      <c r="G17" s="48"/>
      <c r="H17" s="48"/>
      <c r="I17" s="48"/>
      <c r="J17" s="49">
        <f t="shared" si="1"/>
        <v>0</v>
      </c>
      <c r="K17" s="50" t="str">
        <f>IFERROR(((Tabla3542[[#This Row],[Columna11]]/Tabla3542[[#This Row],[Columna5]])*100), "-")</f>
        <v>-</v>
      </c>
      <c r="L17" s="51"/>
    </row>
    <row r="18" spans="1:12" ht="15.75" x14ac:dyDescent="0.25">
      <c r="A18" s="46"/>
      <c r="B18" s="47"/>
      <c r="C18" s="48"/>
      <c r="D18" s="48"/>
      <c r="E18" s="48">
        <f>+Tabla3542[[#This Row],[Columna5]]</f>
        <v>0</v>
      </c>
      <c r="F18" s="48"/>
      <c r="G18" s="48"/>
      <c r="H18" s="48"/>
      <c r="I18" s="48"/>
      <c r="J18" s="49">
        <f t="shared" si="1"/>
        <v>0</v>
      </c>
      <c r="K18" s="50" t="str">
        <f>IFERROR(((Tabla3542[[#This Row],[Columna11]]/Tabla3542[[#This Row],[Columna5]])*100), "-")</f>
        <v>-</v>
      </c>
      <c r="L18" s="51"/>
    </row>
    <row r="19" spans="1:12" ht="15.75" x14ac:dyDescent="0.25">
      <c r="A19" s="46"/>
      <c r="B19" s="47"/>
      <c r="C19" s="48"/>
      <c r="D19" s="48"/>
      <c r="E19" s="48">
        <f>+Tabla3542[[#This Row],[Columna5]]</f>
        <v>0</v>
      </c>
      <c r="F19" s="48"/>
      <c r="G19" s="48"/>
      <c r="H19" s="48"/>
      <c r="I19" s="48"/>
      <c r="J19" s="49">
        <f t="shared" si="1"/>
        <v>0</v>
      </c>
      <c r="K19" s="50" t="str">
        <f>IFERROR(((Tabla3542[[#This Row],[Columna11]]/Tabla3542[[#This Row],[Columna5]])*100), "-")</f>
        <v>-</v>
      </c>
      <c r="L19" s="51"/>
    </row>
    <row r="20" spans="1:12" ht="15.75" x14ac:dyDescent="0.25">
      <c r="A20" s="46"/>
      <c r="B20" s="47"/>
      <c r="C20" s="48"/>
      <c r="D20" s="48"/>
      <c r="E20" s="48">
        <f>+Tabla3542[[#This Row],[Columna5]]</f>
        <v>0</v>
      </c>
      <c r="F20" s="48"/>
      <c r="G20" s="48"/>
      <c r="H20" s="48"/>
      <c r="I20" s="48"/>
      <c r="J20" s="49">
        <f t="shared" si="1"/>
        <v>0</v>
      </c>
      <c r="K20" s="50" t="str">
        <f>IFERROR(((Tabla3542[[#This Row],[Columna11]]/Tabla3542[[#This Row],[Columna5]])*100), "-")</f>
        <v>-</v>
      </c>
      <c r="L20" s="51"/>
    </row>
    <row r="21" spans="1:12" ht="15.75" x14ac:dyDescent="0.25">
      <c r="A21" s="46"/>
      <c r="B21" s="47"/>
      <c r="C21" s="48"/>
      <c r="D21" s="48"/>
      <c r="E21" s="48">
        <f>+Tabla3542[[#This Row],[Columna5]]</f>
        <v>0</v>
      </c>
      <c r="F21" s="48"/>
      <c r="G21" s="48"/>
      <c r="H21" s="48"/>
      <c r="I21" s="48"/>
      <c r="J21" s="49">
        <f t="shared" si="1"/>
        <v>0</v>
      </c>
      <c r="K21" s="50" t="str">
        <f>IFERROR(((Tabla3542[[#This Row],[Columna11]]/Tabla3542[[#This Row],[Columna5]])*100), "-")</f>
        <v>-</v>
      </c>
      <c r="L21" s="51"/>
    </row>
    <row r="22" spans="1:12" ht="15.75" x14ac:dyDescent="0.25">
      <c r="A22" s="46"/>
      <c r="B22" s="47"/>
      <c r="C22" s="48"/>
      <c r="D22" s="48"/>
      <c r="E22" s="48">
        <f>+Tabla3542[[#This Row],[Columna5]]</f>
        <v>0</v>
      </c>
      <c r="F22" s="48"/>
      <c r="G22" s="48"/>
      <c r="H22" s="48"/>
      <c r="I22" s="48"/>
      <c r="J22" s="49">
        <f t="shared" si="1"/>
        <v>0</v>
      </c>
      <c r="K22" s="50" t="str">
        <f>IFERROR(((Tabla3542[[#This Row],[Columna11]]/Tabla3542[[#This Row],[Columna5]])*100), "-")</f>
        <v>-</v>
      </c>
      <c r="L22" s="51"/>
    </row>
    <row r="23" spans="1:12" ht="15.75" x14ac:dyDescent="0.25">
      <c r="A23" s="46"/>
      <c r="B23" s="47"/>
      <c r="C23" s="48"/>
      <c r="D23" s="48"/>
      <c r="E23" s="48">
        <f>+Tabla3542[[#This Row],[Columna5]]</f>
        <v>0</v>
      </c>
      <c r="F23" s="48"/>
      <c r="G23" s="48"/>
      <c r="H23" s="48"/>
      <c r="I23" s="48"/>
      <c r="J23" s="49">
        <f t="shared" si="1"/>
        <v>0</v>
      </c>
      <c r="K23" s="50" t="str">
        <f>IFERROR(((Tabla3542[[#This Row],[Columna11]]/Tabla3542[[#This Row],[Columna5]])*100), "-")</f>
        <v>-</v>
      </c>
      <c r="L23" s="51"/>
    </row>
    <row r="24" spans="1:12" ht="15.75" x14ac:dyDescent="0.25">
      <c r="A24" s="46"/>
      <c r="B24" s="47"/>
      <c r="C24" s="48"/>
      <c r="D24" s="48"/>
      <c r="E24" s="48">
        <f>+Tabla3542[[#This Row],[Columna5]]</f>
        <v>0</v>
      </c>
      <c r="F24" s="48"/>
      <c r="G24" s="48"/>
      <c r="H24" s="48"/>
      <c r="I24" s="48"/>
      <c r="J24" s="49">
        <f t="shared" si="1"/>
        <v>0</v>
      </c>
      <c r="K24" s="50" t="str">
        <f>IFERROR(((Tabla3542[[#This Row],[Columna11]]/Tabla3542[[#This Row],[Columna5]])*100), "-")</f>
        <v>-</v>
      </c>
      <c r="L24" s="51"/>
    </row>
    <row r="25" spans="1:12" ht="15.75" x14ac:dyDescent="0.25">
      <c r="A25" s="46"/>
      <c r="B25" s="47"/>
      <c r="C25" s="48"/>
      <c r="D25" s="48"/>
      <c r="E25" s="48">
        <f>+Tabla3542[[#This Row],[Columna5]]</f>
        <v>0</v>
      </c>
      <c r="F25" s="48"/>
      <c r="G25" s="48"/>
      <c r="H25" s="48"/>
      <c r="I25" s="48"/>
      <c r="J25" s="49">
        <f t="shared" si="1"/>
        <v>0</v>
      </c>
      <c r="K25" s="50" t="str">
        <f>IFERROR(((Tabla3542[[#This Row],[Columna11]]/Tabla3542[[#This Row],[Columna5]])*100), "-")</f>
        <v>-</v>
      </c>
      <c r="L25" s="51"/>
    </row>
    <row r="26" spans="1:12" ht="15.75" x14ac:dyDescent="0.25">
      <c r="A26" s="46"/>
      <c r="B26" s="47"/>
      <c r="C26" s="48"/>
      <c r="D26" s="48"/>
      <c r="E26" s="48">
        <f>+Tabla3542[[#This Row],[Columna5]]</f>
        <v>0</v>
      </c>
      <c r="F26" s="48"/>
      <c r="G26" s="48"/>
      <c r="H26" s="48"/>
      <c r="I26" s="48"/>
      <c r="J26" s="49">
        <f t="shared" si="1"/>
        <v>0</v>
      </c>
      <c r="K26" s="50" t="str">
        <f>IFERROR(((Tabla3542[[#This Row],[Columna11]]/Tabla3542[[#This Row],[Columna5]])*100), "-")</f>
        <v>-</v>
      </c>
      <c r="L26" s="51"/>
    </row>
    <row r="27" spans="1:12" ht="15.75" x14ac:dyDescent="0.25">
      <c r="A27" s="46"/>
      <c r="B27" s="47"/>
      <c r="C27" s="48"/>
      <c r="D27" s="48"/>
      <c r="E27" s="48">
        <f>+Tabla3542[[#This Row],[Columna5]]</f>
        <v>0</v>
      </c>
      <c r="F27" s="48"/>
      <c r="G27" s="48"/>
      <c r="H27" s="48"/>
      <c r="I27" s="48"/>
      <c r="J27" s="49">
        <f t="shared" si="1"/>
        <v>0</v>
      </c>
      <c r="K27" s="50" t="str">
        <f>IFERROR(((Tabla3542[[#This Row],[Columna11]]/Tabla3542[[#This Row],[Columna5]])*100), "-")</f>
        <v>-</v>
      </c>
      <c r="L27" s="51"/>
    </row>
    <row r="28" spans="1:12" ht="15.75" x14ac:dyDescent="0.25">
      <c r="A28" s="46"/>
      <c r="B28" s="47"/>
      <c r="C28" s="48"/>
      <c r="D28" s="48"/>
      <c r="E28" s="48">
        <f>+Tabla3542[[#This Row],[Columna5]]</f>
        <v>0</v>
      </c>
      <c r="F28" s="48"/>
      <c r="G28" s="48"/>
      <c r="H28" s="48"/>
      <c r="I28" s="48"/>
      <c r="J28" s="49">
        <f t="shared" si="1"/>
        <v>0</v>
      </c>
      <c r="K28" s="50" t="str">
        <f>IFERROR(((Tabla3542[[#This Row],[Columna11]]/Tabla3542[[#This Row],[Columna5]])*100), "-")</f>
        <v>-</v>
      </c>
      <c r="L28" s="51"/>
    </row>
    <row r="29" spans="1:12" ht="15.75" x14ac:dyDescent="0.25">
      <c r="A29" s="46"/>
      <c r="B29" s="47"/>
      <c r="C29" s="48"/>
      <c r="D29" s="48"/>
      <c r="E29" s="48">
        <f>+Tabla3542[[#This Row],[Columna5]]</f>
        <v>0</v>
      </c>
      <c r="F29" s="48"/>
      <c r="G29" s="48"/>
      <c r="H29" s="48"/>
      <c r="I29" s="48"/>
      <c r="J29" s="49">
        <f t="shared" si="1"/>
        <v>0</v>
      </c>
      <c r="K29" s="50" t="str">
        <f>IFERROR(((Tabla3542[[#This Row],[Columna11]]/Tabla3542[[#This Row],[Columna5]])*100), "-")</f>
        <v>-</v>
      </c>
      <c r="L29" s="51"/>
    </row>
    <row r="30" spans="1:12" ht="15.75" x14ac:dyDescent="0.25">
      <c r="A30" s="46"/>
      <c r="B30" s="47"/>
      <c r="C30" s="48"/>
      <c r="D30" s="48"/>
      <c r="E30" s="48">
        <f>+Tabla3542[[#This Row],[Columna5]]</f>
        <v>0</v>
      </c>
      <c r="F30" s="48"/>
      <c r="G30" s="48"/>
      <c r="H30" s="48"/>
      <c r="I30" s="48"/>
      <c r="J30" s="49">
        <f t="shared" si="1"/>
        <v>0</v>
      </c>
      <c r="K30" s="50" t="str">
        <f>IFERROR(((Tabla3542[[#This Row],[Columna11]]/Tabla3542[[#This Row],[Columna5]])*100), "-")</f>
        <v>-</v>
      </c>
      <c r="L30" s="51"/>
    </row>
    <row r="31" spans="1:12" ht="15.75" x14ac:dyDescent="0.25">
      <c r="A31" s="52"/>
      <c r="B31" s="53"/>
      <c r="C31" s="48"/>
      <c r="D31" s="48"/>
      <c r="E31" s="48">
        <f>+Tabla3542[[#This Row],[Columna5]]</f>
        <v>0</v>
      </c>
      <c r="F31" s="48"/>
      <c r="G31" s="48"/>
      <c r="H31" s="48"/>
      <c r="I31" s="48"/>
      <c r="J31" s="49">
        <f t="shared" si="1"/>
        <v>0</v>
      </c>
      <c r="K31" s="54" t="str">
        <f>IFERROR(((Tabla3542[[#This Row],[Columna11]]/Tabla3542[[#This Row],[Columna5]])*100), "-")</f>
        <v>-</v>
      </c>
      <c r="L31" s="51"/>
    </row>
    <row r="32" spans="1:12" ht="15.75" x14ac:dyDescent="0.25">
      <c r="A32" s="52"/>
      <c r="B32" s="53"/>
      <c r="C32" s="48"/>
      <c r="D32" s="48"/>
      <c r="E32" s="48">
        <f>+Tabla3542[[#This Row],[Columna5]]</f>
        <v>0</v>
      </c>
      <c r="F32" s="48"/>
      <c r="G32" s="48"/>
      <c r="H32" s="48"/>
      <c r="I32" s="48"/>
      <c r="J32" s="49">
        <f>SUM(F32:G32)</f>
        <v>0</v>
      </c>
      <c r="K32" s="54" t="str">
        <f>IFERROR(((Tabla3542[[#This Row],[Columna11]]/Tabla3542[[#This Row],[Columna5]])*100), "-")</f>
        <v>-</v>
      </c>
      <c r="L32" s="51"/>
    </row>
    <row r="33" spans="1:13" ht="15.75" x14ac:dyDescent="0.25">
      <c r="A33" s="55"/>
      <c r="B33" s="47"/>
      <c r="C33" s="56"/>
      <c r="D33" s="56"/>
      <c r="E33" s="56">
        <f>+Tabla3542[[#This Row],[Columna5]]</f>
        <v>0</v>
      </c>
      <c r="F33" s="56"/>
      <c r="G33" s="56"/>
      <c r="H33" s="56"/>
      <c r="I33" s="56"/>
      <c r="J33" s="49">
        <f t="shared" si="1"/>
        <v>0</v>
      </c>
      <c r="K33" s="50" t="str">
        <f>IFERROR(((Tabla3542[[#This Row],[Columna11]]/Tabla3542[[#This Row],[Columna5]])*100), "-")</f>
        <v>-</v>
      </c>
      <c r="L33" s="51"/>
    </row>
    <row r="34" spans="1:13" ht="15.75" x14ac:dyDescent="0.25">
      <c r="A34" s="57"/>
      <c r="B34" s="58"/>
      <c r="C34" s="59"/>
      <c r="D34" s="59"/>
      <c r="E34" s="59">
        <f>+Tabla3542[[#This Row],[Columna5]]</f>
        <v>0</v>
      </c>
      <c r="F34" s="59"/>
      <c r="G34" s="59"/>
      <c r="H34" s="59"/>
      <c r="I34" s="59"/>
      <c r="J34" s="60">
        <f t="shared" si="1"/>
        <v>0</v>
      </c>
      <c r="K34" s="61" t="str">
        <f>IFERROR(((Tabla3542[[#This Row],[Columna11]]/Tabla3542[[#This Row],[Columna5]])*100), "-")</f>
        <v>-</v>
      </c>
      <c r="L34" s="62"/>
    </row>
    <row r="35" spans="1:13" x14ac:dyDescent="0.25">
      <c r="C35" s="4"/>
    </row>
    <row r="36" spans="1:13" x14ac:dyDescent="0.25">
      <c r="A36" s="64"/>
      <c r="B36" s="64"/>
      <c r="C36" s="4"/>
      <c r="D36" s="65"/>
      <c r="E36" s="65"/>
      <c r="F36" s="65"/>
      <c r="G36" s="65"/>
      <c r="H36" s="65"/>
      <c r="I36" s="65"/>
      <c r="J36" s="65"/>
      <c r="K36" s="65"/>
      <c r="L36" s="64"/>
    </row>
    <row r="37" spans="1:13" x14ac:dyDescent="0.25">
      <c r="A37" s="64"/>
      <c r="B37" s="64"/>
      <c r="C37" s="4"/>
      <c r="D37" s="65"/>
      <c r="E37" s="65"/>
      <c r="F37" s="65"/>
      <c r="G37" s="65"/>
      <c r="H37" s="65"/>
      <c r="I37" s="65"/>
      <c r="J37" s="65"/>
      <c r="K37" s="65"/>
      <c r="L37" s="64"/>
    </row>
    <row r="38" spans="1:13" s="63" customFormat="1" x14ac:dyDescent="0.25">
      <c r="A38" s="64"/>
      <c r="B38" s="64"/>
      <c r="C38" s="4"/>
      <c r="D38" s="65"/>
      <c r="E38" s="65"/>
      <c r="F38" s="65"/>
      <c r="G38" s="65"/>
      <c r="H38" s="65"/>
      <c r="I38" s="65"/>
      <c r="J38" s="65"/>
      <c r="K38" s="65"/>
      <c r="L38" s="64"/>
    </row>
    <row r="39" spans="1:13" x14ac:dyDescent="0.25">
      <c r="A39" s="64"/>
      <c r="B39" s="64"/>
      <c r="C39" s="4"/>
      <c r="D39" s="65"/>
      <c r="E39" s="65"/>
      <c r="F39" s="65"/>
      <c r="G39" s="65"/>
      <c r="H39" s="65"/>
      <c r="I39" s="65"/>
      <c r="J39" s="65"/>
      <c r="K39" s="65"/>
      <c r="L39" s="6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C45" s="4"/>
      <c r="M45" s="64"/>
    </row>
    <row r="46" spans="1:13" x14ac:dyDescent="0.25">
      <c r="M46" s="64"/>
    </row>
    <row r="47" spans="1:13" x14ac:dyDescent="0.25">
      <c r="M47" s="64"/>
    </row>
    <row r="48" spans="1:13" x14ac:dyDescent="0.25">
      <c r="M48"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4">
      <formula1>0</formula1>
    </dataValidation>
    <dataValidation operator="greaterThanOrEqual" allowBlank="1" showInputMessage="1" showErrorMessage="1" error="Deberá ingresar el formato de NÚMERO correcto." sqref="K8 J9:K34"/>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8">
    <pageSetUpPr fitToPage="1"/>
  </sheetPr>
  <dimension ref="A1:N33"/>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0.71093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[53]CARATULA!C17</f>
        <v>08PDPS PROCURADURIA SOCIAL</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'08PDPS_PROSOC'!$C$9:$C$22)=0, "", SUBTOTAL(9, '08PDPS_PROSOC'!$C$9:$C$22))</f>
        <v/>
      </c>
      <c r="D8" s="37">
        <f>IF(SUBTOTAL(9, '08PDPS_PROSOC'!$D$9:$D$22)=0, "", SUBTOTAL(9, '08PDPS_PROSOC'!$D$9:$D$22))</f>
        <v>20000</v>
      </c>
      <c r="E8" s="37">
        <f>IF(SUBTOTAL(9, '08PDPS_PROSOC'!$E$9:$E$22)=0, "", SUBTOTAL(9, '08PDPS_PROSOC'!$E$9:$E$22))</f>
        <v>20000</v>
      </c>
      <c r="F8" s="37">
        <f>IF(SUBTOTAL(9, '08PDPS_PROSOC'!$F$9:$F$22)=0, "", SUBTOTAL(9, '08PDPS_PROSOC'!$F$9:$F$22))</f>
        <v>19999.560000000001</v>
      </c>
      <c r="G8" s="37" t="str">
        <f>IF(SUBTOTAL(9, '08PDPS_PROSOC'!$G$9:$G$22)=0, "", SUBTOTAL(9, '08PDPS_PROSOC'!$G$9:$G$22))</f>
        <v/>
      </c>
      <c r="H8" s="37">
        <f>IF(SUBTOTAL(9, '08PDPS_PROSOC'!$H$9:$H$22)=0, "", SUBTOTAL(9, '08PDPS_PROSOC'!$H$9:$H$22))</f>
        <v>19999.560000000001</v>
      </c>
      <c r="I8" s="37">
        <f>IF(SUBTOTAL(9, '08PDPS_PROSOC'!$I$9:$I$22)=0, "", SUBTOTAL(9, '08PDPS_PROSOC'!$I$9:$I$22))</f>
        <v>19999.560000000001</v>
      </c>
      <c r="J8" s="37">
        <f>IF(SUBTOTAL(9, '08PDPS_PROSOC'!$J$9:$J$22)=0, "", SUBTOTAL(9, '08PDPS_PROSOC'!$J$9:$J$22))</f>
        <v>19999.560000000001</v>
      </c>
      <c r="K8" s="38" t="str">
        <f>IFERROR(((Tabla3343[[#This Row],[Columna11]]/Tabla3343[[#This Row],[Columna5]])*100), "-")</f>
        <v>-</v>
      </c>
      <c r="L8" s="39"/>
    </row>
    <row r="9" spans="1:12" ht="95.25" customHeight="1" thickTop="1" x14ac:dyDescent="0.25">
      <c r="A9" s="128" t="s">
        <v>3802</v>
      </c>
      <c r="B9" s="129" t="s">
        <v>3803</v>
      </c>
      <c r="C9" s="42"/>
      <c r="D9" s="42">
        <v>20000</v>
      </c>
      <c r="E9" s="42">
        <v>20000</v>
      </c>
      <c r="F9" s="42">
        <v>19999.560000000001</v>
      </c>
      <c r="G9" s="42"/>
      <c r="H9" s="42">
        <v>19999.560000000001</v>
      </c>
      <c r="I9" s="42">
        <v>19999.560000000001</v>
      </c>
      <c r="J9" s="43">
        <f t="shared" ref="J9:J10" si="0">SUM(F9:G9)</f>
        <v>19999.560000000001</v>
      </c>
      <c r="K9" s="68">
        <f>IFERROR(((Tabla3343[[#This Row],[Columna11]]/Tabla3343[[#This Row],[Columna5]])*100), "-")</f>
        <v>99.997799999999998</v>
      </c>
      <c r="L9" s="425" t="s">
        <v>3804</v>
      </c>
    </row>
    <row r="10" spans="1:12" ht="15.75" x14ac:dyDescent="0.25">
      <c r="A10" s="46"/>
      <c r="B10" s="47"/>
      <c r="C10" s="48"/>
      <c r="D10" s="48"/>
      <c r="E10" s="48"/>
      <c r="F10" s="48"/>
      <c r="G10" s="48"/>
      <c r="H10" s="48"/>
      <c r="I10" s="48"/>
      <c r="J10" s="49">
        <f t="shared" si="0"/>
        <v>0</v>
      </c>
      <c r="K10" s="50" t="str">
        <f>IFERROR(((Tabla3343[[#This Row],[Columna11]]/Tabla3343[[#This Row],[Columna5]])*100), "-")</f>
        <v>-</v>
      </c>
      <c r="L10" s="51"/>
    </row>
    <row r="11" spans="1:12" ht="15.75" x14ac:dyDescent="0.25">
      <c r="A11" s="46"/>
      <c r="B11" s="47"/>
      <c r="C11" s="48"/>
      <c r="D11" s="48"/>
      <c r="E11" s="48"/>
      <c r="F11" s="48"/>
      <c r="G11" s="48"/>
      <c r="H11" s="48"/>
      <c r="I11" s="48"/>
      <c r="J11" s="49">
        <f t="shared" ref="J11:J22" si="1">SUM(F11:G11)</f>
        <v>0</v>
      </c>
      <c r="K11" s="50" t="str">
        <f>IFERROR(((Tabla3343[[#This Row],[Columna11]]/Tabla3343[[#This Row],[Columna5]])*100), "-")</f>
        <v>-</v>
      </c>
      <c r="L11" s="51"/>
    </row>
    <row r="12" spans="1:12" ht="15.75" x14ac:dyDescent="0.25">
      <c r="A12" s="46"/>
      <c r="B12" s="47"/>
      <c r="C12" s="48"/>
      <c r="D12" s="48"/>
      <c r="E12" s="48"/>
      <c r="F12" s="48"/>
      <c r="G12" s="48"/>
      <c r="H12" s="48"/>
      <c r="I12" s="48"/>
      <c r="J12" s="49">
        <f t="shared" si="1"/>
        <v>0</v>
      </c>
      <c r="K12" s="50" t="str">
        <f>IFERROR(((Tabla3343[[#This Row],[Columna11]]/Tabla3343[[#This Row],[Columna5]])*100), "-")</f>
        <v>-</v>
      </c>
      <c r="L12" s="51"/>
    </row>
    <row r="13" spans="1:12" ht="15.75" x14ac:dyDescent="0.25">
      <c r="A13" s="46"/>
      <c r="B13" s="47"/>
      <c r="C13" s="48"/>
      <c r="D13" s="48"/>
      <c r="E13" s="48"/>
      <c r="F13" s="48"/>
      <c r="G13" s="48"/>
      <c r="H13" s="48"/>
      <c r="I13" s="48"/>
      <c r="J13" s="49">
        <f t="shared" si="1"/>
        <v>0</v>
      </c>
      <c r="K13" s="50" t="str">
        <f>IFERROR(((Tabla3343[[#This Row],[Columna11]]/Tabla3343[[#This Row],[Columna5]])*100), "-")</f>
        <v>-</v>
      </c>
      <c r="L13" s="51"/>
    </row>
    <row r="14" spans="1:12" ht="15.75" x14ac:dyDescent="0.25">
      <c r="A14" s="46"/>
      <c r="B14" s="47"/>
      <c r="C14" s="48"/>
      <c r="D14" s="48"/>
      <c r="E14" s="48"/>
      <c r="F14" s="48"/>
      <c r="G14" s="48"/>
      <c r="H14" s="48"/>
      <c r="I14" s="48"/>
      <c r="J14" s="49">
        <f t="shared" si="1"/>
        <v>0</v>
      </c>
      <c r="K14" s="50" t="str">
        <f>IFERROR(((Tabla3343[[#This Row],[Columna11]]/Tabla3343[[#This Row],[Columna5]])*100), "-")</f>
        <v>-</v>
      </c>
      <c r="L14" s="51"/>
    </row>
    <row r="15" spans="1:12" ht="15.75" x14ac:dyDescent="0.25">
      <c r="A15" s="46"/>
      <c r="B15" s="47"/>
      <c r="C15" s="48"/>
      <c r="D15" s="48"/>
      <c r="E15" s="48"/>
      <c r="F15" s="48"/>
      <c r="G15" s="48"/>
      <c r="H15" s="48"/>
      <c r="I15" s="48"/>
      <c r="J15" s="49">
        <f t="shared" si="1"/>
        <v>0</v>
      </c>
      <c r="K15" s="50" t="str">
        <f>IFERROR(((Tabla3343[[#This Row],[Columna11]]/Tabla3343[[#This Row],[Columna5]])*100), "-")</f>
        <v>-</v>
      </c>
      <c r="L15" s="51"/>
    </row>
    <row r="16" spans="1:12" ht="15.75" x14ac:dyDescent="0.25">
      <c r="A16" s="46"/>
      <c r="B16" s="47"/>
      <c r="C16" s="48"/>
      <c r="D16" s="48"/>
      <c r="E16" s="48"/>
      <c r="F16" s="48"/>
      <c r="G16" s="48"/>
      <c r="H16" s="48"/>
      <c r="I16" s="48"/>
      <c r="J16" s="49">
        <f t="shared" si="1"/>
        <v>0</v>
      </c>
      <c r="K16" s="50" t="str">
        <f>IFERROR(((Tabla3343[[#This Row],[Columna11]]/Tabla3343[[#This Row],[Columna5]])*100), "-")</f>
        <v>-</v>
      </c>
      <c r="L16" s="51"/>
    </row>
    <row r="17" spans="1:13" ht="15.75" x14ac:dyDescent="0.25">
      <c r="A17" s="46"/>
      <c r="B17" s="47"/>
      <c r="C17" s="48"/>
      <c r="D17" s="48"/>
      <c r="E17" s="48"/>
      <c r="F17" s="48"/>
      <c r="G17" s="48"/>
      <c r="H17" s="48"/>
      <c r="I17" s="48"/>
      <c r="J17" s="49">
        <f t="shared" si="1"/>
        <v>0</v>
      </c>
      <c r="K17" s="50" t="str">
        <f>IFERROR(((Tabla3343[[#This Row],[Columna11]]/Tabla3343[[#This Row],[Columna5]])*100), "-")</f>
        <v>-</v>
      </c>
      <c r="L17" s="51"/>
    </row>
    <row r="18" spans="1:13" ht="15.75" x14ac:dyDescent="0.25">
      <c r="A18" s="46"/>
      <c r="B18" s="47"/>
      <c r="C18" s="48"/>
      <c r="D18" s="48"/>
      <c r="E18" s="48"/>
      <c r="F18" s="48"/>
      <c r="G18" s="48"/>
      <c r="H18" s="48"/>
      <c r="I18" s="48"/>
      <c r="J18" s="49">
        <f t="shared" si="1"/>
        <v>0</v>
      </c>
      <c r="K18" s="50" t="str">
        <f>IFERROR(((Tabla3343[[#This Row],[Columna11]]/Tabla3343[[#This Row],[Columna5]])*100), "-")</f>
        <v>-</v>
      </c>
      <c r="L18" s="51"/>
    </row>
    <row r="19" spans="1:13" ht="15.75" x14ac:dyDescent="0.25">
      <c r="A19" s="52"/>
      <c r="B19" s="53"/>
      <c r="C19" s="48"/>
      <c r="D19" s="48"/>
      <c r="E19" s="48"/>
      <c r="F19" s="48"/>
      <c r="G19" s="48"/>
      <c r="H19" s="48"/>
      <c r="I19" s="48"/>
      <c r="J19" s="49">
        <f t="shared" si="1"/>
        <v>0</v>
      </c>
      <c r="K19" s="54" t="str">
        <f>IFERROR(((Tabla3343[[#This Row],[Columna11]]/Tabla3343[[#This Row],[Columna5]])*100), "-")</f>
        <v>-</v>
      </c>
      <c r="L19" s="51"/>
    </row>
    <row r="20" spans="1:13" ht="15.75" x14ac:dyDescent="0.25">
      <c r="A20" s="52"/>
      <c r="B20" s="53"/>
      <c r="C20" s="48"/>
      <c r="D20" s="48"/>
      <c r="E20" s="48"/>
      <c r="F20" s="48"/>
      <c r="G20" s="48"/>
      <c r="H20" s="48"/>
      <c r="I20" s="48"/>
      <c r="J20" s="49">
        <f>SUM(F20:G20)</f>
        <v>0</v>
      </c>
      <c r="K20" s="54" t="str">
        <f>IFERROR(((Tabla3343[[#This Row],[Columna11]]/Tabla3343[[#This Row],[Columna5]])*100), "-")</f>
        <v>-</v>
      </c>
      <c r="L20" s="51"/>
    </row>
    <row r="21" spans="1:13" ht="15.75" x14ac:dyDescent="0.25">
      <c r="A21" s="55"/>
      <c r="B21" s="47"/>
      <c r="C21" s="56"/>
      <c r="D21" s="56"/>
      <c r="E21" s="56"/>
      <c r="F21" s="56"/>
      <c r="G21" s="56"/>
      <c r="H21" s="56"/>
      <c r="I21" s="56"/>
      <c r="J21" s="49">
        <f t="shared" si="1"/>
        <v>0</v>
      </c>
      <c r="K21" s="50" t="str">
        <f>IFERROR(((Tabla3343[[#This Row],[Columna11]]/Tabla3343[[#This Row],[Columna5]])*100), "-")</f>
        <v>-</v>
      </c>
      <c r="L21" s="51"/>
    </row>
    <row r="22" spans="1:13" s="63" customFormat="1" ht="15.75" x14ac:dyDescent="0.25">
      <c r="A22" s="57"/>
      <c r="B22" s="58"/>
      <c r="C22" s="59"/>
      <c r="D22" s="59"/>
      <c r="E22" s="59"/>
      <c r="F22" s="59"/>
      <c r="G22" s="59"/>
      <c r="H22" s="59"/>
      <c r="I22" s="59"/>
      <c r="J22" s="60">
        <f t="shared" si="1"/>
        <v>0</v>
      </c>
      <c r="K22" s="61" t="str">
        <f>IFERROR(((Tabla3343[[#This Row],[Columna11]]/Tabla3343[[#This Row],[Columna5]])*100), "-")</f>
        <v>-</v>
      </c>
      <c r="L22" s="62"/>
    </row>
    <row r="23" spans="1:13" x14ac:dyDescent="0.25">
      <c r="C23" s="4"/>
    </row>
    <row r="24" spans="1:13" x14ac:dyDescent="0.25">
      <c r="A24" s="64"/>
      <c r="B24" s="64"/>
      <c r="C24" s="4"/>
      <c r="D24" s="65"/>
      <c r="E24" s="65"/>
      <c r="F24" s="65"/>
      <c r="G24" s="65"/>
      <c r="H24" s="65"/>
      <c r="I24" s="65"/>
      <c r="J24" s="65"/>
      <c r="K24" s="65"/>
      <c r="L24" s="64"/>
    </row>
    <row r="25" spans="1:13" x14ac:dyDescent="0.25">
      <c r="A25" s="64"/>
      <c r="B25" s="64"/>
      <c r="C25" s="4"/>
      <c r="D25" s="65"/>
      <c r="E25" s="65"/>
      <c r="F25" s="65"/>
      <c r="G25" s="65"/>
      <c r="H25" s="65"/>
      <c r="I25" s="65"/>
      <c r="J25" s="65"/>
      <c r="K25" s="65"/>
      <c r="L25" s="64"/>
      <c r="M25" s="64"/>
    </row>
    <row r="26" spans="1:13" x14ac:dyDescent="0.25">
      <c r="A26" s="64"/>
      <c r="B26" s="64"/>
      <c r="C26" s="4"/>
      <c r="D26" s="65"/>
      <c r="E26" s="65"/>
      <c r="F26" s="65"/>
      <c r="G26" s="65"/>
      <c r="H26" s="65"/>
      <c r="I26" s="65"/>
      <c r="J26" s="65"/>
      <c r="K26" s="65"/>
      <c r="L26" s="64"/>
      <c r="M26" s="64"/>
    </row>
    <row r="27" spans="1:13" x14ac:dyDescent="0.25">
      <c r="A27" s="64"/>
      <c r="B27" s="64"/>
      <c r="C27" s="4"/>
      <c r="D27" s="65"/>
      <c r="E27" s="65"/>
      <c r="F27" s="65"/>
      <c r="G27" s="65"/>
      <c r="H27" s="65"/>
      <c r="I27" s="65"/>
      <c r="J27" s="65"/>
      <c r="K27" s="65"/>
      <c r="L27" s="64"/>
      <c r="M27" s="64"/>
    </row>
    <row r="28" spans="1:13" x14ac:dyDescent="0.25">
      <c r="A28" s="64"/>
      <c r="B28" s="64"/>
      <c r="C28" s="4"/>
      <c r="D28" s="65"/>
      <c r="E28" s="65"/>
      <c r="F28" s="65"/>
      <c r="G28" s="65"/>
      <c r="H28" s="65"/>
      <c r="I28" s="65"/>
      <c r="J28" s="65"/>
      <c r="K28" s="65"/>
      <c r="L28" s="64"/>
      <c r="M28" s="64"/>
    </row>
    <row r="29" spans="1:13" x14ac:dyDescent="0.25">
      <c r="A29" s="64"/>
      <c r="B29" s="64"/>
      <c r="C29" s="4"/>
      <c r="D29" s="65"/>
      <c r="E29" s="65"/>
      <c r="F29" s="65"/>
      <c r="G29" s="65"/>
      <c r="H29" s="65"/>
      <c r="I29" s="65"/>
      <c r="J29" s="65"/>
      <c r="K29" s="65"/>
      <c r="L29" s="64"/>
      <c r="M29" s="64"/>
    </row>
    <row r="30" spans="1:13" x14ac:dyDescent="0.25">
      <c r="A30" s="64"/>
      <c r="B30" s="64"/>
      <c r="C30" s="4"/>
      <c r="D30" s="65"/>
      <c r="E30" s="65"/>
      <c r="F30" s="65"/>
      <c r="G30" s="65"/>
      <c r="H30" s="65"/>
      <c r="I30" s="65"/>
      <c r="J30" s="65"/>
      <c r="K30" s="65"/>
      <c r="L30" s="64"/>
      <c r="M30" s="64"/>
    </row>
    <row r="31" spans="1:13" x14ac:dyDescent="0.25">
      <c r="A31" s="64"/>
      <c r="B31" s="64"/>
      <c r="C31" s="4"/>
      <c r="D31" s="65"/>
      <c r="E31" s="65"/>
      <c r="F31" s="65"/>
      <c r="G31" s="65"/>
      <c r="H31" s="65"/>
      <c r="I31" s="65"/>
      <c r="J31" s="65"/>
      <c r="K31" s="65"/>
      <c r="L31" s="64"/>
      <c r="M31" s="64"/>
    </row>
    <row r="32" spans="1:13" x14ac:dyDescent="0.25">
      <c r="A32" s="64"/>
      <c r="B32" s="64"/>
      <c r="C32" s="4"/>
      <c r="D32" s="65"/>
      <c r="E32" s="65"/>
      <c r="F32" s="65"/>
      <c r="G32" s="65"/>
      <c r="H32" s="65"/>
      <c r="I32" s="65"/>
      <c r="J32" s="65"/>
      <c r="K32" s="65"/>
      <c r="L32" s="64"/>
      <c r="M32" s="64"/>
    </row>
    <row r="33" spans="3:3" x14ac:dyDescent="0.25">
      <c r="C33"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22">
      <formula1>0</formula1>
    </dataValidation>
    <dataValidation operator="greaterThanOrEqual" allowBlank="1" showInputMessage="1" showErrorMessage="1" error="Deberá ingresar el formato de NÚMERO correcto." sqref="K8 J9:K22"/>
  </dataValidations>
  <printOptions horizontalCentered="1"/>
  <pageMargins left="0.51181102362204722" right="0.51181102362204722" top="1.1023622047244095" bottom="0.51181102362204722" header="0.31496062992125984" footer="0.31496062992125984"/>
  <pageSetup scale="46" fitToHeight="0" orientation="landscape" horizontalDpi="4294967294" verticalDpi="4294967294"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N23"/>
  <sheetViews>
    <sheetView view="pageBreakPreview" topLeftCell="A7" zoomScale="85" zoomScaleNormal="100" zoomScaleSheetLayoutView="8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3.57031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66"/>
      <c r="C3" s="66"/>
      <c r="D3" s="66"/>
      <c r="E3" s="66"/>
      <c r="F3" s="66"/>
      <c r="G3" s="66"/>
      <c r="H3" s="66"/>
      <c r="I3" s="66"/>
      <c r="J3" s="35"/>
      <c r="K3" s="35"/>
      <c r="L3" s="35"/>
    </row>
    <row r="4" spans="1:13" s="12" customFormat="1" ht="18.75" x14ac:dyDescent="0.2">
      <c r="A4" s="36" t="s">
        <v>1</v>
      </c>
      <c r="B4" s="1054" t="str">
        <f>[54]CARATULA!C17</f>
        <v>09C001 "SECRETARÍA DE ADMINISTRACIÓN Y FINANZAS"</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6.5" thickBot="1" x14ac:dyDescent="0.3">
      <c r="A8" s="1053" t="s">
        <v>26</v>
      </c>
      <c r="B8" s="1053"/>
      <c r="C8" s="37" t="str">
        <f>IF(SUBTOTAL(9, '09C001_SAF'!$C$9:$C$12)=0, "", SUBTOTAL(9, '09C001_SAF'!$C$9:$C$12))</f>
        <v/>
      </c>
      <c r="D8" s="37">
        <f>IF(SUBTOTAL(9, '09C001_SAF'!$D$9:$D$12)=0, "", SUBTOTAL(9, '09C001_SAF'!$D$9:$D$12))</f>
        <v>19706022</v>
      </c>
      <c r="E8" s="37">
        <f>IF(SUBTOTAL(9, '09C001_SAF'!$E$9:$E$12)=0, "", SUBTOTAL(9, '09C001_SAF'!$E$9:$E$12))</f>
        <v>19706022</v>
      </c>
      <c r="F8" s="37" t="str">
        <f>IF(SUBTOTAL(9, '09C001_SAF'!$F$9:$F$12)=0, "", SUBTOTAL(9, '09C001_SAF'!$F$9:$F$12))</f>
        <v/>
      </c>
      <c r="G8" s="37">
        <f>IF(SUBTOTAL(9, '09C001_SAF'!$G$9:$G$12)=0, "", SUBTOTAL(9, '09C001_SAF'!$G$9:$G$12))</f>
        <v>19706022</v>
      </c>
      <c r="H8" s="37" t="str">
        <f>IF(SUBTOTAL(9, '09C001_SAF'!$H$9:$H$12)=0, "", SUBTOTAL(9, '09C001_SAF'!$H$9:$H$12))</f>
        <v/>
      </c>
      <c r="I8" s="37" t="str">
        <f>IF(SUBTOTAL(9, '09C001_SAF'!$I$9:$I$12)=0, "", SUBTOTAL(9, '09C001_SAF'!$I$9:$I$12))</f>
        <v/>
      </c>
      <c r="J8" s="37">
        <f>IF(SUBTOTAL(9, '09C001_SAF'!$J$9:$J$12)=0, "", SUBTOTAL(9, '09C001_SAF'!$J$9:$J$12))</f>
        <v>19706022</v>
      </c>
      <c r="K8" s="38" t="str">
        <f>IFERROR(((Tabla35[[#This Row],[Columna11]]/Tabla35[[#This Row],[Columna5]])*100), "-")</f>
        <v>-</v>
      </c>
      <c r="L8" s="39"/>
    </row>
    <row r="9" spans="1:13" ht="114" customHeight="1" thickTop="1" x14ac:dyDescent="0.25">
      <c r="A9" s="40" t="s">
        <v>178</v>
      </c>
      <c r="B9" s="67" t="s">
        <v>179</v>
      </c>
      <c r="C9" s="42">
        <v>0</v>
      </c>
      <c r="D9" s="42">
        <v>0</v>
      </c>
      <c r="E9" s="42">
        <v>0</v>
      </c>
      <c r="F9" s="42">
        <v>0</v>
      </c>
      <c r="G9" s="42">
        <v>0</v>
      </c>
      <c r="H9" s="42">
        <v>0</v>
      </c>
      <c r="I9" s="42">
        <v>0</v>
      </c>
      <c r="J9" s="43">
        <f t="shared" ref="J9:J12" si="0">SUM(F9:G9)</f>
        <v>0</v>
      </c>
      <c r="K9" s="68" t="str">
        <f>IFERROR(((Tabla35[[#This Row],[Columna11]]/Tabla35[[#This Row],[Columna5]])*100), "-")</f>
        <v>-</v>
      </c>
      <c r="L9" s="69" t="s">
        <v>180</v>
      </c>
    </row>
    <row r="10" spans="1:13" ht="204" customHeight="1" x14ac:dyDescent="0.25">
      <c r="A10" s="46" t="s">
        <v>181</v>
      </c>
      <c r="B10" s="47" t="s">
        <v>182</v>
      </c>
      <c r="C10" s="48">
        <v>0</v>
      </c>
      <c r="D10" s="48">
        <v>0</v>
      </c>
      <c r="E10" s="48">
        <v>0</v>
      </c>
      <c r="F10" s="48">
        <v>0</v>
      </c>
      <c r="G10" s="48">
        <v>0</v>
      </c>
      <c r="H10" s="48">
        <v>0</v>
      </c>
      <c r="I10" s="48">
        <v>0</v>
      </c>
      <c r="J10" s="49">
        <f t="shared" si="0"/>
        <v>0</v>
      </c>
      <c r="K10" s="50" t="str">
        <f>IFERROR(((Tabla35[[#This Row],[Columna11]]/Tabla35[[#This Row],[Columna5]])*100), "-")</f>
        <v>-</v>
      </c>
      <c r="L10" s="70" t="s">
        <v>183</v>
      </c>
    </row>
    <row r="11" spans="1:13" ht="129" customHeight="1" x14ac:dyDescent="0.25">
      <c r="A11" s="46" t="s">
        <v>184</v>
      </c>
      <c r="B11" s="47" t="s">
        <v>185</v>
      </c>
      <c r="C11" s="48">
        <v>0</v>
      </c>
      <c r="D11" s="48">
        <v>6830022</v>
      </c>
      <c r="E11" s="48">
        <v>6830022</v>
      </c>
      <c r="F11" s="48">
        <v>0</v>
      </c>
      <c r="G11" s="48">
        <v>6830022</v>
      </c>
      <c r="H11" s="48">
        <v>0</v>
      </c>
      <c r="I11" s="48">
        <v>0</v>
      </c>
      <c r="J11" s="49">
        <f>SUM(F11:G11)</f>
        <v>6830022</v>
      </c>
      <c r="K11" s="50">
        <v>0</v>
      </c>
      <c r="L11" s="70" t="s">
        <v>186</v>
      </c>
    </row>
    <row r="12" spans="1:13" ht="71.25" customHeight="1" x14ac:dyDescent="0.25">
      <c r="A12" s="46" t="s">
        <v>187</v>
      </c>
      <c r="B12" s="47" t="s">
        <v>188</v>
      </c>
      <c r="C12" s="48">
        <v>0</v>
      </c>
      <c r="D12" s="48">
        <v>12876000</v>
      </c>
      <c r="E12" s="48">
        <v>12876000</v>
      </c>
      <c r="F12" s="48">
        <v>0</v>
      </c>
      <c r="G12" s="48">
        <v>12876000</v>
      </c>
      <c r="H12" s="48">
        <v>0</v>
      </c>
      <c r="I12" s="48">
        <v>0</v>
      </c>
      <c r="J12" s="49">
        <f t="shared" si="0"/>
        <v>12876000</v>
      </c>
      <c r="K12" s="50">
        <v>0</v>
      </c>
      <c r="L12" s="70" t="s">
        <v>189</v>
      </c>
    </row>
    <row r="13" spans="1:13" s="63" customFormat="1" x14ac:dyDescent="0.25">
      <c r="A13" s="4"/>
      <c r="B13" s="4"/>
      <c r="C13" s="4"/>
      <c r="D13" s="6"/>
      <c r="E13" s="6"/>
      <c r="F13" s="6"/>
      <c r="G13" s="6"/>
      <c r="H13" s="6"/>
      <c r="I13" s="6"/>
      <c r="J13" s="6"/>
      <c r="K13" s="6"/>
      <c r="L13" s="4"/>
    </row>
    <row r="14" spans="1:13" x14ac:dyDescent="0.25">
      <c r="A14" s="64"/>
      <c r="B14" s="64"/>
      <c r="C14" s="4"/>
      <c r="D14" s="65"/>
      <c r="E14" s="65"/>
      <c r="F14" s="65"/>
      <c r="G14" s="65"/>
      <c r="H14" s="65"/>
      <c r="I14" s="65"/>
      <c r="J14" s="65"/>
      <c r="K14" s="65"/>
      <c r="L14" s="64"/>
    </row>
    <row r="15" spans="1:13" x14ac:dyDescent="0.25">
      <c r="A15" s="64"/>
      <c r="B15" s="64"/>
      <c r="C15" s="4"/>
      <c r="D15" s="65"/>
      <c r="E15" s="65"/>
      <c r="F15" s="65"/>
      <c r="G15" s="65"/>
      <c r="H15" s="65"/>
      <c r="I15" s="65"/>
      <c r="J15" s="65"/>
      <c r="K15" s="65"/>
      <c r="L15" s="64"/>
    </row>
    <row r="16" spans="1:13" x14ac:dyDescent="0.25">
      <c r="A16" s="64"/>
      <c r="B16" s="64"/>
      <c r="C16" s="4"/>
      <c r="D16" s="65"/>
      <c r="E16" s="65"/>
      <c r="F16" s="65"/>
      <c r="G16" s="65"/>
      <c r="H16" s="65"/>
      <c r="I16" s="65"/>
      <c r="J16" s="65"/>
      <c r="K16" s="65"/>
      <c r="L16" s="64"/>
      <c r="M16" s="64"/>
    </row>
    <row r="17" spans="1:13" x14ac:dyDescent="0.25">
      <c r="A17" s="64"/>
      <c r="B17" s="64"/>
      <c r="C17" s="4"/>
      <c r="D17" s="65"/>
      <c r="E17" s="65"/>
      <c r="F17" s="65"/>
      <c r="G17" s="65"/>
      <c r="H17" s="65"/>
      <c r="I17" s="65"/>
      <c r="J17" s="65"/>
      <c r="K17" s="65"/>
      <c r="L17" s="64"/>
      <c r="M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C23" s="4"/>
      <c r="M23"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2">
      <formula1>0</formula1>
    </dataValidation>
    <dataValidation operator="greaterThanOrEqual" allowBlank="1" showInputMessage="1" showErrorMessage="1" error="Deberá ingresar el formato de NÚMERO correcto." sqref="K8 J9:K12"/>
  </dataValidations>
  <printOptions horizontalCentered="1"/>
  <pageMargins left="0.51181102362204722" right="0.51181102362204722" top="1.1023622047244095" bottom="0.51181102362204722" header="0.31496062992125984" footer="0.31496062992125984"/>
  <pageSetup scale="4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N26"/>
  <sheetViews>
    <sheetView topLeftCell="A13" zoomScale="80" zoomScaleNormal="80" workbookViewId="0">
      <selection activeCell="A3" sqref="A3"/>
    </sheetView>
  </sheetViews>
  <sheetFormatPr baseColWidth="10" defaultColWidth="11.42578125" defaultRowHeight="15" x14ac:dyDescent="0.25"/>
  <cols>
    <col min="1" max="1" width="22.5703125" style="4" customWidth="1"/>
    <col min="2" max="2" width="27.140625" style="4" customWidth="1"/>
    <col min="3" max="3" width="22.5703125" customWidth="1"/>
    <col min="4" max="11" width="22.5703125" style="6" customWidth="1"/>
    <col min="12" max="12" width="29"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35"/>
      <c r="K3" s="35"/>
      <c r="L3" s="35"/>
    </row>
    <row r="4" spans="1:12" s="12" customFormat="1" ht="18.75" x14ac:dyDescent="0.2">
      <c r="A4" s="36" t="s">
        <v>1</v>
      </c>
      <c r="B4" s="1054" t="str">
        <f>+[55]CARATULA!C17</f>
        <v>09PDLR CAJA DE PREVISIÓN PARA TRABAJADORES A LISTA DE RAYA</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'09PDLR_CAPTRALIR'!$C$9:$C$16)=0, "", SUBTOTAL(9, '09PDLR_CAPTRALIR'!$C$9:$C$16))</f>
        <v/>
      </c>
      <c r="D8" s="37">
        <f>IF(SUBTOTAL(9, '09PDLR_CAPTRALIR'!$D$9:$D$16)=0, "", SUBTOTAL(9, '09PDLR_CAPTRALIR'!$D$9:$D$16))</f>
        <v>5231372</v>
      </c>
      <c r="E8" s="37">
        <f>IF(SUBTOTAL(9, '09PDLR_CAPTRALIR'!$E$9:$E$16)=0, "", SUBTOTAL(9, '09PDLR_CAPTRALIR'!$E$9:$E$16))</f>
        <v>5231372</v>
      </c>
      <c r="F8" s="37">
        <f>IF(SUBTOTAL(9, '09PDLR_CAPTRALIR'!$F$9:$F$16)=0, "", SUBTOTAL(9, '09PDLR_CAPTRALIR'!$F$9:$F$16))</f>
        <v>4657516</v>
      </c>
      <c r="G8" s="37">
        <f>IF(SUBTOTAL(9, '09PDLR_CAPTRALIR'!$G$9:$G$16)=0, "", SUBTOTAL(9, '09PDLR_CAPTRALIR'!$G$9:$G$16))</f>
        <v>324999.52</v>
      </c>
      <c r="H8" s="37">
        <f>IF(SUBTOTAL(9, '09PDLR_CAPTRALIR'!$H$9:$H$16)=0, "", SUBTOTAL(9, '09PDLR_CAPTRALIR'!$H$9:$H$16))</f>
        <v>4657516</v>
      </c>
      <c r="I8" s="37">
        <f>IF(SUBTOTAL(9, '09PDLR_CAPTRALIR'!$I$9:$I$16)=0, "", SUBTOTAL(9, '09PDLR_CAPTRALIR'!$I$9:$I$16))</f>
        <v>4657516</v>
      </c>
      <c r="J8" s="37">
        <f>IF(SUBTOTAL(9, '09PDLR_CAPTRALIR'!$J$9:$J$16)=0, "", SUBTOTAL(9, '09PDLR_CAPTRALIR'!$J$9:$J$16))</f>
        <v>4982515.5199999996</v>
      </c>
      <c r="K8" s="38" t="str">
        <f>IFERROR(((Tabla36[[#This Row],[Columna11]]/Tabla36[[#This Row],[Columna5]])*100), "-")</f>
        <v>-</v>
      </c>
      <c r="L8" s="39"/>
    </row>
    <row r="9" spans="1:12" ht="141.75" customHeight="1" thickTop="1" x14ac:dyDescent="0.25">
      <c r="A9" s="40" t="s">
        <v>190</v>
      </c>
      <c r="B9" s="67" t="s">
        <v>191</v>
      </c>
      <c r="C9" s="42">
        <v>0</v>
      </c>
      <c r="D9" s="42">
        <v>1868992</v>
      </c>
      <c r="E9" s="42">
        <v>1868992</v>
      </c>
      <c r="F9" s="42">
        <v>1868992</v>
      </c>
      <c r="G9" s="42">
        <v>0</v>
      </c>
      <c r="H9" s="42">
        <v>1868992</v>
      </c>
      <c r="I9" s="42">
        <v>1868992</v>
      </c>
      <c r="J9" s="42">
        <f t="shared" ref="J9:J12" si="0">SUM(F9:G9)</f>
        <v>1868992</v>
      </c>
      <c r="K9" s="42">
        <f>IFERROR(((Tabla36[[#This Row],[Columna11]]/Tabla36[[#This Row],[Columna5]])*100), "-")</f>
        <v>100</v>
      </c>
      <c r="L9" s="45" t="s">
        <v>192</v>
      </c>
    </row>
    <row r="10" spans="1:12" ht="192" customHeight="1" x14ac:dyDescent="0.25">
      <c r="A10" s="46" t="s">
        <v>193</v>
      </c>
      <c r="B10" s="67" t="s">
        <v>194</v>
      </c>
      <c r="C10" s="48">
        <v>0</v>
      </c>
      <c r="D10" s="42">
        <v>170000</v>
      </c>
      <c r="E10" s="42">
        <v>170000</v>
      </c>
      <c r="F10" s="42">
        <v>158688</v>
      </c>
      <c r="G10" s="42">
        <v>0</v>
      </c>
      <c r="H10" s="42">
        <v>158688</v>
      </c>
      <c r="I10" s="42">
        <v>158688</v>
      </c>
      <c r="J10" s="42">
        <f t="shared" si="0"/>
        <v>158688</v>
      </c>
      <c r="K10" s="42">
        <f>IFERROR(((Tabla36[[#This Row],[Columna11]]/Tabla36[[#This Row],[Columna5]])*100), "-")</f>
        <v>93.345882352941175</v>
      </c>
      <c r="L10" s="51" t="s">
        <v>195</v>
      </c>
    </row>
    <row r="11" spans="1:12" ht="78.75" x14ac:dyDescent="0.25">
      <c r="A11" s="46" t="s">
        <v>196</v>
      </c>
      <c r="B11" s="67" t="s">
        <v>197</v>
      </c>
      <c r="C11" s="48">
        <v>0</v>
      </c>
      <c r="D11" s="42">
        <v>2650000</v>
      </c>
      <c r="E11" s="42">
        <v>2650000</v>
      </c>
      <c r="F11" s="42">
        <v>2629836</v>
      </c>
      <c r="G11" s="42">
        <v>0</v>
      </c>
      <c r="H11" s="42">
        <v>2629836</v>
      </c>
      <c r="I11" s="42">
        <v>2629836</v>
      </c>
      <c r="J11" s="42">
        <f t="shared" si="0"/>
        <v>2629836</v>
      </c>
      <c r="K11" s="42">
        <f>IFERROR(((Tabla36[[#This Row],[Columna11]]/Tabla36[[#This Row],[Columna5]])*100), "-")</f>
        <v>99.239094339622653</v>
      </c>
      <c r="L11" s="51" t="s">
        <v>198</v>
      </c>
    </row>
    <row r="12" spans="1:12" ht="110.25" x14ac:dyDescent="0.25">
      <c r="A12" s="46" t="s">
        <v>199</v>
      </c>
      <c r="B12" s="67" t="s">
        <v>200</v>
      </c>
      <c r="C12" s="48">
        <v>0</v>
      </c>
      <c r="D12" s="42">
        <v>150000</v>
      </c>
      <c r="E12" s="42">
        <v>150000</v>
      </c>
      <c r="F12" s="42">
        <v>0</v>
      </c>
      <c r="G12" s="42">
        <v>149999.6</v>
      </c>
      <c r="H12" s="42">
        <v>0</v>
      </c>
      <c r="I12" s="42">
        <v>0</v>
      </c>
      <c r="J12" s="42">
        <f t="shared" si="0"/>
        <v>149999.6</v>
      </c>
      <c r="K12" s="42">
        <f>IFERROR(((Tabla36[[#This Row],[Columna11]]/Tabla36[[#This Row],[Columna5]])*100), "-")</f>
        <v>99.999733333333339</v>
      </c>
      <c r="L12" s="51" t="s">
        <v>201</v>
      </c>
    </row>
    <row r="13" spans="1:12" ht="110.25" x14ac:dyDescent="0.25">
      <c r="A13" s="46" t="s">
        <v>202</v>
      </c>
      <c r="B13" s="67" t="s">
        <v>203</v>
      </c>
      <c r="C13" s="48">
        <v>0</v>
      </c>
      <c r="D13" s="42">
        <v>125000</v>
      </c>
      <c r="E13" s="42">
        <v>125000</v>
      </c>
      <c r="F13" s="42">
        <v>0</v>
      </c>
      <c r="G13" s="42">
        <v>0</v>
      </c>
      <c r="H13" s="42">
        <v>0</v>
      </c>
      <c r="I13" s="42">
        <v>0</v>
      </c>
      <c r="J13" s="42">
        <f>SUM(F13:G13)</f>
        <v>0</v>
      </c>
      <c r="K13" s="42">
        <f>IFERROR(((Tabla36[[#This Row],[Columna11]]/Tabla36[[#This Row],[Columna5]])*100), "-")</f>
        <v>0</v>
      </c>
      <c r="L13" s="51" t="s">
        <v>204</v>
      </c>
    </row>
    <row r="14" spans="1:12" ht="78.75" x14ac:dyDescent="0.25">
      <c r="A14" s="46" t="s">
        <v>205</v>
      </c>
      <c r="B14" s="67" t="s">
        <v>206</v>
      </c>
      <c r="C14" s="48">
        <v>0</v>
      </c>
      <c r="D14" s="42">
        <v>39000</v>
      </c>
      <c r="E14" s="42">
        <v>39000</v>
      </c>
      <c r="F14" s="42">
        <v>0</v>
      </c>
      <c r="G14" s="42">
        <v>0</v>
      </c>
      <c r="H14" s="42">
        <v>0</v>
      </c>
      <c r="I14" s="42">
        <v>0</v>
      </c>
      <c r="J14" s="42">
        <f t="shared" ref="J14:J16" si="1">SUM(F14:G14)</f>
        <v>0</v>
      </c>
      <c r="K14" s="42">
        <f>IFERROR(((Tabla36[[#This Row],[Columna11]]/Tabla36[[#This Row],[Columna5]])*100), "-")</f>
        <v>0</v>
      </c>
      <c r="L14" s="51" t="s">
        <v>207</v>
      </c>
    </row>
    <row r="15" spans="1:12" ht="94.5" x14ac:dyDescent="0.25">
      <c r="A15" s="46" t="s">
        <v>208</v>
      </c>
      <c r="B15" s="67" t="s">
        <v>209</v>
      </c>
      <c r="C15" s="48">
        <v>0</v>
      </c>
      <c r="D15" s="42">
        <v>180000</v>
      </c>
      <c r="E15" s="42">
        <v>180000</v>
      </c>
      <c r="F15" s="42">
        <v>0</v>
      </c>
      <c r="G15" s="42">
        <v>174999.92</v>
      </c>
      <c r="H15" s="42">
        <v>0</v>
      </c>
      <c r="I15" s="42">
        <v>0</v>
      </c>
      <c r="J15" s="42">
        <f t="shared" si="1"/>
        <v>174999.92</v>
      </c>
      <c r="K15" s="42">
        <f>IFERROR(((Tabla36[[#This Row],[Columna11]]/Tabla36[[#This Row],[Columna5]])*100), "-")</f>
        <v>97.222177777777787</v>
      </c>
      <c r="L15" s="51" t="s">
        <v>210</v>
      </c>
    </row>
    <row r="16" spans="1:12" ht="94.5" x14ac:dyDescent="0.25">
      <c r="A16" s="46" t="s">
        <v>211</v>
      </c>
      <c r="B16" s="67" t="s">
        <v>212</v>
      </c>
      <c r="C16" s="48">
        <v>0</v>
      </c>
      <c r="D16" s="42">
        <v>48380</v>
      </c>
      <c r="E16" s="42">
        <v>48380</v>
      </c>
      <c r="F16" s="42">
        <v>0</v>
      </c>
      <c r="G16" s="42">
        <v>0</v>
      </c>
      <c r="H16" s="42">
        <v>0</v>
      </c>
      <c r="I16" s="42">
        <v>0</v>
      </c>
      <c r="J16" s="42">
        <f t="shared" si="1"/>
        <v>0</v>
      </c>
      <c r="K16" s="42">
        <f>IFERROR(((Tabla36[[#This Row],[Columna11]]/Tabla36[[#This Row],[Columna5]])*100), "-")</f>
        <v>0</v>
      </c>
      <c r="L16" s="51" t="s">
        <v>213</v>
      </c>
    </row>
    <row r="17" spans="1:13" x14ac:dyDescent="0.25">
      <c r="A17" s="64"/>
      <c r="B17" s="64"/>
      <c r="C17" s="4"/>
      <c r="D17" s="65"/>
      <c r="E17" s="65"/>
      <c r="F17" s="65"/>
      <c r="G17" s="65"/>
      <c r="H17" s="65"/>
      <c r="I17" s="65"/>
      <c r="J17" s="65"/>
      <c r="K17" s="65"/>
      <c r="L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A23" s="64"/>
      <c r="B23" s="64"/>
      <c r="C23" s="4"/>
      <c r="D23" s="65"/>
      <c r="E23" s="65"/>
      <c r="F23" s="65"/>
      <c r="G23" s="65"/>
      <c r="H23" s="65"/>
      <c r="I23" s="65"/>
      <c r="J23" s="65"/>
      <c r="K23" s="65"/>
      <c r="L23" s="64"/>
      <c r="M23" s="64"/>
    </row>
    <row r="24" spans="1:13" x14ac:dyDescent="0.25">
      <c r="A24" s="64"/>
      <c r="B24" s="64"/>
      <c r="C24" s="4"/>
      <c r="D24" s="65"/>
      <c r="E24" s="65"/>
      <c r="F24" s="65"/>
      <c r="G24" s="65"/>
      <c r="H24" s="65"/>
      <c r="I24" s="65"/>
      <c r="J24" s="65"/>
      <c r="K24" s="65"/>
      <c r="L24" s="64"/>
      <c r="M24" s="64"/>
    </row>
    <row r="25" spans="1:13" x14ac:dyDescent="0.25">
      <c r="A25" s="64"/>
      <c r="B25" s="64"/>
      <c r="C25" s="4"/>
      <c r="D25" s="65"/>
      <c r="E25" s="65"/>
      <c r="F25" s="65"/>
      <c r="G25" s="65"/>
      <c r="H25" s="65"/>
      <c r="I25" s="65"/>
      <c r="J25" s="65"/>
      <c r="K25" s="65"/>
      <c r="L25" s="64"/>
      <c r="M25" s="64"/>
    </row>
    <row r="26" spans="1:13" x14ac:dyDescent="0.25">
      <c r="C26"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6">
      <formula1>0</formula1>
    </dataValidation>
    <dataValidation operator="greaterThanOrEqual" allowBlank="1" showInputMessage="1" showErrorMessage="1" error="Deberá ingresar el formato de NÚMERO correcto." sqref="K8 J9:K16"/>
  </dataValidations>
  <printOptions horizontalCentered="1"/>
  <pageMargins left="0.98425196850393704" right="0.98425196850393704" top="1.1023622047244095" bottom="1.1023622047244095" header="0.31496062992125984" footer="0.31496062992125984"/>
  <pageSetup scale="41"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N49"/>
  <sheetViews>
    <sheetView zoomScale="85" zoomScaleNormal="8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9.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66"/>
      <c r="K3" s="66"/>
      <c r="L3" s="66"/>
    </row>
    <row r="4" spans="1:12" s="12" customFormat="1" ht="18.75" x14ac:dyDescent="0.2">
      <c r="A4" s="36" t="s">
        <v>1</v>
      </c>
      <c r="B4" s="1122" t="str">
        <f>+[56]CARATULA!C17</f>
        <v xml:space="preserve">09PDPA CAJA DE PREVISIÓN DE LA POLICIA AUXILIAR </v>
      </c>
      <c r="C4" s="1123"/>
      <c r="D4" s="1123"/>
      <c r="E4" s="1123"/>
      <c r="F4" s="1123"/>
      <c r="G4" s="1123"/>
      <c r="H4" s="1123"/>
      <c r="I4" s="1123"/>
      <c r="J4" s="1123"/>
      <c r="K4" s="1123"/>
      <c r="L4" s="1124"/>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120" t="s">
        <v>26</v>
      </c>
      <c r="B8" s="1121"/>
      <c r="C8" s="37" t="str">
        <f>IF(SUBTOTAL(9, '09PDPA_CAPREPA'!$C$9:$C$38)=0, "", SUBTOTAL(9, '09PDPA_CAPREPA'!$C$9:$C$38))</f>
        <v/>
      </c>
      <c r="D8" s="37">
        <f>IF(SUBTOTAL(9, '09PDPA_CAPREPA'!$D$9:$D$38)=0, "", SUBTOTAL(9, '09PDPA_CAPREPA'!$D$9:$D$38))</f>
        <v>1777828.4</v>
      </c>
      <c r="E8" s="37">
        <f>IF(SUBTOTAL(9, '09PDPA_CAPREPA'!$E$9:$E$38)=0, "", SUBTOTAL(9, '09PDPA_CAPREPA'!$E$9:$E$38))</f>
        <v>1777828.4</v>
      </c>
      <c r="F8" s="37">
        <f>IF(SUBTOTAL(9, '09PDPA_CAPREPA'!$F$9:$F$38)=0, "", SUBTOTAL(9, '09PDPA_CAPREPA'!$F$9:$F$38))</f>
        <v>281648</v>
      </c>
      <c r="G8" s="37">
        <f>IF(SUBTOTAL(9, '09PDPA_CAPREPA'!$G$9:$G$38)=0, "", SUBTOTAL(9, '09PDPA_CAPREPA'!$G$9:$G$38))</f>
        <v>1484800</v>
      </c>
      <c r="H8" s="37">
        <f>IF(SUBTOTAL(9, '09PDPA_CAPREPA'!$H$9:$H$38)=0, "", SUBTOTAL(9, '09PDPA_CAPREPA'!$H$9:$H$38))</f>
        <v>281648</v>
      </c>
      <c r="I8" s="37">
        <f>IF(SUBTOTAL(9, '09PDPA_CAPREPA'!$I$9:$I$38)=0, "", SUBTOTAL(9, '09PDPA_CAPREPA'!$I$9:$I$38))</f>
        <v>281648</v>
      </c>
      <c r="J8" s="37">
        <f>IF(SUBTOTAL(9, '09PDPA_CAPREPA'!$J$9:$J$38)=0, "", SUBTOTAL(9, '09PDPA_CAPREPA'!$J$9:$J$38))</f>
        <v>1766448</v>
      </c>
      <c r="K8" s="38" t="str">
        <f>IFERROR(((Tabla37[[#This Row],[Columna11]]/Tabla37[[#This Row],[Columna5]])*100), "-")</f>
        <v>-</v>
      </c>
      <c r="L8" s="39"/>
    </row>
    <row r="9" spans="1:12" ht="147" customHeight="1" thickTop="1" x14ac:dyDescent="0.25">
      <c r="A9" s="40" t="s">
        <v>214</v>
      </c>
      <c r="B9" s="67" t="s">
        <v>215</v>
      </c>
      <c r="C9" s="71">
        <v>0</v>
      </c>
      <c r="D9" s="42">
        <v>1777828.4</v>
      </c>
      <c r="E9" s="42">
        <v>1777828.4</v>
      </c>
      <c r="F9" s="48">
        <v>281648</v>
      </c>
      <c r="G9" s="42">
        <v>1484800</v>
      </c>
      <c r="H9" s="42">
        <v>281648</v>
      </c>
      <c r="I9" s="42">
        <v>281648</v>
      </c>
      <c r="J9" s="43">
        <f t="shared" ref="J9:J13" si="0">SUM(F9:G9)</f>
        <v>1766448</v>
      </c>
      <c r="K9" s="68">
        <f>IFERROR(((Tabla37[[#This Row],[Columna11]]/Tabla37[[#This Row],[Columna5]])*1), "-")</f>
        <v>0.99359870727681032</v>
      </c>
      <c r="L9" s="72" t="s">
        <v>216</v>
      </c>
    </row>
    <row r="10" spans="1:12" ht="15.75" x14ac:dyDescent="0.25">
      <c r="A10" s="46"/>
      <c r="B10" s="47"/>
      <c r="C10" s="48"/>
      <c r="D10" s="48"/>
      <c r="E10" s="48"/>
      <c r="F10" s="48"/>
      <c r="G10" s="48"/>
      <c r="H10" s="48"/>
      <c r="I10" s="48"/>
      <c r="J10" s="49">
        <f t="shared" si="0"/>
        <v>0</v>
      </c>
      <c r="K10" s="50" t="str">
        <f>IFERROR(((Tabla37[[#This Row],[Columna11]]/Tabla37[[#This Row],[Columna5]])*1), "-")</f>
        <v>-</v>
      </c>
      <c r="L10" s="51"/>
    </row>
    <row r="11" spans="1:12" ht="15.75" hidden="1" x14ac:dyDescent="0.25">
      <c r="A11" s="46"/>
      <c r="B11" s="47"/>
      <c r="C11" s="48"/>
      <c r="D11" s="48"/>
      <c r="E11" s="48"/>
      <c r="F11" s="48"/>
      <c r="G11" s="48"/>
      <c r="H11" s="48"/>
      <c r="I11" s="48"/>
      <c r="J11" s="49">
        <f>SUM(F11:G11)</f>
        <v>0</v>
      </c>
      <c r="K11" s="50" t="str">
        <f>IFERROR(((Tabla37[[#This Row],[Columna11]]/Tabla37[[#This Row],[Columna5]])*1), "-")</f>
        <v>-</v>
      </c>
      <c r="L11" s="51"/>
    </row>
    <row r="12" spans="1:12" ht="15.75" hidden="1" x14ac:dyDescent="0.25">
      <c r="A12" s="46"/>
      <c r="B12" s="47"/>
      <c r="C12" s="48"/>
      <c r="D12" s="48"/>
      <c r="E12" s="48"/>
      <c r="F12" s="48"/>
      <c r="G12" s="48"/>
      <c r="H12" s="48"/>
      <c r="I12" s="48"/>
      <c r="J12" s="49">
        <f t="shared" si="0"/>
        <v>0</v>
      </c>
      <c r="K12" s="50" t="str">
        <f>IFERROR(((Tabla37[[#This Row],[Columna11]]/Tabla37[[#This Row],[Columna5]])*1), "-")</f>
        <v>-</v>
      </c>
      <c r="L12" s="51"/>
    </row>
    <row r="13" spans="1:12" ht="15.75" hidden="1" x14ac:dyDescent="0.25">
      <c r="A13" s="46"/>
      <c r="B13" s="47"/>
      <c r="C13" s="48"/>
      <c r="D13" s="48"/>
      <c r="E13" s="48"/>
      <c r="F13" s="48"/>
      <c r="G13" s="48"/>
      <c r="H13" s="48"/>
      <c r="I13" s="48"/>
      <c r="J13" s="49">
        <f t="shared" si="0"/>
        <v>0</v>
      </c>
      <c r="K13" s="50" t="str">
        <f>IFERROR(((Tabla37[[#This Row],[Columna11]]/Tabla37[[#This Row],[Columna5]])*1), "-")</f>
        <v>-</v>
      </c>
      <c r="L13" s="51"/>
    </row>
    <row r="14" spans="1:12" ht="15.75" hidden="1" x14ac:dyDescent="0.25">
      <c r="A14" s="46"/>
      <c r="B14" s="47"/>
      <c r="C14" s="48"/>
      <c r="D14" s="48"/>
      <c r="E14" s="48"/>
      <c r="F14" s="48"/>
      <c r="G14" s="48"/>
      <c r="H14" s="48"/>
      <c r="I14" s="48"/>
      <c r="J14" s="49">
        <f>SUM(F14:G14)</f>
        <v>0</v>
      </c>
      <c r="K14" s="50" t="str">
        <f>IFERROR(((Tabla37[[#This Row],[Columna11]]/Tabla37[[#This Row],[Columna5]])*1), "-")</f>
        <v>-</v>
      </c>
      <c r="L14" s="51"/>
    </row>
    <row r="15" spans="1:12" ht="15.75" hidden="1" x14ac:dyDescent="0.25">
      <c r="A15" s="46"/>
      <c r="B15" s="47"/>
      <c r="C15" s="48"/>
      <c r="D15" s="48"/>
      <c r="E15" s="48"/>
      <c r="F15" s="48"/>
      <c r="G15" s="48"/>
      <c r="H15" s="48"/>
      <c r="I15" s="48"/>
      <c r="J15" s="49">
        <f t="shared" ref="J15:J38" si="1">SUM(F15:G15)</f>
        <v>0</v>
      </c>
      <c r="K15" s="50" t="str">
        <f>IFERROR(((Tabla37[[#This Row],[Columna11]]/Tabla37[[#This Row],[Columna5]])*1), "-")</f>
        <v>-</v>
      </c>
      <c r="L15" s="51"/>
    </row>
    <row r="16" spans="1:12" ht="15.75" hidden="1" x14ac:dyDescent="0.25">
      <c r="A16" s="46"/>
      <c r="B16" s="47"/>
      <c r="C16" s="48"/>
      <c r="D16" s="48"/>
      <c r="E16" s="48"/>
      <c r="F16" s="48"/>
      <c r="G16" s="48"/>
      <c r="H16" s="48"/>
      <c r="I16" s="48"/>
      <c r="J16" s="49">
        <f t="shared" si="1"/>
        <v>0</v>
      </c>
      <c r="K16" s="50" t="str">
        <f>IFERROR(((Tabla37[[#This Row],[Columna11]]/Tabla37[[#This Row],[Columna5]])*1), "-")</f>
        <v>-</v>
      </c>
      <c r="L16" s="51"/>
    </row>
    <row r="17" spans="1:12" ht="15.75" hidden="1" x14ac:dyDescent="0.25">
      <c r="A17" s="46"/>
      <c r="B17" s="47"/>
      <c r="C17" s="48"/>
      <c r="D17" s="48"/>
      <c r="E17" s="48"/>
      <c r="F17" s="48"/>
      <c r="G17" s="48"/>
      <c r="H17" s="48"/>
      <c r="I17" s="48"/>
      <c r="J17" s="49">
        <f t="shared" si="1"/>
        <v>0</v>
      </c>
      <c r="K17" s="50" t="str">
        <f>IFERROR(((Tabla37[[#This Row],[Columna11]]/Tabla37[[#This Row],[Columna5]])*1), "-")</f>
        <v>-</v>
      </c>
      <c r="L17" s="51"/>
    </row>
    <row r="18" spans="1:12" ht="15.75" hidden="1" x14ac:dyDescent="0.25">
      <c r="A18" s="46"/>
      <c r="B18" s="47"/>
      <c r="C18" s="48"/>
      <c r="D18" s="48"/>
      <c r="E18" s="48"/>
      <c r="F18" s="48"/>
      <c r="G18" s="48"/>
      <c r="H18" s="48"/>
      <c r="I18" s="48"/>
      <c r="J18" s="49">
        <f t="shared" si="1"/>
        <v>0</v>
      </c>
      <c r="K18" s="50" t="str">
        <f>IFERROR(((Tabla37[[#This Row],[Columna11]]/Tabla37[[#This Row],[Columna5]])*1), "-")</f>
        <v>-</v>
      </c>
      <c r="L18" s="51"/>
    </row>
    <row r="19" spans="1:12" ht="15.75" hidden="1" x14ac:dyDescent="0.25">
      <c r="A19" s="46"/>
      <c r="B19" s="47"/>
      <c r="C19" s="48"/>
      <c r="D19" s="48"/>
      <c r="E19" s="48"/>
      <c r="F19" s="48"/>
      <c r="G19" s="48"/>
      <c r="H19" s="48"/>
      <c r="I19" s="48"/>
      <c r="J19" s="49">
        <f t="shared" si="1"/>
        <v>0</v>
      </c>
      <c r="K19" s="50" t="str">
        <f>IFERROR(((Tabla37[[#This Row],[Columna11]]/Tabla37[[#This Row],[Columna5]])*1), "-")</f>
        <v>-</v>
      </c>
      <c r="L19" s="51"/>
    </row>
    <row r="20" spans="1:12" ht="15.75" hidden="1" x14ac:dyDescent="0.25">
      <c r="A20" s="46"/>
      <c r="B20" s="47"/>
      <c r="C20" s="48"/>
      <c r="D20" s="48"/>
      <c r="E20" s="48"/>
      <c r="F20" s="48"/>
      <c r="G20" s="48"/>
      <c r="H20" s="48"/>
      <c r="I20" s="48"/>
      <c r="J20" s="49">
        <f t="shared" si="1"/>
        <v>0</v>
      </c>
      <c r="K20" s="50" t="str">
        <f>IFERROR(((Tabla37[[#This Row],[Columna11]]/Tabla37[[#This Row],[Columna5]])*1), "-")</f>
        <v>-</v>
      </c>
      <c r="L20" s="51"/>
    </row>
    <row r="21" spans="1:12" ht="15.75" hidden="1" x14ac:dyDescent="0.25">
      <c r="A21" s="46"/>
      <c r="B21" s="47"/>
      <c r="C21" s="48"/>
      <c r="D21" s="48"/>
      <c r="E21" s="48"/>
      <c r="F21" s="48"/>
      <c r="G21" s="48"/>
      <c r="H21" s="48"/>
      <c r="I21" s="48"/>
      <c r="J21" s="49">
        <f t="shared" si="1"/>
        <v>0</v>
      </c>
      <c r="K21" s="50" t="str">
        <f>IFERROR(((Tabla37[[#This Row],[Columna11]]/Tabla37[[#This Row],[Columna5]])*1), "-")</f>
        <v>-</v>
      </c>
      <c r="L21" s="51"/>
    </row>
    <row r="22" spans="1:12" ht="15.75" hidden="1" x14ac:dyDescent="0.25">
      <c r="A22" s="46"/>
      <c r="B22" s="47"/>
      <c r="C22" s="48"/>
      <c r="D22" s="48"/>
      <c r="E22" s="48"/>
      <c r="F22" s="48"/>
      <c r="G22" s="48"/>
      <c r="H22" s="48"/>
      <c r="I22" s="48"/>
      <c r="J22" s="49">
        <f t="shared" si="1"/>
        <v>0</v>
      </c>
      <c r="K22" s="50" t="str">
        <f>IFERROR(((Tabla37[[#This Row],[Columna11]]/Tabla37[[#This Row],[Columna5]])*1), "-")</f>
        <v>-</v>
      </c>
      <c r="L22" s="51"/>
    </row>
    <row r="23" spans="1:12" ht="15.75" hidden="1" x14ac:dyDescent="0.25">
      <c r="A23" s="46"/>
      <c r="B23" s="47"/>
      <c r="C23" s="48"/>
      <c r="D23" s="48"/>
      <c r="E23" s="48"/>
      <c r="F23" s="48"/>
      <c r="G23" s="48"/>
      <c r="H23" s="48"/>
      <c r="I23" s="48"/>
      <c r="J23" s="49">
        <f t="shared" si="1"/>
        <v>0</v>
      </c>
      <c r="K23" s="50" t="str">
        <f>IFERROR(((Tabla37[[#This Row],[Columna11]]/Tabla37[[#This Row],[Columna5]])*1), "-")</f>
        <v>-</v>
      </c>
      <c r="L23" s="51"/>
    </row>
    <row r="24" spans="1:12" ht="15.75" hidden="1" x14ac:dyDescent="0.25">
      <c r="A24" s="46"/>
      <c r="B24" s="47"/>
      <c r="C24" s="48"/>
      <c r="D24" s="48"/>
      <c r="E24" s="48"/>
      <c r="F24" s="48"/>
      <c r="G24" s="48"/>
      <c r="H24" s="48"/>
      <c r="I24" s="48"/>
      <c r="J24" s="49">
        <f t="shared" si="1"/>
        <v>0</v>
      </c>
      <c r="K24" s="50" t="str">
        <f>IFERROR(((Tabla37[[#This Row],[Columna11]]/Tabla37[[#This Row],[Columna5]])*1), "-")</f>
        <v>-</v>
      </c>
      <c r="L24" s="51"/>
    </row>
    <row r="25" spans="1:12" ht="15.75" hidden="1" x14ac:dyDescent="0.25">
      <c r="A25" s="46"/>
      <c r="B25" s="47"/>
      <c r="C25" s="48"/>
      <c r="D25" s="48"/>
      <c r="E25" s="48"/>
      <c r="F25" s="48"/>
      <c r="G25" s="48"/>
      <c r="H25" s="48"/>
      <c r="I25" s="48"/>
      <c r="J25" s="49">
        <f t="shared" si="1"/>
        <v>0</v>
      </c>
      <c r="K25" s="50" t="str">
        <f>IFERROR(((Tabla37[[#This Row],[Columna11]]/Tabla37[[#This Row],[Columna5]])*1), "-")</f>
        <v>-</v>
      </c>
      <c r="L25" s="51"/>
    </row>
    <row r="26" spans="1:12" ht="15.75" hidden="1" x14ac:dyDescent="0.25">
      <c r="A26" s="46"/>
      <c r="B26" s="47"/>
      <c r="C26" s="48"/>
      <c r="D26" s="48"/>
      <c r="E26" s="48"/>
      <c r="F26" s="48"/>
      <c r="G26" s="48"/>
      <c r="H26" s="48"/>
      <c r="I26" s="48"/>
      <c r="J26" s="49">
        <f t="shared" si="1"/>
        <v>0</v>
      </c>
      <c r="K26" s="50" t="str">
        <f>IFERROR(((Tabla37[[#This Row],[Columna11]]/Tabla37[[#This Row],[Columna5]])*1), "-")</f>
        <v>-</v>
      </c>
      <c r="L26" s="51"/>
    </row>
    <row r="27" spans="1:12" ht="15.75" hidden="1" x14ac:dyDescent="0.25">
      <c r="A27" s="46"/>
      <c r="B27" s="47"/>
      <c r="C27" s="48"/>
      <c r="D27" s="48"/>
      <c r="E27" s="48"/>
      <c r="F27" s="48"/>
      <c r="G27" s="48"/>
      <c r="H27" s="48"/>
      <c r="I27" s="48"/>
      <c r="J27" s="49">
        <f t="shared" si="1"/>
        <v>0</v>
      </c>
      <c r="K27" s="50" t="str">
        <f>IFERROR(((Tabla37[[#This Row],[Columna11]]/Tabla37[[#This Row],[Columna5]])*1), "-")</f>
        <v>-</v>
      </c>
      <c r="L27" s="51"/>
    </row>
    <row r="28" spans="1:12" ht="15.75" hidden="1" x14ac:dyDescent="0.25">
      <c r="A28" s="46"/>
      <c r="B28" s="47"/>
      <c r="C28" s="48"/>
      <c r="D28" s="48"/>
      <c r="E28" s="48"/>
      <c r="F28" s="48"/>
      <c r="G28" s="48"/>
      <c r="H28" s="48"/>
      <c r="I28" s="48"/>
      <c r="J28" s="49">
        <f t="shared" si="1"/>
        <v>0</v>
      </c>
      <c r="K28" s="50" t="str">
        <f>IFERROR(((Tabla37[[#This Row],[Columna11]]/Tabla37[[#This Row],[Columna5]])*1), "-")</f>
        <v>-</v>
      </c>
      <c r="L28" s="51"/>
    </row>
    <row r="29" spans="1:12" ht="15.75" hidden="1" x14ac:dyDescent="0.25">
      <c r="A29" s="46"/>
      <c r="B29" s="47"/>
      <c r="C29" s="48"/>
      <c r="D29" s="48"/>
      <c r="E29" s="48"/>
      <c r="F29" s="48"/>
      <c r="G29" s="48"/>
      <c r="H29" s="48"/>
      <c r="I29" s="48"/>
      <c r="J29" s="49">
        <f t="shared" si="1"/>
        <v>0</v>
      </c>
      <c r="K29" s="50" t="str">
        <f>IFERROR(((Tabla37[[#This Row],[Columna11]]/Tabla37[[#This Row],[Columna5]])*1), "-")</f>
        <v>-</v>
      </c>
      <c r="L29" s="51"/>
    </row>
    <row r="30" spans="1:12" ht="15.75" hidden="1" x14ac:dyDescent="0.25">
      <c r="A30" s="46"/>
      <c r="B30" s="47"/>
      <c r="C30" s="48"/>
      <c r="D30" s="48"/>
      <c r="E30" s="48"/>
      <c r="F30" s="48"/>
      <c r="G30" s="48"/>
      <c r="H30" s="48"/>
      <c r="I30" s="48"/>
      <c r="J30" s="49">
        <f t="shared" si="1"/>
        <v>0</v>
      </c>
      <c r="K30" s="50" t="str">
        <f>IFERROR(((Tabla37[[#This Row],[Columna11]]/Tabla37[[#This Row],[Columna5]])*1), "-")</f>
        <v>-</v>
      </c>
      <c r="L30" s="51"/>
    </row>
    <row r="31" spans="1:12" ht="15.75" hidden="1" x14ac:dyDescent="0.25">
      <c r="A31" s="46"/>
      <c r="B31" s="47"/>
      <c r="C31" s="48"/>
      <c r="D31" s="48"/>
      <c r="E31" s="48"/>
      <c r="F31" s="48"/>
      <c r="G31" s="48"/>
      <c r="H31" s="48"/>
      <c r="I31" s="48"/>
      <c r="J31" s="49">
        <f t="shared" si="1"/>
        <v>0</v>
      </c>
      <c r="K31" s="50" t="str">
        <f>IFERROR(((Tabla37[[#This Row],[Columna11]]/Tabla37[[#This Row],[Columna5]])*1), "-")</f>
        <v>-</v>
      </c>
      <c r="L31" s="51"/>
    </row>
    <row r="32" spans="1:12" ht="15.75" hidden="1" x14ac:dyDescent="0.25">
      <c r="A32" s="46"/>
      <c r="B32" s="47"/>
      <c r="C32" s="48"/>
      <c r="D32" s="48"/>
      <c r="E32" s="48"/>
      <c r="F32" s="48"/>
      <c r="G32" s="48"/>
      <c r="H32" s="48"/>
      <c r="I32" s="48"/>
      <c r="J32" s="49">
        <f t="shared" si="1"/>
        <v>0</v>
      </c>
      <c r="K32" s="50" t="str">
        <f>IFERROR(((Tabla37[[#This Row],[Columna11]]/Tabla37[[#This Row],[Columna5]])*1), "-")</f>
        <v>-</v>
      </c>
      <c r="L32" s="51"/>
    </row>
    <row r="33" spans="1:13" ht="15.75" hidden="1" x14ac:dyDescent="0.25">
      <c r="A33" s="46"/>
      <c r="B33" s="47"/>
      <c r="C33" s="48"/>
      <c r="D33" s="48"/>
      <c r="E33" s="48"/>
      <c r="F33" s="48"/>
      <c r="G33" s="48"/>
      <c r="H33" s="48"/>
      <c r="I33" s="48"/>
      <c r="J33" s="49">
        <f t="shared" si="1"/>
        <v>0</v>
      </c>
      <c r="K33" s="50" t="str">
        <f>IFERROR(((Tabla37[[#This Row],[Columna11]]/Tabla37[[#This Row],[Columna5]])*1), "-")</f>
        <v>-</v>
      </c>
      <c r="L33" s="51"/>
    </row>
    <row r="34" spans="1:13" ht="15.75" hidden="1" x14ac:dyDescent="0.25">
      <c r="A34" s="46"/>
      <c r="B34" s="47"/>
      <c r="C34" s="48"/>
      <c r="D34" s="48"/>
      <c r="E34" s="48"/>
      <c r="F34" s="48"/>
      <c r="G34" s="48"/>
      <c r="H34" s="48"/>
      <c r="I34" s="48"/>
      <c r="J34" s="49">
        <f t="shared" si="1"/>
        <v>0</v>
      </c>
      <c r="K34" s="50" t="str">
        <f>IFERROR(((Tabla37[[#This Row],[Columna11]]/Tabla37[[#This Row],[Columna5]])*1), "-")</f>
        <v>-</v>
      </c>
      <c r="L34" s="51"/>
    </row>
    <row r="35" spans="1:13" ht="15.75" hidden="1" x14ac:dyDescent="0.25">
      <c r="A35" s="52"/>
      <c r="B35" s="53"/>
      <c r="C35" s="48"/>
      <c r="D35" s="48"/>
      <c r="E35" s="48"/>
      <c r="F35" s="48"/>
      <c r="G35" s="48"/>
      <c r="H35" s="48"/>
      <c r="I35" s="48"/>
      <c r="J35" s="49">
        <f t="shared" si="1"/>
        <v>0</v>
      </c>
      <c r="K35" s="54" t="str">
        <f>IFERROR(((Tabla37[[#This Row],[Columna11]]/Tabla37[[#This Row],[Columna5]])*1), "-")</f>
        <v>-</v>
      </c>
      <c r="L35" s="51"/>
    </row>
    <row r="36" spans="1:13" ht="15.75" hidden="1" x14ac:dyDescent="0.25">
      <c r="A36" s="52"/>
      <c r="B36" s="53"/>
      <c r="C36" s="48"/>
      <c r="D36" s="48"/>
      <c r="E36" s="48"/>
      <c r="F36" s="48"/>
      <c r="G36" s="48"/>
      <c r="H36" s="48"/>
      <c r="I36" s="48"/>
      <c r="J36" s="49">
        <f>SUM(F36:G36)</f>
        <v>0</v>
      </c>
      <c r="K36" s="54" t="str">
        <f>IFERROR(((Tabla37[[#This Row],[Columna11]]/Tabla37[[#This Row],[Columna5]])*1), "-")</f>
        <v>-</v>
      </c>
      <c r="L36" s="51"/>
    </row>
    <row r="37" spans="1:13" ht="15.75" hidden="1" x14ac:dyDescent="0.25">
      <c r="A37" s="55"/>
      <c r="B37" s="47"/>
      <c r="C37" s="56"/>
      <c r="D37" s="56"/>
      <c r="E37" s="56"/>
      <c r="F37" s="56"/>
      <c r="G37" s="56"/>
      <c r="H37" s="56"/>
      <c r="I37" s="56"/>
      <c r="J37" s="49">
        <f t="shared" si="1"/>
        <v>0</v>
      </c>
      <c r="K37" s="50" t="str">
        <f>IFERROR(((Tabla37[[#This Row],[Columna11]]/Tabla37[[#This Row],[Columna5]])*1), "-")</f>
        <v>-</v>
      </c>
      <c r="L37" s="51"/>
    </row>
    <row r="38" spans="1:13" s="63" customFormat="1" ht="15.75" x14ac:dyDescent="0.25">
      <c r="A38" s="57"/>
      <c r="B38" s="58"/>
      <c r="C38" s="59"/>
      <c r="D38" s="59"/>
      <c r="E38" s="59"/>
      <c r="F38" s="59"/>
      <c r="G38" s="59"/>
      <c r="H38" s="59"/>
      <c r="I38" s="59"/>
      <c r="J38" s="60">
        <f t="shared" si="1"/>
        <v>0</v>
      </c>
      <c r="K38" s="61" t="str">
        <f>IFERROR(((Tabla37[[#This Row],[Columna11]]/Tabla37[[#This Row],[Columna5]])*1),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8">
      <formula1>0</formula1>
    </dataValidation>
    <dataValidation operator="greaterThanOrEqual" allowBlank="1" showInputMessage="1" showErrorMessage="1" error="Deberá ingresar el formato de NÚMERO correcto." sqref="J9:K38 K8"/>
  </dataValidations>
  <printOptions horizontalCentered="1"/>
  <pageMargins left="0.51181102362204722" right="0.51181102362204722" top="1.1023622047244095" bottom="0.51181102362204722" header="0.31496062992125984" footer="0.31496062992125984"/>
  <pageSetup scale="44"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8"/>
  <sheetViews>
    <sheetView tabSelected="1" view="pageBreakPreview" zoomScale="85" zoomScaleNormal="85" zoomScaleSheetLayoutView="85" workbookViewId="0">
      <selection activeCell="J9" sqref="J9"/>
    </sheetView>
  </sheetViews>
  <sheetFormatPr baseColWidth="10" defaultColWidth="11.42578125" defaultRowHeight="15" x14ac:dyDescent="0.25"/>
  <cols>
    <col min="1" max="1" width="22.5703125" style="4" customWidth="1"/>
    <col min="2" max="2" width="19.85546875" style="4" customWidth="1"/>
    <col min="3" max="3" width="15.140625" style="272" bestFit="1" customWidth="1"/>
    <col min="4" max="4" width="19" style="6" bestFit="1" customWidth="1"/>
    <col min="5" max="5" width="19.42578125" style="6" bestFit="1" customWidth="1"/>
    <col min="6" max="6" width="19" style="6" bestFit="1" customWidth="1"/>
    <col min="7" max="7" width="18.85546875" style="6" bestFit="1" customWidth="1"/>
    <col min="8" max="9" width="19" style="6" bestFit="1" customWidth="1"/>
    <col min="10" max="10" width="18.85546875" style="6" bestFit="1" customWidth="1"/>
    <col min="11" max="11" width="11.5703125" style="6" bestFit="1" customWidth="1"/>
    <col min="12" max="12" width="54.855468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4969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1196" t="str">
        <f>IF(SUBTOTAL(9, '09PFCH_FICH'!$C$9:$C$38)=0, "", SUBTOTAL(9, '09PFCH_FICH'!$C$9:$C$38))</f>
        <v/>
      </c>
      <c r="D8" s="1195">
        <f>IF(SUBTOTAL(9, '09PFCH_FICH'!$D$9:$D$38)=0, "", SUBTOTAL(9, '09PFCH_FICH'!$D$9:$D$38))</f>
        <v>36108280.850000001</v>
      </c>
      <c r="E8" s="1195">
        <f>IF(SUBTOTAL(9, '09PFCH_FICH'!$E$9:$E$38)=0, "", SUBTOTAL(9, '09PFCH_FICH'!$E$9:$E$38))</f>
        <v>36108280.850000001</v>
      </c>
      <c r="F8" s="1195">
        <f>IF(SUBTOTAL(9, '09PFCH_FICH'!$F$9:$F$38)=0, "", SUBTOTAL(9, '09PFCH_FICH'!$F$9:$F$38))</f>
        <v>26762062.629999999</v>
      </c>
      <c r="G8" s="1195">
        <f>IF(SUBTOTAL(9, '09PFCH_FICH'!$G$9:$G$38)=0, "", SUBTOTAL(9, '09PFCH_FICH'!$G$9:$G$38))</f>
        <v>9339310.2200000025</v>
      </c>
      <c r="H8" s="1195">
        <f>IF(SUBTOTAL(9, '09PFCH_FICH'!$H$9:$H$38)=0, "", SUBTOTAL(9, '09PFCH_FICH'!$H$9:$H$38))</f>
        <v>26762062.629999999</v>
      </c>
      <c r="I8" s="1195">
        <f>IF(SUBTOTAL(9, '09PFCH_FICH'!$I$9:$I$38)=0, "", SUBTOTAL(9, '09PFCH_FICH'!$I$9:$I$38))</f>
        <v>26762062.629999999</v>
      </c>
      <c r="J8" s="1195">
        <f>IF(SUBTOTAL(9, '09PFCH_FICH'!$J$9:$J$38)=0, "", SUBTOTAL(9, '09PFCH_FICH'!$J$9:$J$38))</f>
        <v>36101372.850000001</v>
      </c>
      <c r="K8" s="38" t="str">
        <f>IFERROR(((Tabla319[[#This Row],[Columna11]]/Tabla319[[#This Row],[Columna5]])*100), "-")</f>
        <v>-</v>
      </c>
      <c r="L8" s="39"/>
    </row>
    <row r="9" spans="1:12" ht="232.5" customHeight="1" thickTop="1" x14ac:dyDescent="0.25">
      <c r="A9" s="218" t="s">
        <v>4968</v>
      </c>
      <c r="B9" s="592" t="s">
        <v>4967</v>
      </c>
      <c r="C9" s="594">
        <v>0</v>
      </c>
      <c r="D9" s="349">
        <v>3500000</v>
      </c>
      <c r="E9" s="349">
        <v>3500000</v>
      </c>
      <c r="F9" s="349">
        <v>2916117.34</v>
      </c>
      <c r="G9" s="349">
        <v>583762.16000000015</v>
      </c>
      <c r="H9" s="349">
        <v>2916117.34</v>
      </c>
      <c r="I9" s="349">
        <v>2916117.34</v>
      </c>
      <c r="J9" s="229">
        <f>SUM(F9:G9)</f>
        <v>3499879.5</v>
      </c>
      <c r="K9" s="1194">
        <f>IFERROR(((Tabla319[[#This Row],[Columna11]]/Tabla319[[#This Row],[Columna5]])*1), "-")</f>
        <v>0.99996557142857145</v>
      </c>
      <c r="L9" s="1190" t="s">
        <v>4966</v>
      </c>
    </row>
    <row r="10" spans="1:12" ht="309" customHeight="1" x14ac:dyDescent="0.25">
      <c r="A10" s="225" t="s">
        <v>4965</v>
      </c>
      <c r="B10" s="348" t="s">
        <v>4964</v>
      </c>
      <c r="C10" s="349">
        <v>0</v>
      </c>
      <c r="D10" s="1193">
        <v>32608280.850000001</v>
      </c>
      <c r="E10" s="1193">
        <v>32608280.850000001</v>
      </c>
      <c r="F10" s="1193">
        <v>23845945.289999999</v>
      </c>
      <c r="G10" s="1193">
        <v>8755548.0600000024</v>
      </c>
      <c r="H10" s="1193">
        <v>23845945.289999999</v>
      </c>
      <c r="I10" s="1193">
        <v>23845945.289999999</v>
      </c>
      <c r="J10" s="1192">
        <f>SUM(F10:G10)</f>
        <v>32601493.350000001</v>
      </c>
      <c r="K10" s="1191">
        <f>IFERROR(((Tabla319[[#This Row],[Columna11]]/Tabla319[[#This Row],[Columna5]])*1), "-")</f>
        <v>0.99979184735217341</v>
      </c>
      <c r="L10" s="1190" t="s">
        <v>4963</v>
      </c>
    </row>
    <row r="11" spans="1:12" ht="15.75" hidden="1" x14ac:dyDescent="0.25">
      <c r="A11" s="347"/>
      <c r="B11" s="348"/>
      <c r="C11" s="349"/>
      <c r="D11" s="349"/>
      <c r="E11" s="349"/>
      <c r="F11" s="349"/>
      <c r="G11" s="349"/>
      <c r="H11" s="349"/>
      <c r="I11" s="349"/>
      <c r="J11" s="229">
        <f>SUM(F11:G11)</f>
        <v>0</v>
      </c>
      <c r="K11" s="350" t="str">
        <f>IFERROR(((Tabla319[[#This Row],[Columna11]]/Tabla319[[#This Row],[Columna5]])*1), "-")</f>
        <v>-</v>
      </c>
      <c r="L11" s="351"/>
    </row>
    <row r="12" spans="1:12" ht="15.75" hidden="1" x14ac:dyDescent="0.25">
      <c r="A12" s="347"/>
      <c r="B12" s="348"/>
      <c r="C12" s="349"/>
      <c r="D12" s="349"/>
      <c r="E12" s="349"/>
      <c r="F12" s="349"/>
      <c r="G12" s="349"/>
      <c r="H12" s="349"/>
      <c r="I12" s="349"/>
      <c r="J12" s="229">
        <f>SUM(F12:G12)</f>
        <v>0</v>
      </c>
      <c r="K12" s="350" t="str">
        <f>IFERROR(((Tabla319[[#This Row],[Columna11]]/Tabla319[[#This Row],[Columna5]])*1), "-")</f>
        <v>-</v>
      </c>
      <c r="L12" s="351"/>
    </row>
    <row r="13" spans="1:12" ht="15.75" hidden="1" x14ac:dyDescent="0.25">
      <c r="A13" s="347"/>
      <c r="B13" s="348"/>
      <c r="C13" s="349"/>
      <c r="D13" s="349"/>
      <c r="E13" s="349"/>
      <c r="F13" s="349"/>
      <c r="G13" s="349"/>
      <c r="H13" s="349"/>
      <c r="I13" s="349"/>
      <c r="J13" s="229">
        <f>SUM(F13:G13)</f>
        <v>0</v>
      </c>
      <c r="K13" s="350" t="str">
        <f>IFERROR(((Tabla319[[#This Row],[Columna11]]/Tabla319[[#This Row],[Columna5]])*1), "-")</f>
        <v>-</v>
      </c>
      <c r="L13" s="351"/>
    </row>
    <row r="14" spans="1:12" ht="15.75" hidden="1" x14ac:dyDescent="0.25">
      <c r="A14" s="347"/>
      <c r="B14" s="348"/>
      <c r="C14" s="349"/>
      <c r="D14" s="349"/>
      <c r="E14" s="349"/>
      <c r="F14" s="349"/>
      <c r="G14" s="349"/>
      <c r="H14" s="349"/>
      <c r="I14" s="349"/>
      <c r="J14" s="229">
        <f>SUM(F14:G14)</f>
        <v>0</v>
      </c>
      <c r="K14" s="350" t="str">
        <f>IFERROR(((Tabla319[[#This Row],[Columna11]]/Tabla319[[#This Row],[Columna5]])*1), "-")</f>
        <v>-</v>
      </c>
      <c r="L14" s="351"/>
    </row>
    <row r="15" spans="1:12" ht="15.75" hidden="1" x14ac:dyDescent="0.25">
      <c r="A15" s="347"/>
      <c r="B15" s="348"/>
      <c r="C15" s="349"/>
      <c r="D15" s="349"/>
      <c r="E15" s="349"/>
      <c r="F15" s="349"/>
      <c r="G15" s="349"/>
      <c r="H15" s="349"/>
      <c r="I15" s="349"/>
      <c r="J15" s="229">
        <f>SUM(F15:G15)</f>
        <v>0</v>
      </c>
      <c r="K15" s="350" t="str">
        <f>IFERROR(((Tabla319[[#This Row],[Columna11]]/Tabla319[[#This Row],[Columna5]])*1), "-")</f>
        <v>-</v>
      </c>
      <c r="L15" s="351"/>
    </row>
    <row r="16" spans="1:12" ht="15.75" hidden="1" x14ac:dyDescent="0.25">
      <c r="A16" s="347"/>
      <c r="B16" s="348"/>
      <c r="C16" s="349"/>
      <c r="D16" s="349"/>
      <c r="E16" s="349"/>
      <c r="F16" s="349"/>
      <c r="G16" s="349"/>
      <c r="H16" s="349"/>
      <c r="I16" s="349"/>
      <c r="J16" s="229">
        <f>SUM(F16:G16)</f>
        <v>0</v>
      </c>
      <c r="K16" s="350" t="str">
        <f>IFERROR(((Tabla319[[#This Row],[Columna11]]/Tabla319[[#This Row],[Columna5]])*1), "-")</f>
        <v>-</v>
      </c>
      <c r="L16" s="351"/>
    </row>
    <row r="17" spans="1:12" ht="15.75" hidden="1" x14ac:dyDescent="0.25">
      <c r="A17" s="347"/>
      <c r="B17" s="348"/>
      <c r="C17" s="349"/>
      <c r="D17" s="349"/>
      <c r="E17" s="349"/>
      <c r="F17" s="349"/>
      <c r="G17" s="349"/>
      <c r="H17" s="349"/>
      <c r="I17" s="349"/>
      <c r="J17" s="229">
        <f>SUM(F17:G17)</f>
        <v>0</v>
      </c>
      <c r="K17" s="350" t="str">
        <f>IFERROR(((Tabla319[[#This Row],[Columna11]]/Tabla319[[#This Row],[Columna5]])*1), "-")</f>
        <v>-</v>
      </c>
      <c r="L17" s="351"/>
    </row>
    <row r="18" spans="1:12" ht="15.75" hidden="1" x14ac:dyDescent="0.25">
      <c r="A18" s="347"/>
      <c r="B18" s="348"/>
      <c r="C18" s="349"/>
      <c r="D18" s="349"/>
      <c r="E18" s="349"/>
      <c r="F18" s="349"/>
      <c r="G18" s="349"/>
      <c r="H18" s="349"/>
      <c r="I18" s="349"/>
      <c r="J18" s="229">
        <f>SUM(F18:G18)</f>
        <v>0</v>
      </c>
      <c r="K18" s="350" t="str">
        <f>IFERROR(((Tabla319[[#This Row],[Columna11]]/Tabla319[[#This Row],[Columna5]])*1), "-")</f>
        <v>-</v>
      </c>
      <c r="L18" s="351"/>
    </row>
    <row r="19" spans="1:12" ht="15.75" hidden="1" x14ac:dyDescent="0.25">
      <c r="A19" s="347"/>
      <c r="B19" s="348"/>
      <c r="C19" s="349"/>
      <c r="D19" s="349"/>
      <c r="E19" s="349"/>
      <c r="F19" s="349"/>
      <c r="G19" s="349"/>
      <c r="H19" s="349"/>
      <c r="I19" s="349"/>
      <c r="J19" s="229">
        <f>SUM(F19:G19)</f>
        <v>0</v>
      </c>
      <c r="K19" s="350" t="str">
        <f>IFERROR(((Tabla319[[#This Row],[Columna11]]/Tabla319[[#This Row],[Columna5]])*1), "-")</f>
        <v>-</v>
      </c>
      <c r="L19" s="351"/>
    </row>
    <row r="20" spans="1:12" ht="15.75" hidden="1" x14ac:dyDescent="0.25">
      <c r="A20" s="347"/>
      <c r="B20" s="348"/>
      <c r="C20" s="349"/>
      <c r="D20" s="349"/>
      <c r="E20" s="349"/>
      <c r="F20" s="349"/>
      <c r="G20" s="349"/>
      <c r="H20" s="349"/>
      <c r="I20" s="349"/>
      <c r="J20" s="229">
        <f>SUM(F20:G20)</f>
        <v>0</v>
      </c>
      <c r="K20" s="350" t="str">
        <f>IFERROR(((Tabla319[[#This Row],[Columna11]]/Tabla319[[#This Row],[Columna5]])*1), "-")</f>
        <v>-</v>
      </c>
      <c r="L20" s="351"/>
    </row>
    <row r="21" spans="1:12" ht="15.75" hidden="1" x14ac:dyDescent="0.25">
      <c r="A21" s="347"/>
      <c r="B21" s="348"/>
      <c r="C21" s="349"/>
      <c r="D21" s="349"/>
      <c r="E21" s="349"/>
      <c r="F21" s="349"/>
      <c r="G21" s="349"/>
      <c r="H21" s="349"/>
      <c r="I21" s="349"/>
      <c r="J21" s="229">
        <f>SUM(F21:G21)</f>
        <v>0</v>
      </c>
      <c r="K21" s="350" t="str">
        <f>IFERROR(((Tabla319[[#This Row],[Columna11]]/Tabla319[[#This Row],[Columna5]])*1), "-")</f>
        <v>-</v>
      </c>
      <c r="L21" s="351"/>
    </row>
    <row r="22" spans="1:12" ht="15.75" hidden="1" x14ac:dyDescent="0.25">
      <c r="A22" s="347"/>
      <c r="B22" s="348"/>
      <c r="C22" s="349"/>
      <c r="D22" s="349"/>
      <c r="E22" s="349"/>
      <c r="F22" s="349"/>
      <c r="G22" s="349"/>
      <c r="H22" s="349"/>
      <c r="I22" s="349"/>
      <c r="J22" s="229">
        <f>SUM(F22:G22)</f>
        <v>0</v>
      </c>
      <c r="K22" s="350" t="str">
        <f>IFERROR(((Tabla319[[#This Row],[Columna11]]/Tabla319[[#This Row],[Columna5]])*1), "-")</f>
        <v>-</v>
      </c>
      <c r="L22" s="351"/>
    </row>
    <row r="23" spans="1:12" ht="15.75" hidden="1" x14ac:dyDescent="0.25">
      <c r="A23" s="347"/>
      <c r="B23" s="348"/>
      <c r="C23" s="349"/>
      <c r="D23" s="349"/>
      <c r="E23" s="349"/>
      <c r="F23" s="349"/>
      <c r="G23" s="349"/>
      <c r="H23" s="349"/>
      <c r="I23" s="349"/>
      <c r="J23" s="229">
        <f>SUM(F23:G23)</f>
        <v>0</v>
      </c>
      <c r="K23" s="350" t="str">
        <f>IFERROR(((Tabla319[[#This Row],[Columna11]]/Tabla319[[#This Row],[Columna5]])*1), "-")</f>
        <v>-</v>
      </c>
      <c r="L23" s="351"/>
    </row>
    <row r="24" spans="1:12" ht="15.75" hidden="1" x14ac:dyDescent="0.25">
      <c r="A24" s="347"/>
      <c r="B24" s="348"/>
      <c r="C24" s="349"/>
      <c r="D24" s="349"/>
      <c r="E24" s="349"/>
      <c r="F24" s="349"/>
      <c r="G24" s="349"/>
      <c r="H24" s="349"/>
      <c r="I24" s="349"/>
      <c r="J24" s="229">
        <f>SUM(F24:G24)</f>
        <v>0</v>
      </c>
      <c r="K24" s="350" t="str">
        <f>IFERROR(((Tabla319[[#This Row],[Columna11]]/Tabla319[[#This Row],[Columna5]])*1), "-")</f>
        <v>-</v>
      </c>
      <c r="L24" s="351"/>
    </row>
    <row r="25" spans="1:12" ht="15.75" hidden="1" x14ac:dyDescent="0.25">
      <c r="A25" s="347"/>
      <c r="B25" s="348"/>
      <c r="C25" s="349"/>
      <c r="D25" s="349"/>
      <c r="E25" s="349"/>
      <c r="F25" s="349"/>
      <c r="G25" s="349"/>
      <c r="H25" s="349"/>
      <c r="I25" s="349"/>
      <c r="J25" s="229">
        <f>SUM(F25:G25)</f>
        <v>0</v>
      </c>
      <c r="K25" s="350" t="str">
        <f>IFERROR(((Tabla319[[#This Row],[Columna11]]/Tabla319[[#This Row],[Columna5]])*1), "-")</f>
        <v>-</v>
      </c>
      <c r="L25" s="351"/>
    </row>
    <row r="26" spans="1:12" ht="15.75" hidden="1" x14ac:dyDescent="0.25">
      <c r="A26" s="347"/>
      <c r="B26" s="348"/>
      <c r="C26" s="349"/>
      <c r="D26" s="349"/>
      <c r="E26" s="349"/>
      <c r="F26" s="349"/>
      <c r="G26" s="349"/>
      <c r="H26" s="349"/>
      <c r="I26" s="349"/>
      <c r="J26" s="229">
        <f>SUM(F26:G26)</f>
        <v>0</v>
      </c>
      <c r="K26" s="350" t="str">
        <f>IFERROR(((Tabla319[[#This Row],[Columna11]]/Tabla319[[#This Row],[Columna5]])*1), "-")</f>
        <v>-</v>
      </c>
      <c r="L26" s="351"/>
    </row>
    <row r="27" spans="1:12" ht="15.75" hidden="1" x14ac:dyDescent="0.25">
      <c r="A27" s="347"/>
      <c r="B27" s="348"/>
      <c r="C27" s="349"/>
      <c r="D27" s="349"/>
      <c r="E27" s="349"/>
      <c r="F27" s="349"/>
      <c r="G27" s="349"/>
      <c r="H27" s="349"/>
      <c r="I27" s="349"/>
      <c r="J27" s="229">
        <f>SUM(F27:G27)</f>
        <v>0</v>
      </c>
      <c r="K27" s="350" t="str">
        <f>IFERROR(((Tabla319[[#This Row],[Columna11]]/Tabla319[[#This Row],[Columna5]])*1), "-")</f>
        <v>-</v>
      </c>
      <c r="L27" s="351"/>
    </row>
    <row r="28" spans="1:12" ht="15.75" hidden="1" x14ac:dyDescent="0.25">
      <c r="A28" s="347"/>
      <c r="B28" s="348"/>
      <c r="C28" s="349"/>
      <c r="D28" s="349"/>
      <c r="E28" s="349"/>
      <c r="F28" s="349"/>
      <c r="G28" s="349"/>
      <c r="H28" s="349"/>
      <c r="I28" s="349"/>
      <c r="J28" s="229">
        <f>SUM(F28:G28)</f>
        <v>0</v>
      </c>
      <c r="K28" s="350" t="str">
        <f>IFERROR(((Tabla319[[#This Row],[Columna11]]/Tabla319[[#This Row],[Columna5]])*1), "-")</f>
        <v>-</v>
      </c>
      <c r="L28" s="351"/>
    </row>
    <row r="29" spans="1:12" ht="15.75" hidden="1" x14ac:dyDescent="0.25">
      <c r="A29" s="347"/>
      <c r="B29" s="348"/>
      <c r="C29" s="349"/>
      <c r="D29" s="349"/>
      <c r="E29" s="349"/>
      <c r="F29" s="349"/>
      <c r="G29" s="349"/>
      <c r="H29" s="349"/>
      <c r="I29" s="349"/>
      <c r="J29" s="229">
        <f>SUM(F29:G29)</f>
        <v>0</v>
      </c>
      <c r="K29" s="350" t="str">
        <f>IFERROR(((Tabla319[[#This Row],[Columna11]]/Tabla319[[#This Row],[Columna5]])*1), "-")</f>
        <v>-</v>
      </c>
      <c r="L29" s="351"/>
    </row>
    <row r="30" spans="1:12" ht="15.75" hidden="1" x14ac:dyDescent="0.25">
      <c r="A30" s="347"/>
      <c r="B30" s="348"/>
      <c r="C30" s="349"/>
      <c r="D30" s="349"/>
      <c r="E30" s="349"/>
      <c r="F30" s="349"/>
      <c r="G30" s="349"/>
      <c r="H30" s="349"/>
      <c r="I30" s="349"/>
      <c r="J30" s="229">
        <f>SUM(F30:G30)</f>
        <v>0</v>
      </c>
      <c r="K30" s="350" t="str">
        <f>IFERROR(((Tabla319[[#This Row],[Columna11]]/Tabla319[[#This Row],[Columna5]])*1), "-")</f>
        <v>-</v>
      </c>
      <c r="L30" s="351"/>
    </row>
    <row r="31" spans="1:12" ht="15.75" hidden="1" x14ac:dyDescent="0.25">
      <c r="A31" s="347"/>
      <c r="B31" s="348"/>
      <c r="C31" s="349"/>
      <c r="D31" s="349"/>
      <c r="E31" s="349"/>
      <c r="F31" s="349"/>
      <c r="G31" s="349"/>
      <c r="H31" s="349"/>
      <c r="I31" s="349"/>
      <c r="J31" s="229">
        <f>SUM(F31:G31)</f>
        <v>0</v>
      </c>
      <c r="K31" s="350" t="str">
        <f>IFERROR(((Tabla319[[#This Row],[Columna11]]/Tabla319[[#This Row],[Columna5]])*1), "-")</f>
        <v>-</v>
      </c>
      <c r="L31" s="351"/>
    </row>
    <row r="32" spans="1:12" ht="15.75" hidden="1" x14ac:dyDescent="0.25">
      <c r="A32" s="347"/>
      <c r="B32" s="348"/>
      <c r="C32" s="349"/>
      <c r="D32" s="349"/>
      <c r="E32" s="349"/>
      <c r="F32" s="349"/>
      <c r="G32" s="349"/>
      <c r="H32" s="349"/>
      <c r="I32" s="349"/>
      <c r="J32" s="229">
        <f>SUM(F32:G32)</f>
        <v>0</v>
      </c>
      <c r="K32" s="350" t="str">
        <f>IFERROR(((Tabla319[[#This Row],[Columna11]]/Tabla319[[#This Row],[Columna5]])*1), "-")</f>
        <v>-</v>
      </c>
      <c r="L32" s="351"/>
    </row>
    <row r="33" spans="1:13" ht="15.75" hidden="1" x14ac:dyDescent="0.25">
      <c r="A33" s="347"/>
      <c r="B33" s="348"/>
      <c r="C33" s="349"/>
      <c r="D33" s="349"/>
      <c r="E33" s="349"/>
      <c r="F33" s="349"/>
      <c r="G33" s="349"/>
      <c r="H33" s="349"/>
      <c r="I33" s="349"/>
      <c r="J33" s="229">
        <f>SUM(F33:G33)</f>
        <v>0</v>
      </c>
      <c r="K33" s="350" t="str">
        <f>IFERROR(((Tabla319[[#This Row],[Columna11]]/Tabla319[[#This Row],[Columna5]])*1), "-")</f>
        <v>-</v>
      </c>
      <c r="L33" s="351"/>
    </row>
    <row r="34" spans="1:13" ht="15.75" hidden="1" x14ac:dyDescent="0.25">
      <c r="A34" s="347"/>
      <c r="B34" s="348"/>
      <c r="C34" s="349"/>
      <c r="D34" s="349"/>
      <c r="E34" s="349"/>
      <c r="F34" s="349"/>
      <c r="G34" s="349"/>
      <c r="H34" s="349"/>
      <c r="I34" s="349"/>
      <c r="J34" s="229">
        <f>SUM(F34:G34)</f>
        <v>0</v>
      </c>
      <c r="K34" s="350" t="str">
        <f>IFERROR(((Tabla319[[#This Row],[Columna11]]/Tabla319[[#This Row],[Columna5]])*1), "-")</f>
        <v>-</v>
      </c>
      <c r="L34" s="351"/>
    </row>
    <row r="35" spans="1:13" ht="15.75" hidden="1" x14ac:dyDescent="0.25">
      <c r="A35" s="352"/>
      <c r="B35" s="353"/>
      <c r="C35" s="349"/>
      <c r="D35" s="349"/>
      <c r="E35" s="349"/>
      <c r="F35" s="349"/>
      <c r="G35" s="349"/>
      <c r="H35" s="349"/>
      <c r="I35" s="349"/>
      <c r="J35" s="229">
        <f>SUM(F35:G35)</f>
        <v>0</v>
      </c>
      <c r="K35" s="354" t="str">
        <f>IFERROR(((Tabla319[[#This Row],[Columna11]]/Tabla319[[#This Row],[Columna5]])*1), "-")</f>
        <v>-</v>
      </c>
      <c r="L35" s="351"/>
    </row>
    <row r="36" spans="1:13" ht="15.75" hidden="1" x14ac:dyDescent="0.25">
      <c r="A36" s="352"/>
      <c r="B36" s="353"/>
      <c r="C36" s="349"/>
      <c r="D36" s="349"/>
      <c r="E36" s="349"/>
      <c r="F36" s="349"/>
      <c r="G36" s="349"/>
      <c r="H36" s="349"/>
      <c r="I36" s="349"/>
      <c r="J36" s="229">
        <f>SUM(F36:G36)</f>
        <v>0</v>
      </c>
      <c r="K36" s="354" t="str">
        <f>IFERROR(((Tabla319[[#This Row],[Columna11]]/Tabla319[[#This Row],[Columna5]])*1), "-")</f>
        <v>-</v>
      </c>
      <c r="L36" s="351"/>
    </row>
    <row r="37" spans="1:13" ht="15.75" hidden="1" x14ac:dyDescent="0.25">
      <c r="A37" s="355"/>
      <c r="B37" s="348"/>
      <c r="C37" s="245"/>
      <c r="D37" s="245"/>
      <c r="E37" s="245"/>
      <c r="F37" s="245"/>
      <c r="G37" s="245"/>
      <c r="H37" s="245"/>
      <c r="I37" s="245"/>
      <c r="J37" s="229">
        <f>SUM(F37:G37)</f>
        <v>0</v>
      </c>
      <c r="K37" s="350" t="str">
        <f>IFERROR(((Tabla319[[#This Row],[Columna11]]/Tabla319[[#This Row],[Columna5]])*1), "-")</f>
        <v>-</v>
      </c>
      <c r="L37" s="351"/>
    </row>
    <row r="38" spans="1:13" s="63" customFormat="1" ht="15.75" hidden="1" x14ac:dyDescent="0.25">
      <c r="A38" s="356"/>
      <c r="B38" s="357"/>
      <c r="C38" s="358"/>
      <c r="D38" s="358"/>
      <c r="E38" s="358"/>
      <c r="F38" s="358"/>
      <c r="G38" s="358"/>
      <c r="H38" s="358"/>
      <c r="I38" s="358"/>
      <c r="J38" s="242">
        <f>SUM(F38:G38)</f>
        <v>0</v>
      </c>
      <c r="K38" s="359" t="str">
        <f>IFERROR(((Tabla319[[#This Row],[Columna11]]/Tabla319[[#This Row],[Columna5]])*1), "-")</f>
        <v>-</v>
      </c>
      <c r="L38" s="1189"/>
    </row>
    <row r="39" spans="1:13" x14ac:dyDescent="0.25">
      <c r="A39" s="64"/>
      <c r="B39" s="64"/>
      <c r="C39" s="4"/>
      <c r="D39" s="65"/>
      <c r="E39" s="65"/>
      <c r="F39" s="65"/>
      <c r="G39" s="65"/>
      <c r="H39" s="65"/>
      <c r="I39" s="65"/>
      <c r="J39" s="65"/>
      <c r="K39" s="65"/>
      <c r="L39" s="64"/>
    </row>
    <row r="40" spans="1:13" x14ac:dyDescent="0.25">
      <c r="A40" s="64"/>
      <c r="B40" s="64"/>
      <c r="C40" s="4"/>
      <c r="D40" s="65"/>
      <c r="E40" s="65"/>
      <c r="F40" s="65"/>
      <c r="G40" s="65"/>
      <c r="H40" s="65"/>
      <c r="I40" s="65"/>
      <c r="J40" s="65"/>
      <c r="K40" s="65"/>
      <c r="L40" s="64"/>
      <c r="M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C48"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38"/>
    <dataValidation type="decimal" operator="greaterThanOrEqual" allowBlank="1" showInputMessage="1" showErrorMessage="1" error="Deberá ingresar el formato de NÚMERO correcto." sqref="C8:J8 C9:I38">
      <formula1>0</formula1>
    </dataValidation>
  </dataValidations>
  <printOptions horizontalCentered="1"/>
  <pageMargins left="0.51181102362204722" right="0.9055118110236221" top="1.1023622047244095" bottom="0.51181102362204722" header="0.31496062992125984" footer="0.31496062992125984"/>
  <pageSetup scale="47"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N36"/>
  <sheetViews>
    <sheetView view="pageBreakPreview" zoomScale="6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+[57]CARATULA!C17</f>
        <v xml:space="preserve"> 09PFRC FIDEICOMISO DE RECUPERACIÓN CREDITICIA DE LA CIUDAD DE MÉXICO (FIDERE)</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'09PFRC_FIDERE'!$C$9:$C$25)=0, "", SUBTOTAL(9, '09PFRC_FIDERE'!$C$9:$C$25))</f>
        <v/>
      </c>
      <c r="D8" s="37">
        <f>IF(SUBTOTAL(9, '09PFRC_FIDERE'!$D$9:$D$25)=0, "", SUBTOTAL(9, '09PFRC_FIDERE'!$D$9:$D$25))</f>
        <v>415000</v>
      </c>
      <c r="E8" s="37">
        <f>IF(SUBTOTAL(9, '09PFRC_FIDERE'!$E$9:$E$25)=0, "", SUBTOTAL(9, '09PFRC_FIDERE'!$E$9:$E$25))</f>
        <v>415000</v>
      </c>
      <c r="F8" s="37">
        <f>IF(SUBTOTAL(9, '09PFRC_FIDERE'!$F$9:$F$25)=0, "", SUBTOTAL(9, '09PFRC_FIDERE'!$F$9:$F$25))</f>
        <v>232760</v>
      </c>
      <c r="G8" s="37" t="str">
        <f>IF(SUBTOTAL(9, '09PFRC_FIDERE'!$G$9:$G$25)=0, "", SUBTOTAL(9, '09PFRC_FIDERE'!$G$9:$G$25))</f>
        <v/>
      </c>
      <c r="H8" s="37">
        <f>IF(SUBTOTAL(9, '09PFRC_FIDERE'!$H$9:$H$25)=0, "", SUBTOTAL(9, '09PFRC_FIDERE'!$H$9:$H$25))</f>
        <v>232760</v>
      </c>
      <c r="I8" s="37">
        <f>IF(SUBTOTAL(9, '09PFRC_FIDERE'!$I$9:$I$25)=0, "", SUBTOTAL(9, '09PFRC_FIDERE'!$I$9:$I$25))</f>
        <v>232760</v>
      </c>
      <c r="J8" s="37">
        <f>IF(SUBTOTAL(9, '09PFRC_FIDERE'!$J$9:$J$25)=0, "", SUBTOTAL(9, '09PFRC_FIDERE'!$J$9:$J$25))</f>
        <v>232760</v>
      </c>
      <c r="K8" s="38" t="str">
        <f>IFERROR(((Tabla347[[#This Row],[Columna11]]/Tabla347[[#This Row],[Columna5]])*100), "-")</f>
        <v>-</v>
      </c>
      <c r="L8" s="39"/>
    </row>
    <row r="9" spans="1:12" ht="48" thickTop="1" x14ac:dyDescent="0.25">
      <c r="A9" s="40" t="s">
        <v>217</v>
      </c>
      <c r="B9" s="67" t="s">
        <v>218</v>
      </c>
      <c r="C9" s="42">
        <v>0</v>
      </c>
      <c r="D9" s="42">
        <v>160000</v>
      </c>
      <c r="E9" s="42">
        <v>160000</v>
      </c>
      <c r="F9" s="42">
        <v>123120</v>
      </c>
      <c r="G9" s="42">
        <v>0</v>
      </c>
      <c r="H9" s="42">
        <v>123120</v>
      </c>
      <c r="I9" s="42">
        <v>123120</v>
      </c>
      <c r="J9" s="43">
        <f t="shared" ref="J9:J25" si="0">SUM(F9:G9)</f>
        <v>123120</v>
      </c>
      <c r="K9" s="73">
        <f>IFERROR(((Tabla347[[#This Row],[Columna11]]/Tabla347[[#This Row],[Columna5]])*100), "-")</f>
        <v>76.95</v>
      </c>
      <c r="L9" s="45" t="s">
        <v>218</v>
      </c>
    </row>
    <row r="10" spans="1:12" ht="47.25" x14ac:dyDescent="0.25">
      <c r="A10" s="46" t="s">
        <v>219</v>
      </c>
      <c r="B10" s="47" t="s">
        <v>220</v>
      </c>
      <c r="C10" s="48">
        <v>0</v>
      </c>
      <c r="D10" s="48">
        <v>255000</v>
      </c>
      <c r="E10" s="48">
        <v>255000</v>
      </c>
      <c r="F10" s="48">
        <v>109640</v>
      </c>
      <c r="G10" s="48">
        <v>0</v>
      </c>
      <c r="H10" s="48">
        <v>109640</v>
      </c>
      <c r="I10" s="48">
        <v>109640</v>
      </c>
      <c r="J10" s="49">
        <f t="shared" si="0"/>
        <v>109640</v>
      </c>
      <c r="K10" s="74">
        <f>IFERROR(((Tabla347[[#This Row],[Columna11]]/Tabla347[[#This Row],[Columna5]])*100), "-")</f>
        <v>42.996078431372545</v>
      </c>
      <c r="L10" s="51" t="s">
        <v>220</v>
      </c>
    </row>
    <row r="11" spans="1:12" ht="15.75" x14ac:dyDescent="0.25">
      <c r="A11" s="46"/>
      <c r="B11" s="47"/>
      <c r="C11" s="48"/>
      <c r="D11" s="48"/>
      <c r="E11" s="48"/>
      <c r="F11" s="48"/>
      <c r="G11" s="48"/>
      <c r="H11" s="48"/>
      <c r="I11" s="48"/>
      <c r="J11" s="49">
        <f t="shared" si="0"/>
        <v>0</v>
      </c>
      <c r="K11" s="50" t="str">
        <f>IFERROR(((Tabla347[[#This Row],[Columna11]]/Tabla347[[#This Row],[Columna5]])*100), "-")</f>
        <v>-</v>
      </c>
      <c r="L11" s="51"/>
    </row>
    <row r="12" spans="1:12" ht="15.75" x14ac:dyDescent="0.25">
      <c r="A12" s="46"/>
      <c r="B12" s="47"/>
      <c r="C12" s="48"/>
      <c r="D12" s="48"/>
      <c r="E12" s="48"/>
      <c r="F12" s="48"/>
      <c r="G12" s="48"/>
      <c r="H12" s="48"/>
      <c r="I12" s="48"/>
      <c r="J12" s="49">
        <f t="shared" si="0"/>
        <v>0</v>
      </c>
      <c r="K12" s="50" t="str">
        <f>IFERROR(((Tabla347[[#This Row],[Columna11]]/Tabla347[[#This Row],[Columna5]])*100), "-")</f>
        <v>-</v>
      </c>
      <c r="L12" s="51"/>
    </row>
    <row r="13" spans="1:12" ht="15.75" x14ac:dyDescent="0.25">
      <c r="A13" s="46"/>
      <c r="B13" s="47"/>
      <c r="C13" s="48"/>
      <c r="D13" s="48"/>
      <c r="E13" s="48"/>
      <c r="F13" s="48"/>
      <c r="G13" s="48"/>
      <c r="H13" s="48"/>
      <c r="I13" s="48"/>
      <c r="J13" s="49">
        <f t="shared" si="0"/>
        <v>0</v>
      </c>
      <c r="K13" s="50" t="str">
        <f>IFERROR(((Tabla347[[#This Row],[Columna11]]/Tabla347[[#This Row],[Columna5]])*100), "-")</f>
        <v>-</v>
      </c>
      <c r="L13" s="51"/>
    </row>
    <row r="14" spans="1:12" ht="15.75" x14ac:dyDescent="0.25">
      <c r="A14" s="46"/>
      <c r="B14" s="47"/>
      <c r="C14" s="48"/>
      <c r="D14" s="48"/>
      <c r="E14" s="48"/>
      <c r="F14" s="48"/>
      <c r="G14" s="48"/>
      <c r="H14" s="48"/>
      <c r="I14" s="48"/>
      <c r="J14" s="49">
        <f t="shared" si="0"/>
        <v>0</v>
      </c>
      <c r="K14" s="50" t="str">
        <f>IFERROR(((Tabla347[[#This Row],[Columna11]]/Tabla347[[#This Row],[Columna5]])*100), "-")</f>
        <v>-</v>
      </c>
      <c r="L14" s="51"/>
    </row>
    <row r="15" spans="1:12" ht="15.75" x14ac:dyDescent="0.25">
      <c r="A15" s="46"/>
      <c r="B15" s="47"/>
      <c r="C15" s="48"/>
      <c r="D15" s="48"/>
      <c r="E15" s="48"/>
      <c r="F15" s="48"/>
      <c r="G15" s="48"/>
      <c r="H15" s="48"/>
      <c r="I15" s="48"/>
      <c r="J15" s="49">
        <f t="shared" si="0"/>
        <v>0</v>
      </c>
      <c r="K15" s="50" t="str">
        <f>IFERROR(((Tabla347[[#This Row],[Columna11]]/Tabla347[[#This Row],[Columna5]])*100), "-")</f>
        <v>-</v>
      </c>
      <c r="L15" s="51"/>
    </row>
    <row r="16" spans="1:12" ht="15.75" x14ac:dyDescent="0.25">
      <c r="A16" s="46"/>
      <c r="B16" s="47"/>
      <c r="C16" s="48"/>
      <c r="D16" s="48"/>
      <c r="E16" s="48"/>
      <c r="F16" s="48"/>
      <c r="G16" s="48"/>
      <c r="H16" s="48"/>
      <c r="I16" s="48"/>
      <c r="J16" s="49">
        <f t="shared" si="0"/>
        <v>0</v>
      </c>
      <c r="K16" s="50" t="str">
        <f>IFERROR(((Tabla347[[#This Row],[Columna11]]/Tabla347[[#This Row],[Columna5]])*100), "-")</f>
        <v>-</v>
      </c>
      <c r="L16" s="51"/>
    </row>
    <row r="17" spans="1:13" ht="15.75" x14ac:dyDescent="0.25">
      <c r="A17" s="46"/>
      <c r="B17" s="47"/>
      <c r="C17" s="48"/>
      <c r="D17" s="48"/>
      <c r="E17" s="48"/>
      <c r="F17" s="48"/>
      <c r="G17" s="48"/>
      <c r="H17" s="48"/>
      <c r="I17" s="48"/>
      <c r="J17" s="49">
        <f t="shared" si="0"/>
        <v>0</v>
      </c>
      <c r="K17" s="50" t="str">
        <f>IFERROR(((Tabla347[[#This Row],[Columna11]]/Tabla347[[#This Row],[Columna5]])*100), "-")</f>
        <v>-</v>
      </c>
      <c r="L17" s="51"/>
    </row>
    <row r="18" spans="1:13" ht="15.75" x14ac:dyDescent="0.25">
      <c r="A18" s="46"/>
      <c r="B18" s="47"/>
      <c r="C18" s="48"/>
      <c r="D18" s="48"/>
      <c r="E18" s="48"/>
      <c r="F18" s="48"/>
      <c r="G18" s="48"/>
      <c r="H18" s="48"/>
      <c r="I18" s="48"/>
      <c r="J18" s="49">
        <f t="shared" si="0"/>
        <v>0</v>
      </c>
      <c r="K18" s="50" t="str">
        <f>IFERROR(((Tabla347[[#This Row],[Columna11]]/Tabla347[[#This Row],[Columna5]])*100), "-")</f>
        <v>-</v>
      </c>
      <c r="L18" s="51"/>
    </row>
    <row r="19" spans="1:13" ht="15.75" x14ac:dyDescent="0.25">
      <c r="A19" s="46"/>
      <c r="B19" s="47"/>
      <c r="C19" s="48"/>
      <c r="D19" s="48"/>
      <c r="E19" s="48"/>
      <c r="F19" s="48"/>
      <c r="G19" s="48"/>
      <c r="H19" s="48"/>
      <c r="I19" s="48"/>
      <c r="J19" s="49">
        <f t="shared" si="0"/>
        <v>0</v>
      </c>
      <c r="K19" s="50" t="str">
        <f>IFERROR(((Tabla347[[#This Row],[Columna11]]/Tabla347[[#This Row],[Columna5]])*100), "-")</f>
        <v>-</v>
      </c>
      <c r="L19" s="51"/>
    </row>
    <row r="20" spans="1:13" ht="15.75" x14ac:dyDescent="0.25">
      <c r="A20" s="46"/>
      <c r="B20" s="47"/>
      <c r="C20" s="48"/>
      <c r="D20" s="48"/>
      <c r="E20" s="48"/>
      <c r="F20" s="48"/>
      <c r="G20" s="48"/>
      <c r="H20" s="48"/>
      <c r="I20" s="48"/>
      <c r="J20" s="49">
        <f t="shared" si="0"/>
        <v>0</v>
      </c>
      <c r="K20" s="50" t="str">
        <f>IFERROR(((Tabla347[[#This Row],[Columna11]]/Tabla347[[#This Row],[Columna5]])*100), "-")</f>
        <v>-</v>
      </c>
      <c r="L20" s="51"/>
    </row>
    <row r="21" spans="1:13" ht="15.75" x14ac:dyDescent="0.25">
      <c r="A21" s="46"/>
      <c r="B21" s="47"/>
      <c r="C21" s="48"/>
      <c r="D21" s="48"/>
      <c r="E21" s="48"/>
      <c r="F21" s="48"/>
      <c r="G21" s="48"/>
      <c r="H21" s="48"/>
      <c r="I21" s="48"/>
      <c r="J21" s="49">
        <f t="shared" si="0"/>
        <v>0</v>
      </c>
      <c r="K21" s="50" t="str">
        <f>IFERROR(((Tabla347[[#This Row],[Columna11]]/Tabla347[[#This Row],[Columna5]])*100), "-")</f>
        <v>-</v>
      </c>
      <c r="L21" s="51"/>
    </row>
    <row r="22" spans="1:13" ht="15.75" x14ac:dyDescent="0.25">
      <c r="A22" s="52"/>
      <c r="B22" s="53"/>
      <c r="C22" s="48"/>
      <c r="D22" s="48"/>
      <c r="E22" s="48"/>
      <c r="F22" s="48"/>
      <c r="G22" s="48"/>
      <c r="H22" s="48"/>
      <c r="I22" s="48"/>
      <c r="J22" s="49">
        <f t="shared" si="0"/>
        <v>0</v>
      </c>
      <c r="K22" s="54" t="str">
        <f>IFERROR(((Tabla347[[#This Row],[Columna11]]/Tabla347[[#This Row],[Columna5]])*100), "-")</f>
        <v>-</v>
      </c>
      <c r="L22" s="51"/>
    </row>
    <row r="23" spans="1:13" ht="15.75" x14ac:dyDescent="0.25">
      <c r="A23" s="52"/>
      <c r="B23" s="53"/>
      <c r="C23" s="48"/>
      <c r="D23" s="48"/>
      <c r="E23" s="48"/>
      <c r="F23" s="48"/>
      <c r="G23" s="48"/>
      <c r="H23" s="48"/>
      <c r="I23" s="48"/>
      <c r="J23" s="49">
        <f t="shared" si="0"/>
        <v>0</v>
      </c>
      <c r="K23" s="54" t="str">
        <f>IFERROR(((Tabla347[[#This Row],[Columna11]]/Tabla347[[#This Row],[Columna5]])*100), "-")</f>
        <v>-</v>
      </c>
      <c r="L23" s="51"/>
    </row>
    <row r="24" spans="1:13" ht="15.75" x14ac:dyDescent="0.25">
      <c r="A24" s="55"/>
      <c r="B24" s="47"/>
      <c r="C24" s="56"/>
      <c r="D24" s="56"/>
      <c r="E24" s="56"/>
      <c r="F24" s="56"/>
      <c r="G24" s="56"/>
      <c r="H24" s="56"/>
      <c r="I24" s="56"/>
      <c r="J24" s="49">
        <f t="shared" si="0"/>
        <v>0</v>
      </c>
      <c r="K24" s="50" t="str">
        <f>IFERROR(((Tabla347[[#This Row],[Columna11]]/Tabla347[[#This Row],[Columna5]])*100), "-")</f>
        <v>-</v>
      </c>
      <c r="L24" s="51"/>
    </row>
    <row r="25" spans="1:13" s="63" customFormat="1" ht="15.75" x14ac:dyDescent="0.25">
      <c r="A25" s="57"/>
      <c r="B25" s="58"/>
      <c r="C25" s="59"/>
      <c r="D25" s="59"/>
      <c r="E25" s="59"/>
      <c r="F25" s="59"/>
      <c r="G25" s="59"/>
      <c r="H25" s="59"/>
      <c r="I25" s="59"/>
      <c r="J25" s="60">
        <f t="shared" si="0"/>
        <v>0</v>
      </c>
      <c r="K25" s="61" t="str">
        <f>IFERROR(((Tabla347[[#This Row],[Columna11]]/Tabla347[[#This Row],[Columna5]])*100), "-")</f>
        <v>-</v>
      </c>
      <c r="L25" s="62"/>
    </row>
    <row r="26" spans="1:13" x14ac:dyDescent="0.25">
      <c r="C26" s="4"/>
    </row>
    <row r="27" spans="1:13" x14ac:dyDescent="0.25">
      <c r="A27" s="64"/>
      <c r="B27" s="64"/>
      <c r="C27" s="4"/>
      <c r="D27" s="65"/>
      <c r="E27" s="65"/>
      <c r="F27" s="65"/>
      <c r="G27" s="65"/>
      <c r="H27" s="65"/>
      <c r="I27" s="65"/>
      <c r="J27" s="65"/>
      <c r="K27" s="65"/>
      <c r="L27" s="64"/>
    </row>
    <row r="28" spans="1:13" x14ac:dyDescent="0.25">
      <c r="A28" s="64"/>
      <c r="B28" s="64"/>
      <c r="C28" s="4"/>
      <c r="D28" s="65"/>
      <c r="E28" s="65"/>
      <c r="F28" s="65"/>
      <c r="G28" s="65"/>
      <c r="H28" s="65"/>
      <c r="I28" s="65"/>
      <c r="J28" s="65"/>
      <c r="K28" s="65"/>
      <c r="L28" s="64"/>
      <c r="M28" s="64"/>
    </row>
    <row r="29" spans="1:13" x14ac:dyDescent="0.25">
      <c r="A29" s="64"/>
      <c r="B29" s="64"/>
      <c r="C29" s="4"/>
      <c r="D29" s="65"/>
      <c r="E29" s="65"/>
      <c r="F29" s="65"/>
      <c r="G29" s="65"/>
      <c r="H29" s="65"/>
      <c r="I29" s="65"/>
      <c r="J29" s="65"/>
      <c r="K29" s="65"/>
      <c r="L29" s="64"/>
      <c r="M29" s="64"/>
    </row>
    <row r="30" spans="1:13" x14ac:dyDescent="0.25">
      <c r="A30" s="64"/>
      <c r="B30" s="64"/>
      <c r="C30" s="4"/>
      <c r="D30" s="65"/>
      <c r="E30" s="65"/>
      <c r="F30" s="65"/>
      <c r="G30" s="65"/>
      <c r="H30" s="65"/>
      <c r="I30" s="65"/>
      <c r="J30" s="65"/>
      <c r="K30" s="65"/>
      <c r="L30" s="64"/>
      <c r="M30" s="64"/>
    </row>
    <row r="31" spans="1:13" x14ac:dyDescent="0.25">
      <c r="A31" s="64"/>
      <c r="B31" s="64"/>
      <c r="C31" s="4"/>
      <c r="D31" s="65"/>
      <c r="E31" s="65"/>
      <c r="F31" s="65"/>
      <c r="G31" s="65"/>
      <c r="H31" s="65"/>
      <c r="I31" s="65"/>
      <c r="J31" s="65"/>
      <c r="K31" s="65"/>
      <c r="L31" s="64"/>
      <c r="M31" s="64"/>
    </row>
    <row r="32" spans="1:13" x14ac:dyDescent="0.25">
      <c r="A32" s="64"/>
      <c r="B32" s="64"/>
      <c r="C32" s="4"/>
      <c r="D32" s="65"/>
      <c r="E32" s="65"/>
      <c r="F32" s="65"/>
      <c r="G32" s="65"/>
      <c r="H32" s="65"/>
      <c r="I32" s="65"/>
      <c r="J32" s="65"/>
      <c r="K32" s="65"/>
      <c r="L32" s="64"/>
      <c r="M32" s="64"/>
    </row>
    <row r="33" spans="1:13" x14ac:dyDescent="0.25">
      <c r="A33" s="64"/>
      <c r="B33" s="64"/>
      <c r="C33" s="4"/>
      <c r="D33" s="65"/>
      <c r="E33" s="65"/>
      <c r="F33" s="65"/>
      <c r="G33" s="65"/>
      <c r="H33" s="65"/>
      <c r="I33" s="65"/>
      <c r="J33" s="65"/>
      <c r="K33" s="65"/>
      <c r="L33" s="64"/>
      <c r="M33" s="64"/>
    </row>
    <row r="34" spans="1:13" x14ac:dyDescent="0.25">
      <c r="A34" s="64"/>
      <c r="B34" s="64"/>
      <c r="C34" s="4"/>
      <c r="D34" s="65"/>
      <c r="E34" s="65"/>
      <c r="F34" s="65"/>
      <c r="G34" s="65"/>
      <c r="H34" s="65"/>
      <c r="I34" s="65"/>
      <c r="J34" s="65"/>
      <c r="K34" s="65"/>
      <c r="L34" s="64"/>
      <c r="M34" s="64"/>
    </row>
    <row r="35" spans="1:13" x14ac:dyDescent="0.25">
      <c r="A35" s="64"/>
      <c r="B35" s="64"/>
      <c r="C35" s="4"/>
      <c r="D35" s="65"/>
      <c r="E35" s="65"/>
      <c r="F35" s="65"/>
      <c r="G35" s="65"/>
      <c r="H35" s="65"/>
      <c r="I35" s="65"/>
      <c r="J35" s="65"/>
      <c r="K35" s="65"/>
      <c r="L35" s="64"/>
      <c r="M35" s="64"/>
    </row>
    <row r="36" spans="1:13" s="6" customFormat="1" x14ac:dyDescent="0.25">
      <c r="C36"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25"/>
    <dataValidation type="decimal" operator="greaterThanOrEqual" allowBlank="1" showInputMessage="1" showErrorMessage="1" error="Deberá ingresar el formato de NÚMERO correcto." sqref="C8:J8 C9:I25">
      <formula1>0</formula1>
    </dataValidation>
  </dataValidations>
  <printOptions horizontalCentered="1" gridLines="1"/>
  <pageMargins left="0.51181102362204722" right="0.51181102362204722" top="1.1023622047244095" bottom="0.51181102362204722" header="0.31496062992125984" footer="0.31496062992125984"/>
  <pageSetup scale="46" fitToHeight="0" orientation="landscape" horizontalDpi="1200" verticalDpi="1200"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5">
    <pageSetUpPr fitToPage="1"/>
  </sheetPr>
  <dimension ref="A1:N49"/>
  <sheetViews>
    <sheetView view="pageBreakPreview" topLeftCell="A3" zoomScale="85" zoomScaleNormal="70" zoomScaleSheetLayoutView="85" workbookViewId="0">
      <selection activeCell="A3" sqref="A3"/>
    </sheetView>
  </sheetViews>
  <sheetFormatPr baseColWidth="10" defaultColWidth="11.42578125" defaultRowHeight="15" x14ac:dyDescent="0.25"/>
  <cols>
    <col min="1" max="2" width="22.5703125" style="4" customWidth="1"/>
    <col min="3" max="3" width="16" customWidth="1"/>
    <col min="4" max="4" width="18.7109375" style="6" customWidth="1"/>
    <col min="5" max="5" width="20.28515625" style="6" customWidth="1"/>
    <col min="6" max="6" width="18.42578125" style="6" bestFit="1" customWidth="1"/>
    <col min="7" max="7" width="20.28515625" style="6" customWidth="1"/>
    <col min="8" max="9" width="18.42578125" style="6" bestFit="1" customWidth="1"/>
    <col min="10" max="10" width="22.5703125" style="6" customWidth="1"/>
    <col min="11" max="11" width="15.42578125" style="6" customWidth="1"/>
    <col min="12" max="12" width="50"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4729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'09PECM_COMISA'!$C$9:$C$38)=0, "", SUBTOTAL(9, '09PECM_COMISA'!$C$9:$C$38))</f>
        <v/>
      </c>
      <c r="D8" s="37">
        <f>IF(SUBTOTAL(9, '09PECM_COMISA'!$D$9:$D$38)=0, "", SUBTOTAL(9, '09PECM_COMISA'!$D$9:$D$38))</f>
        <v>38477967.970000021</v>
      </c>
      <c r="E8" s="37">
        <f>IF(SUBTOTAL(9, '09PECM_COMISA'!$E$9:$E$38)=0, "", SUBTOTAL(9, '09PECM_COMISA'!$E$9:$E$38))</f>
        <v>38477967.970000021</v>
      </c>
      <c r="F8" s="37">
        <f>IF(SUBTOTAL(9, '09PECM_COMISA'!$F$9:$F$38)=0, "", SUBTOTAL(9, '09PECM_COMISA'!$F$9:$F$38))</f>
        <v>18194463.699999999</v>
      </c>
      <c r="G8" s="37">
        <f>IF(SUBTOTAL(9, '09PECM_COMISA'!$G$9:$G$38)=0, "", SUBTOTAL(9, '09PECM_COMISA'!$G$9:$G$38))</f>
        <v>20052581.440000001</v>
      </c>
      <c r="H8" s="37">
        <f>IF(SUBTOTAL(9, '09PECM_COMISA'!$H$9:$H$38)=0, "", SUBTOTAL(9, '09PECM_COMISA'!$H$9:$H$38))</f>
        <v>18194463.699999999</v>
      </c>
      <c r="I8" s="37">
        <f>IF(SUBTOTAL(9, '09PECM_COMISA'!$I$9:$I$38)=0, "", SUBTOTAL(9, '09PECM_COMISA'!$I$9:$I$38))</f>
        <v>18194463.699999999</v>
      </c>
      <c r="J8" s="37">
        <f>IF(SUBTOTAL(9, '09PECM_COMISA'!$J$9:$J$38)=0, "", SUBTOTAL(9, '09PECM_COMISA'!$J$9:$J$38))</f>
        <v>38247045.140000001</v>
      </c>
      <c r="K8" s="596">
        <f>SUM(J8/D8)</f>
        <v>0.99399857003415404</v>
      </c>
      <c r="L8" s="39"/>
    </row>
    <row r="9" spans="1:12" ht="111" thickTop="1" x14ac:dyDescent="0.25">
      <c r="A9" s="729" t="s">
        <v>4730</v>
      </c>
      <c r="B9" s="730" t="s">
        <v>4731</v>
      </c>
      <c r="C9" s="658">
        <v>0</v>
      </c>
      <c r="D9" s="731">
        <v>37800000</v>
      </c>
      <c r="E9" s="731">
        <v>37800000</v>
      </c>
      <c r="F9" s="731">
        <v>18194463.699999999</v>
      </c>
      <c r="G9" s="658">
        <v>19605536</v>
      </c>
      <c r="H9" s="731">
        <v>18194463.699999999</v>
      </c>
      <c r="I9" s="731">
        <v>18194463.699999999</v>
      </c>
      <c r="J9" s="659">
        <f t="shared" ref="J9:J13" si="0">SUM(F9:G9)</f>
        <v>37799999.700000003</v>
      </c>
      <c r="K9" s="660">
        <f>IFERROR(((Tabla31259[[#This Row],[Columna11]]/Tabla31259[[#This Row],[Columna5]])*1), "-")</f>
        <v>0.9999999920634921</v>
      </c>
      <c r="L9" s="821" t="s">
        <v>4732</v>
      </c>
    </row>
    <row r="10" spans="1:12" ht="110.25" x14ac:dyDescent="0.25">
      <c r="A10" s="733" t="s">
        <v>4733</v>
      </c>
      <c r="B10" s="734" t="s">
        <v>4734</v>
      </c>
      <c r="C10" s="661">
        <v>0</v>
      </c>
      <c r="D10" s="735">
        <v>12452.04</v>
      </c>
      <c r="E10" s="735">
        <v>12452.04</v>
      </c>
      <c r="F10" s="735">
        <v>0</v>
      </c>
      <c r="G10" s="735">
        <f>11579.12-0</f>
        <v>11579.12</v>
      </c>
      <c r="H10" s="735">
        <v>0</v>
      </c>
      <c r="I10" s="735">
        <v>0</v>
      </c>
      <c r="J10" s="662">
        <f t="shared" si="0"/>
        <v>11579.12</v>
      </c>
      <c r="K10" s="663">
        <f>IFERROR(((Tabla31259[[#This Row],[Columna11]]/Tabla31259[[#This Row],[Columna5]])*1), "-")</f>
        <v>0.92989743046119355</v>
      </c>
      <c r="L10" s="821" t="s">
        <v>4735</v>
      </c>
    </row>
    <row r="11" spans="1:12" ht="63" x14ac:dyDescent="0.25">
      <c r="A11" s="733" t="s">
        <v>4736</v>
      </c>
      <c r="B11" s="734" t="s">
        <v>4737</v>
      </c>
      <c r="C11" s="661">
        <v>0</v>
      </c>
      <c r="D11" s="735">
        <v>50845.2</v>
      </c>
      <c r="E11" s="735">
        <v>50845.2</v>
      </c>
      <c r="F11" s="735">
        <v>0</v>
      </c>
      <c r="G11" s="735">
        <f>34855.68-0</f>
        <v>34855.68</v>
      </c>
      <c r="H11" s="735">
        <v>0</v>
      </c>
      <c r="I11" s="735">
        <v>0</v>
      </c>
      <c r="J11" s="662">
        <f>SUM(F11:G11)</f>
        <v>34855.68</v>
      </c>
      <c r="K11" s="663">
        <f>IFERROR(((Tabla31259[[#This Row],[Columna11]]/Tabla31259[[#This Row],[Columna5]])*1), "-")</f>
        <v>0.68552547733119351</v>
      </c>
      <c r="L11" s="668" t="s">
        <v>4738</v>
      </c>
    </row>
    <row r="12" spans="1:12" ht="94.5" x14ac:dyDescent="0.25">
      <c r="A12" s="733" t="s">
        <v>4739</v>
      </c>
      <c r="B12" s="734" t="s">
        <v>4740</v>
      </c>
      <c r="C12" s="661">
        <v>0</v>
      </c>
      <c r="D12" s="735">
        <v>21420</v>
      </c>
      <c r="E12" s="735">
        <v>21420</v>
      </c>
      <c r="F12" s="735">
        <v>0</v>
      </c>
      <c r="G12" s="735">
        <v>18564.64</v>
      </c>
      <c r="H12" s="735">
        <v>0</v>
      </c>
      <c r="I12" s="735">
        <v>0</v>
      </c>
      <c r="J12" s="662">
        <f t="shared" si="0"/>
        <v>18564.64</v>
      </c>
      <c r="K12" s="663">
        <f>IFERROR(((Tabla31259[[#This Row],[Columna11]]/Tabla31259[[#This Row],[Columna5]])*1), "-")</f>
        <v>0.86669654528478057</v>
      </c>
      <c r="L12" s="668" t="s">
        <v>4741</v>
      </c>
    </row>
    <row r="13" spans="1:12" ht="110.25" x14ac:dyDescent="0.25">
      <c r="A13" s="733" t="s">
        <v>4742</v>
      </c>
      <c r="B13" s="734" t="s">
        <v>4743</v>
      </c>
      <c r="C13" s="661">
        <v>0</v>
      </c>
      <c r="D13" s="735">
        <v>23400.53</v>
      </c>
      <c r="E13" s="735">
        <v>23400.53</v>
      </c>
      <c r="F13" s="735">
        <v>0</v>
      </c>
      <c r="G13" s="735">
        <f>16947.6-0</f>
        <v>16947.599999999999</v>
      </c>
      <c r="H13" s="735">
        <v>0</v>
      </c>
      <c r="I13" s="735">
        <v>0</v>
      </c>
      <c r="J13" s="662">
        <f t="shared" si="0"/>
        <v>16947.599999999999</v>
      </c>
      <c r="K13" s="663">
        <f>IFERROR(((Tabla31259[[#This Row],[Columna11]]/Tabla31259[[#This Row],[Columna5]])*1), "-")</f>
        <v>0.72424000652976661</v>
      </c>
      <c r="L13" s="822" t="s">
        <v>4744</v>
      </c>
    </row>
    <row r="14" spans="1:12" ht="110.25" x14ac:dyDescent="0.25">
      <c r="A14" s="733" t="s">
        <v>4745</v>
      </c>
      <c r="B14" s="734" t="s">
        <v>4746</v>
      </c>
      <c r="C14" s="661">
        <v>0</v>
      </c>
      <c r="D14" s="735">
        <v>153131.20000000001</v>
      </c>
      <c r="E14" s="735">
        <v>153131.20000000001</v>
      </c>
      <c r="F14" s="735">
        <v>0</v>
      </c>
      <c r="G14" s="735">
        <f>79518-0</f>
        <v>79518</v>
      </c>
      <c r="H14" s="735">
        <v>0</v>
      </c>
      <c r="I14" s="735">
        <v>0</v>
      </c>
      <c r="J14" s="662">
        <f>SUM(F14:G14)</f>
        <v>79518</v>
      </c>
      <c r="K14" s="663">
        <f>IFERROR(((Tabla31259[[#This Row],[Columna11]]/Tabla31259[[#This Row],[Columna5]])*1), "-")</f>
        <v>0.51928019894051636</v>
      </c>
      <c r="L14" s="822" t="s">
        <v>4747</v>
      </c>
    </row>
    <row r="15" spans="1:12" ht="126" x14ac:dyDescent="0.25">
      <c r="A15" s="733" t="s">
        <v>4748</v>
      </c>
      <c r="B15" s="734" t="s">
        <v>4749</v>
      </c>
      <c r="C15" s="661">
        <v>0</v>
      </c>
      <c r="D15" s="735">
        <v>75163.199999999997</v>
      </c>
      <c r="E15" s="735">
        <v>75163.199999999997</v>
      </c>
      <c r="F15" s="735">
        <v>0</v>
      </c>
      <c r="G15" s="735">
        <f>39440-0</f>
        <v>39440</v>
      </c>
      <c r="H15" s="735">
        <v>0</v>
      </c>
      <c r="I15" s="735">
        <v>0</v>
      </c>
      <c r="J15" s="662">
        <f t="shared" ref="J15:J38" si="1">SUM(F15:G15)</f>
        <v>39440</v>
      </c>
      <c r="K15" s="663">
        <f>IFERROR(((Tabla31259[[#This Row],[Columna11]]/Tabla31259[[#This Row],[Columna5]])*1), "-")</f>
        <v>0.52472486535964413</v>
      </c>
      <c r="L15" s="822" t="s">
        <v>4750</v>
      </c>
    </row>
    <row r="16" spans="1:12" ht="126" x14ac:dyDescent="0.25">
      <c r="A16" s="733" t="s">
        <v>4751</v>
      </c>
      <c r="B16" s="734" t="s">
        <v>4752</v>
      </c>
      <c r="C16" s="661">
        <v>0</v>
      </c>
      <c r="D16" s="735">
        <v>57986.6</v>
      </c>
      <c r="E16" s="735">
        <v>57986.6</v>
      </c>
      <c r="F16" s="735">
        <v>0</v>
      </c>
      <c r="G16" s="735">
        <v>47664.4</v>
      </c>
      <c r="H16" s="735">
        <v>0</v>
      </c>
      <c r="I16" s="735">
        <v>0</v>
      </c>
      <c r="J16" s="662">
        <f t="shared" si="1"/>
        <v>47664.4</v>
      </c>
      <c r="K16" s="663">
        <f>IFERROR(((Tabla31259[[#This Row],[Columna11]]/Tabla31259[[#This Row],[Columna5]])*1), "-")</f>
        <v>0.82198990801323069</v>
      </c>
      <c r="L16" s="822" t="s">
        <v>4753</v>
      </c>
    </row>
    <row r="17" spans="1:12" ht="78.75" x14ac:dyDescent="0.25">
      <c r="A17" s="733" t="s">
        <v>4754</v>
      </c>
      <c r="B17" s="734" t="s">
        <v>4755</v>
      </c>
      <c r="C17" s="661">
        <v>0</v>
      </c>
      <c r="D17" s="735">
        <v>17266.7</v>
      </c>
      <c r="E17" s="735">
        <v>17266.7</v>
      </c>
      <c r="F17" s="735">
        <v>0</v>
      </c>
      <c r="G17" s="735">
        <f>12644-0</f>
        <v>12644</v>
      </c>
      <c r="H17" s="735">
        <v>0</v>
      </c>
      <c r="I17" s="735">
        <v>0</v>
      </c>
      <c r="J17" s="662">
        <f t="shared" si="1"/>
        <v>12644</v>
      </c>
      <c r="K17" s="663">
        <f>IFERROR(((Tabla31259[[#This Row],[Columna11]]/Tabla31259[[#This Row],[Columna5]])*1), "-")</f>
        <v>0.73227657861664353</v>
      </c>
      <c r="L17" s="668" t="s">
        <v>4756</v>
      </c>
    </row>
    <row r="18" spans="1:12" ht="94.5" x14ac:dyDescent="0.25">
      <c r="A18" s="733" t="s">
        <v>4757</v>
      </c>
      <c r="B18" s="734" t="s">
        <v>4755</v>
      </c>
      <c r="C18" s="661">
        <v>0</v>
      </c>
      <c r="D18" s="735">
        <v>12039.99</v>
      </c>
      <c r="E18" s="735">
        <v>12039.99</v>
      </c>
      <c r="F18" s="735">
        <v>0</v>
      </c>
      <c r="G18" s="735">
        <f>5220-0</f>
        <v>5220</v>
      </c>
      <c r="H18" s="735">
        <v>0</v>
      </c>
      <c r="I18" s="735">
        <v>0</v>
      </c>
      <c r="J18" s="662">
        <f t="shared" si="1"/>
        <v>5220</v>
      </c>
      <c r="K18" s="663">
        <f>IFERROR(((Tabla31259[[#This Row],[Columna11]]/Tabla31259[[#This Row],[Columna5]])*1), "-")</f>
        <v>0.43355517737140981</v>
      </c>
      <c r="L18" s="822" t="s">
        <v>4758</v>
      </c>
    </row>
    <row r="19" spans="1:12" ht="126" x14ac:dyDescent="0.25">
      <c r="A19" s="733" t="s">
        <v>4759</v>
      </c>
      <c r="B19" s="734" t="s">
        <v>4760</v>
      </c>
      <c r="C19" s="661">
        <v>0</v>
      </c>
      <c r="D19" s="735">
        <v>165613.93</v>
      </c>
      <c r="E19" s="735">
        <v>165613.93</v>
      </c>
      <c r="F19" s="735">
        <v>0</v>
      </c>
      <c r="G19" s="735">
        <f>142564-0</f>
        <v>142564</v>
      </c>
      <c r="H19" s="735">
        <v>0</v>
      </c>
      <c r="I19" s="735">
        <v>0</v>
      </c>
      <c r="J19" s="662">
        <f t="shared" si="1"/>
        <v>142564</v>
      </c>
      <c r="K19" s="663">
        <f>IFERROR(((Tabla31259[[#This Row],[Columna11]]/Tabla31259[[#This Row],[Columna5]])*1), "-")</f>
        <v>0.86082130893216535</v>
      </c>
      <c r="L19" s="822" t="s">
        <v>4761</v>
      </c>
    </row>
    <row r="20" spans="1:12" ht="110.25" x14ac:dyDescent="0.25">
      <c r="A20" s="733" t="s">
        <v>4762</v>
      </c>
      <c r="B20" s="734" t="s">
        <v>4763</v>
      </c>
      <c r="C20" s="661">
        <v>0</v>
      </c>
      <c r="D20" s="735">
        <v>71493.34</v>
      </c>
      <c r="E20" s="735">
        <v>71493.34</v>
      </c>
      <c r="F20" s="735">
        <v>0</v>
      </c>
      <c r="G20" s="735">
        <f>38048-0</f>
        <v>38048</v>
      </c>
      <c r="H20" s="735">
        <v>0</v>
      </c>
      <c r="I20" s="735">
        <v>0</v>
      </c>
      <c r="J20" s="662">
        <f t="shared" si="1"/>
        <v>38048</v>
      </c>
      <c r="K20" s="663">
        <f>IFERROR(((Tabla31259[[#This Row],[Columna11]]/Tabla31259[[#This Row],[Columna5]])*1), "-")</f>
        <v>0.53218943191072066</v>
      </c>
      <c r="L20" s="822" t="s">
        <v>4764</v>
      </c>
    </row>
    <row r="21" spans="1:12" ht="126" x14ac:dyDescent="0.25">
      <c r="A21" s="733" t="s">
        <v>4765</v>
      </c>
      <c r="B21" s="734" t="s">
        <v>4766</v>
      </c>
      <c r="C21" s="661">
        <v>0</v>
      </c>
      <c r="D21" s="735">
        <v>17155.240000000002</v>
      </c>
      <c r="E21" s="735">
        <v>17155.240000000002</v>
      </c>
      <c r="F21" s="735">
        <v>0</v>
      </c>
      <c r="G21" s="735">
        <f>0-0</f>
        <v>0</v>
      </c>
      <c r="H21" s="735">
        <v>0</v>
      </c>
      <c r="I21" s="735">
        <v>0</v>
      </c>
      <c r="J21" s="662">
        <f t="shared" si="1"/>
        <v>0</v>
      </c>
      <c r="K21" s="663">
        <f>IFERROR(((Tabla31259[[#This Row],[Columna11]]/Tabla31259[[#This Row],[Columna5]])*1), "-")</f>
        <v>0</v>
      </c>
      <c r="L21" s="822" t="s">
        <v>4767</v>
      </c>
    </row>
    <row r="22" spans="1:12" ht="15.75" hidden="1" x14ac:dyDescent="0.25">
      <c r="A22" s="46"/>
      <c r="B22" s="47"/>
      <c r="C22" s="48"/>
      <c r="D22" s="48"/>
      <c r="E22" s="48"/>
      <c r="F22" s="48"/>
      <c r="G22" s="48"/>
      <c r="H22" s="48"/>
      <c r="I22" s="48"/>
      <c r="J22" s="49">
        <f t="shared" si="1"/>
        <v>0</v>
      </c>
      <c r="K22" s="101" t="str">
        <f>IFERROR(((Tabla31259[[#This Row],[Columna11]]/Tabla31259[[#This Row],[Columna5]])*100), "-")</f>
        <v>-</v>
      </c>
      <c r="L22" s="51"/>
    </row>
    <row r="23" spans="1:12" ht="15.75" hidden="1" x14ac:dyDescent="0.25">
      <c r="A23" s="46"/>
      <c r="B23" s="47"/>
      <c r="C23" s="48"/>
      <c r="D23" s="48"/>
      <c r="E23" s="48"/>
      <c r="F23" s="48"/>
      <c r="G23" s="48"/>
      <c r="H23" s="48"/>
      <c r="I23" s="48"/>
      <c r="J23" s="49">
        <f t="shared" si="1"/>
        <v>0</v>
      </c>
      <c r="K23" s="101" t="str">
        <f>IFERROR(((Tabla31259[[#This Row],[Columna11]]/Tabla31259[[#This Row],[Columna5]])*100), "-")</f>
        <v>-</v>
      </c>
      <c r="L23" s="51"/>
    </row>
    <row r="24" spans="1:12" ht="15.75" hidden="1" x14ac:dyDescent="0.25">
      <c r="A24" s="46"/>
      <c r="B24" s="47"/>
      <c r="C24" s="48"/>
      <c r="D24" s="48"/>
      <c r="E24" s="48"/>
      <c r="F24" s="48"/>
      <c r="G24" s="48"/>
      <c r="H24" s="48"/>
      <c r="I24" s="48"/>
      <c r="J24" s="49">
        <f t="shared" si="1"/>
        <v>0</v>
      </c>
      <c r="K24" s="101" t="str">
        <f>IFERROR(((Tabla31259[[#This Row],[Columna11]]/Tabla31259[[#This Row],[Columna5]])*100), "-")</f>
        <v>-</v>
      </c>
      <c r="L24" s="51"/>
    </row>
    <row r="25" spans="1:12" ht="15.75" hidden="1" x14ac:dyDescent="0.25">
      <c r="A25" s="46"/>
      <c r="B25" s="47"/>
      <c r="C25" s="48"/>
      <c r="D25" s="48"/>
      <c r="E25" s="48"/>
      <c r="F25" s="48"/>
      <c r="G25" s="48"/>
      <c r="H25" s="48"/>
      <c r="I25" s="48"/>
      <c r="J25" s="49">
        <f t="shared" si="1"/>
        <v>0</v>
      </c>
      <c r="K25" s="101" t="str">
        <f>IFERROR(((Tabla31259[[#This Row],[Columna11]]/Tabla31259[[#This Row],[Columna5]])*100), "-")</f>
        <v>-</v>
      </c>
      <c r="L25" s="51"/>
    </row>
    <row r="26" spans="1:12" ht="15.75" hidden="1" x14ac:dyDescent="0.25">
      <c r="A26" s="46"/>
      <c r="B26" s="47"/>
      <c r="C26" s="48"/>
      <c r="D26" s="48"/>
      <c r="E26" s="48"/>
      <c r="F26" s="48"/>
      <c r="G26" s="48"/>
      <c r="H26" s="48"/>
      <c r="I26" s="48"/>
      <c r="J26" s="49">
        <f t="shared" si="1"/>
        <v>0</v>
      </c>
      <c r="K26" s="101" t="str">
        <f>IFERROR(((Tabla31259[[#This Row],[Columna11]]/Tabla31259[[#This Row],[Columna5]])*100), "-")</f>
        <v>-</v>
      </c>
      <c r="L26" s="51"/>
    </row>
    <row r="27" spans="1:12" ht="15.75" hidden="1" x14ac:dyDescent="0.25">
      <c r="A27" s="46"/>
      <c r="B27" s="47"/>
      <c r="C27" s="48"/>
      <c r="D27" s="48"/>
      <c r="E27" s="48"/>
      <c r="F27" s="48"/>
      <c r="G27" s="48"/>
      <c r="H27" s="48"/>
      <c r="I27" s="48"/>
      <c r="J27" s="49">
        <f t="shared" si="1"/>
        <v>0</v>
      </c>
      <c r="K27" s="101" t="str">
        <f>IFERROR(((Tabla31259[[#This Row],[Columna11]]/Tabla31259[[#This Row],[Columna5]])*100), "-")</f>
        <v>-</v>
      </c>
      <c r="L27" s="51"/>
    </row>
    <row r="28" spans="1:12" ht="15.75" hidden="1" x14ac:dyDescent="0.25">
      <c r="A28" s="46"/>
      <c r="B28" s="47"/>
      <c r="C28" s="48"/>
      <c r="D28" s="48"/>
      <c r="E28" s="48"/>
      <c r="F28" s="48"/>
      <c r="G28" s="48"/>
      <c r="H28" s="48"/>
      <c r="I28" s="48"/>
      <c r="J28" s="49">
        <f t="shared" si="1"/>
        <v>0</v>
      </c>
      <c r="K28" s="101" t="str">
        <f>IFERROR(((Tabla31259[[#This Row],[Columna11]]/Tabla31259[[#This Row],[Columna5]])*100), "-")</f>
        <v>-</v>
      </c>
      <c r="L28" s="51"/>
    </row>
    <row r="29" spans="1:12" ht="15.75" hidden="1" x14ac:dyDescent="0.25">
      <c r="A29" s="46"/>
      <c r="B29" s="47"/>
      <c r="C29" s="48"/>
      <c r="D29" s="48"/>
      <c r="E29" s="48"/>
      <c r="F29" s="48"/>
      <c r="G29" s="48"/>
      <c r="H29" s="48"/>
      <c r="I29" s="48"/>
      <c r="J29" s="49">
        <f t="shared" si="1"/>
        <v>0</v>
      </c>
      <c r="K29" s="101" t="str">
        <f>IFERROR(((Tabla31259[[#This Row],[Columna11]]/Tabla31259[[#This Row],[Columna5]])*100), "-")</f>
        <v>-</v>
      </c>
      <c r="L29" s="51"/>
    </row>
    <row r="30" spans="1:12" ht="15.75" hidden="1" x14ac:dyDescent="0.25">
      <c r="A30" s="46"/>
      <c r="B30" s="47"/>
      <c r="C30" s="48"/>
      <c r="D30" s="48"/>
      <c r="E30" s="48"/>
      <c r="F30" s="48"/>
      <c r="G30" s="48"/>
      <c r="H30" s="48"/>
      <c r="I30" s="48"/>
      <c r="J30" s="49">
        <f t="shared" si="1"/>
        <v>0</v>
      </c>
      <c r="K30" s="101" t="str">
        <f>IFERROR(((Tabla31259[[#This Row],[Columna11]]/Tabla31259[[#This Row],[Columna5]])*100), "-")</f>
        <v>-</v>
      </c>
      <c r="L30" s="51"/>
    </row>
    <row r="31" spans="1:12" ht="15.75" hidden="1" x14ac:dyDescent="0.25">
      <c r="A31" s="46"/>
      <c r="B31" s="47"/>
      <c r="C31" s="48"/>
      <c r="D31" s="48"/>
      <c r="E31" s="48"/>
      <c r="F31" s="48"/>
      <c r="G31" s="48"/>
      <c r="H31" s="48"/>
      <c r="I31" s="48"/>
      <c r="J31" s="49">
        <f t="shared" si="1"/>
        <v>0</v>
      </c>
      <c r="K31" s="101" t="str">
        <f>IFERROR(((Tabla31259[[#This Row],[Columna11]]/Tabla31259[[#This Row],[Columna5]])*100), "-")</f>
        <v>-</v>
      </c>
      <c r="L31" s="51"/>
    </row>
    <row r="32" spans="1:12" ht="15.75" hidden="1" x14ac:dyDescent="0.25">
      <c r="A32" s="46"/>
      <c r="B32" s="47"/>
      <c r="C32" s="48"/>
      <c r="D32" s="48"/>
      <c r="E32" s="48"/>
      <c r="F32" s="48"/>
      <c r="G32" s="48"/>
      <c r="H32" s="48"/>
      <c r="I32" s="48"/>
      <c r="J32" s="49">
        <f t="shared" si="1"/>
        <v>0</v>
      </c>
      <c r="K32" s="101" t="str">
        <f>IFERROR(((Tabla31259[[#This Row],[Columna11]]/Tabla31259[[#This Row],[Columna5]])*100), "-")</f>
        <v>-</v>
      </c>
      <c r="L32" s="51"/>
    </row>
    <row r="33" spans="1:13" ht="15.75" hidden="1" x14ac:dyDescent="0.25">
      <c r="A33" s="46"/>
      <c r="B33" s="47"/>
      <c r="C33" s="48"/>
      <c r="D33" s="48"/>
      <c r="E33" s="48"/>
      <c r="F33" s="48"/>
      <c r="G33" s="48"/>
      <c r="H33" s="48"/>
      <c r="I33" s="48"/>
      <c r="J33" s="49">
        <f t="shared" si="1"/>
        <v>0</v>
      </c>
      <c r="K33" s="101" t="str">
        <f>IFERROR(((Tabla31259[[#This Row],[Columna11]]/Tabla31259[[#This Row],[Columna5]])*100), "-")</f>
        <v>-</v>
      </c>
      <c r="L33" s="51"/>
    </row>
    <row r="34" spans="1:13" ht="15.75" hidden="1" x14ac:dyDescent="0.25">
      <c r="A34" s="46"/>
      <c r="B34" s="47"/>
      <c r="C34" s="48"/>
      <c r="D34" s="48"/>
      <c r="E34" s="48"/>
      <c r="F34" s="48"/>
      <c r="G34" s="48"/>
      <c r="H34" s="48"/>
      <c r="I34" s="48"/>
      <c r="J34" s="49">
        <f t="shared" si="1"/>
        <v>0</v>
      </c>
      <c r="K34" s="101" t="str">
        <f>IFERROR(((Tabla31259[[#This Row],[Columna11]]/Tabla31259[[#This Row],[Columna5]])*100), "-")</f>
        <v>-</v>
      </c>
      <c r="L34" s="51"/>
    </row>
    <row r="35" spans="1:13" ht="15.75" hidden="1" x14ac:dyDescent="0.25">
      <c r="A35" s="52"/>
      <c r="B35" s="53"/>
      <c r="C35" s="48"/>
      <c r="D35" s="48"/>
      <c r="E35" s="48"/>
      <c r="F35" s="48"/>
      <c r="G35" s="48"/>
      <c r="H35" s="48"/>
      <c r="I35" s="48"/>
      <c r="J35" s="49">
        <f t="shared" si="1"/>
        <v>0</v>
      </c>
      <c r="K35" s="102" t="str">
        <f>IFERROR(((Tabla31259[[#This Row],[Columna11]]/Tabla31259[[#This Row],[Columna5]])*100), "-")</f>
        <v>-</v>
      </c>
      <c r="L35" s="51"/>
    </row>
    <row r="36" spans="1:13" ht="15.75" hidden="1" x14ac:dyDescent="0.25">
      <c r="A36" s="52"/>
      <c r="B36" s="53"/>
      <c r="C36" s="48"/>
      <c r="D36" s="48"/>
      <c r="E36" s="48"/>
      <c r="F36" s="48"/>
      <c r="G36" s="48"/>
      <c r="H36" s="48"/>
      <c r="I36" s="48"/>
      <c r="J36" s="49">
        <f>SUM(F36:G36)</f>
        <v>0</v>
      </c>
      <c r="K36" s="102" t="str">
        <f>IFERROR(((Tabla31259[[#This Row],[Columna11]]/Tabla31259[[#This Row],[Columna5]])*100), "-")</f>
        <v>-</v>
      </c>
      <c r="L36" s="51"/>
    </row>
    <row r="37" spans="1:13" ht="15.75" hidden="1" x14ac:dyDescent="0.25">
      <c r="A37" s="55"/>
      <c r="B37" s="47"/>
      <c r="C37" s="56"/>
      <c r="D37" s="56"/>
      <c r="E37" s="56"/>
      <c r="F37" s="56"/>
      <c r="G37" s="56"/>
      <c r="H37" s="56"/>
      <c r="I37" s="56"/>
      <c r="J37" s="49">
        <f t="shared" si="1"/>
        <v>0</v>
      </c>
      <c r="K37" s="101" t="str">
        <f>IFERROR(((Tabla31259[[#This Row],[Columna11]]/Tabla31259[[#This Row],[Columna5]])*100), "-")</f>
        <v>-</v>
      </c>
      <c r="L37" s="51"/>
    </row>
    <row r="38" spans="1:13" s="63" customFormat="1" ht="15.75" hidden="1" x14ac:dyDescent="0.25">
      <c r="A38" s="57"/>
      <c r="B38" s="58"/>
      <c r="C38" s="59"/>
      <c r="D38" s="59"/>
      <c r="E38" s="59"/>
      <c r="F38" s="59"/>
      <c r="G38" s="59"/>
      <c r="H38" s="59"/>
      <c r="I38" s="59"/>
      <c r="J38" s="60">
        <f t="shared" si="1"/>
        <v>0</v>
      </c>
      <c r="K38" s="103" t="str">
        <f>IFERROR(((Tabla31259[[#This Row],[Columna11]]/Tabla31259[[#This Row],[Columna5]])*100),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38 C8:K8">
      <formula1>0</formula1>
    </dataValidation>
    <dataValidation operator="greaterThanOrEqual" allowBlank="1" showInputMessage="1" showErrorMessage="1" error="Deberá ingresar el formato de NÚMERO correcto." sqref="J9:K38"/>
  </dataValidations>
  <printOptions horizontalCentered="1"/>
  <pageMargins left="0.51181102362204722" right="0.51181102362204722" top="1.1023622047244095" bottom="0.51181102362204722" header="0.31496062992125984" footer="0.31496062992125984"/>
  <pageSetup scale="48"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6">
    <pageSetUpPr fitToPage="1"/>
  </sheetPr>
  <dimension ref="A1:N49"/>
  <sheetViews>
    <sheetView zoomScale="85" zoomScaleNormal="85" workbookViewId="0">
      <selection activeCell="A3" sqref="A3"/>
    </sheetView>
  </sheetViews>
  <sheetFormatPr baseColWidth="10" defaultColWidth="11.42578125" defaultRowHeight="15" x14ac:dyDescent="0.25"/>
  <cols>
    <col min="1" max="1" width="18.28515625" style="4" bestFit="1" customWidth="1"/>
    <col min="2" max="2" width="22.5703125" style="4" customWidth="1"/>
    <col min="3" max="3" width="14.7109375" bestFit="1" customWidth="1"/>
    <col min="4" max="4" width="20.85546875" style="6" customWidth="1"/>
    <col min="5" max="5" width="22.5703125" style="6" customWidth="1"/>
    <col min="6" max="6" width="21.140625" style="6" customWidth="1"/>
    <col min="7" max="7" width="18.42578125" style="6" bestFit="1" customWidth="1"/>
    <col min="8" max="8" width="21.28515625" style="6" customWidth="1"/>
    <col min="9" max="9" width="22.140625" style="6" customWidth="1"/>
    <col min="10" max="10" width="19" style="6" customWidth="1"/>
    <col min="11" max="11" width="12.1406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4768</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'09PESM_SERVIMET'!$C$9:$C$38)=0, "", SUBTOTAL(9, '09PESM_SERVIMET'!$C$9:$C$38))</f>
        <v/>
      </c>
      <c r="D8" s="37">
        <f>IF(SUBTOTAL(9, '09PESM_SERVIMET'!$D$9:$D$38)=0, "", SUBTOTAL(9, '09PESM_SERVIMET'!$D$9:$D$38))</f>
        <v>33228281</v>
      </c>
      <c r="E8" s="37">
        <f>IF(SUBTOTAL(9, '09PESM_SERVIMET'!$E$9:$E$38)=0, "", SUBTOTAL(9, '09PESM_SERVIMET'!$E$9:$E$38))</f>
        <v>33228281</v>
      </c>
      <c r="F8" s="37">
        <f>IF(SUBTOTAL(9, '09PESM_SERVIMET'!$F$9:$F$38)=0, "", SUBTOTAL(9, '09PESM_SERVIMET'!$F$9:$F$38))</f>
        <v>33228281</v>
      </c>
      <c r="G8" s="37" t="str">
        <f>IF(SUBTOTAL(9, '09PESM_SERVIMET'!$G$9:$G$38)=0, "", SUBTOTAL(9, '09PESM_SERVIMET'!$G$9:$G$38))</f>
        <v/>
      </c>
      <c r="H8" s="37">
        <f>IF(SUBTOTAL(9, '09PESM_SERVIMET'!$H$9:$H$38)=0, "", SUBTOTAL(9, '09PESM_SERVIMET'!$H$9:$H$38))</f>
        <v>33228281</v>
      </c>
      <c r="I8" s="37">
        <f>IF(SUBTOTAL(9, '09PESM_SERVIMET'!$I$9:$I$38)=0, "", SUBTOTAL(9, '09PESM_SERVIMET'!$I$9:$I$38))</f>
        <v>33228281</v>
      </c>
      <c r="J8" s="37">
        <f>IF(SUBTOTAL(9, '09PESM_SERVIMET'!$J$9:$J$38)=0, "", SUBTOTAL(9, '09PESM_SERVIMET'!$J$9:$J$38))</f>
        <v>33228281</v>
      </c>
      <c r="K8" s="596">
        <f>SUM(J8/D8)</f>
        <v>1</v>
      </c>
      <c r="L8" s="39"/>
    </row>
    <row r="9" spans="1:12" ht="169.15" customHeight="1" thickTop="1" x14ac:dyDescent="0.25">
      <c r="A9" s="128" t="s">
        <v>4769</v>
      </c>
      <c r="B9" s="67" t="s">
        <v>4770</v>
      </c>
      <c r="C9" s="42">
        <v>0</v>
      </c>
      <c r="D9" s="42">
        <v>33228281</v>
      </c>
      <c r="E9" s="42">
        <v>33228281</v>
      </c>
      <c r="F9" s="42">
        <v>33228281</v>
      </c>
      <c r="G9" s="42">
        <v>0</v>
      </c>
      <c r="H9" s="42">
        <v>33228281</v>
      </c>
      <c r="I9" s="42">
        <v>33228281</v>
      </c>
      <c r="J9" s="43">
        <f t="shared" ref="J9:J13" si="0">SUM(F9:G9)</f>
        <v>33228281</v>
      </c>
      <c r="K9" s="627">
        <f>IFERROR(((Tabla31360[[#This Row],[Columna11]]/Tabla31360[[#This Row],[Columna5]])*100), "-")</f>
        <v>100</v>
      </c>
      <c r="L9" s="45" t="s">
        <v>4771</v>
      </c>
    </row>
    <row r="10" spans="1:12" ht="15.75" hidden="1" x14ac:dyDescent="0.25">
      <c r="A10" s="46"/>
      <c r="B10" s="47"/>
      <c r="C10" s="48"/>
      <c r="D10" s="48"/>
      <c r="E10" s="48"/>
      <c r="F10" s="48"/>
      <c r="G10" s="48"/>
      <c r="H10" s="48"/>
      <c r="I10" s="48"/>
      <c r="J10" s="49">
        <f t="shared" si="0"/>
        <v>0</v>
      </c>
      <c r="K10" s="50" t="str">
        <f>IFERROR(((Tabla31360[[#This Row],[Columna11]]/Tabla31360[[#This Row],[Columna5]])*100), "-")</f>
        <v>-</v>
      </c>
      <c r="L10" s="51"/>
    </row>
    <row r="11" spans="1:12" ht="15.75" hidden="1" x14ac:dyDescent="0.25">
      <c r="A11" s="46"/>
      <c r="B11" s="47"/>
      <c r="C11" s="48"/>
      <c r="D11" s="48"/>
      <c r="E11" s="48"/>
      <c r="F11" s="48"/>
      <c r="G11" s="48"/>
      <c r="H11" s="48"/>
      <c r="I11" s="48"/>
      <c r="J11" s="49">
        <f>SUM(F11:G11)</f>
        <v>0</v>
      </c>
      <c r="K11" s="50" t="str">
        <f>IFERROR(((Tabla31360[[#This Row],[Columna11]]/Tabla31360[[#This Row],[Columna5]])*100), "-")</f>
        <v>-</v>
      </c>
      <c r="L11" s="51"/>
    </row>
    <row r="12" spans="1:12" ht="15.75" hidden="1" x14ac:dyDescent="0.25">
      <c r="A12" s="46"/>
      <c r="B12" s="47"/>
      <c r="C12" s="48"/>
      <c r="D12" s="48"/>
      <c r="E12" s="48"/>
      <c r="F12" s="48"/>
      <c r="G12" s="48"/>
      <c r="H12" s="48"/>
      <c r="I12" s="48"/>
      <c r="J12" s="49">
        <f t="shared" si="0"/>
        <v>0</v>
      </c>
      <c r="K12" s="50" t="str">
        <f>IFERROR(((Tabla31360[[#This Row],[Columna11]]/Tabla31360[[#This Row],[Columna5]])*100), "-")</f>
        <v>-</v>
      </c>
      <c r="L12" s="51"/>
    </row>
    <row r="13" spans="1:12" ht="15.75" hidden="1" x14ac:dyDescent="0.25">
      <c r="A13" s="46"/>
      <c r="B13" s="47"/>
      <c r="C13" s="48"/>
      <c r="D13" s="48"/>
      <c r="E13" s="48"/>
      <c r="F13" s="48"/>
      <c r="G13" s="48"/>
      <c r="H13" s="48"/>
      <c r="I13" s="48"/>
      <c r="J13" s="49">
        <f t="shared" si="0"/>
        <v>0</v>
      </c>
      <c r="K13" s="50" t="str">
        <f>IFERROR(((Tabla31360[[#This Row],[Columna11]]/Tabla31360[[#This Row],[Columna5]])*100), "-")</f>
        <v>-</v>
      </c>
      <c r="L13" s="51"/>
    </row>
    <row r="14" spans="1:12" ht="15.75" hidden="1" x14ac:dyDescent="0.25">
      <c r="A14" s="46"/>
      <c r="B14" s="47"/>
      <c r="C14" s="48"/>
      <c r="D14" s="48"/>
      <c r="E14" s="48"/>
      <c r="F14" s="48"/>
      <c r="G14" s="48"/>
      <c r="H14" s="48"/>
      <c r="I14" s="48"/>
      <c r="J14" s="49">
        <f>SUM(F14:G14)</f>
        <v>0</v>
      </c>
      <c r="K14" s="50" t="str">
        <f>IFERROR(((Tabla31360[[#This Row],[Columna11]]/Tabla31360[[#This Row],[Columna5]])*100), "-")</f>
        <v>-</v>
      </c>
      <c r="L14" s="51"/>
    </row>
    <row r="15" spans="1:12" ht="15.75" hidden="1" x14ac:dyDescent="0.25">
      <c r="A15" s="46"/>
      <c r="B15" s="47"/>
      <c r="C15" s="48"/>
      <c r="D15" s="48"/>
      <c r="E15" s="48"/>
      <c r="F15" s="48"/>
      <c r="G15" s="48"/>
      <c r="H15" s="48"/>
      <c r="I15" s="48"/>
      <c r="J15" s="49">
        <f t="shared" ref="J15:J38" si="1">SUM(F15:G15)</f>
        <v>0</v>
      </c>
      <c r="K15" s="50" t="str">
        <f>IFERROR(((Tabla31360[[#This Row],[Columna11]]/Tabla31360[[#This Row],[Columna5]])*100), "-")</f>
        <v>-</v>
      </c>
      <c r="L15" s="51"/>
    </row>
    <row r="16" spans="1:12" ht="15.75" hidden="1" x14ac:dyDescent="0.25">
      <c r="A16" s="46"/>
      <c r="B16" s="47"/>
      <c r="C16" s="48"/>
      <c r="D16" s="48"/>
      <c r="E16" s="48"/>
      <c r="F16" s="48"/>
      <c r="G16" s="48"/>
      <c r="H16" s="48"/>
      <c r="I16" s="48"/>
      <c r="J16" s="49">
        <f t="shared" si="1"/>
        <v>0</v>
      </c>
      <c r="K16" s="50" t="str">
        <f>IFERROR(((Tabla31360[[#This Row],[Columna11]]/Tabla31360[[#This Row],[Columna5]])*100), "-")</f>
        <v>-</v>
      </c>
      <c r="L16" s="51"/>
    </row>
    <row r="17" spans="1:12" ht="15.75" hidden="1" x14ac:dyDescent="0.25">
      <c r="A17" s="46"/>
      <c r="B17" s="47"/>
      <c r="C17" s="48"/>
      <c r="D17" s="48"/>
      <c r="E17" s="48"/>
      <c r="F17" s="48"/>
      <c r="G17" s="48"/>
      <c r="H17" s="48"/>
      <c r="I17" s="48"/>
      <c r="J17" s="49">
        <f t="shared" si="1"/>
        <v>0</v>
      </c>
      <c r="K17" s="50" t="str">
        <f>IFERROR(((Tabla31360[[#This Row],[Columna11]]/Tabla31360[[#This Row],[Columna5]])*100), "-")</f>
        <v>-</v>
      </c>
      <c r="L17" s="51"/>
    </row>
    <row r="18" spans="1:12" ht="15.75" hidden="1" x14ac:dyDescent="0.25">
      <c r="A18" s="46"/>
      <c r="B18" s="47"/>
      <c r="C18" s="48"/>
      <c r="D18" s="48"/>
      <c r="E18" s="48"/>
      <c r="F18" s="48"/>
      <c r="G18" s="48"/>
      <c r="H18" s="48"/>
      <c r="I18" s="48"/>
      <c r="J18" s="49">
        <f t="shared" si="1"/>
        <v>0</v>
      </c>
      <c r="K18" s="50" t="str">
        <f>IFERROR(((Tabla31360[[#This Row],[Columna11]]/Tabla31360[[#This Row],[Columna5]])*100), "-")</f>
        <v>-</v>
      </c>
      <c r="L18" s="51"/>
    </row>
    <row r="19" spans="1:12" ht="15.75" hidden="1" x14ac:dyDescent="0.25">
      <c r="A19" s="46"/>
      <c r="B19" s="47"/>
      <c r="C19" s="48"/>
      <c r="D19" s="48"/>
      <c r="E19" s="48"/>
      <c r="F19" s="48"/>
      <c r="G19" s="48"/>
      <c r="H19" s="48"/>
      <c r="I19" s="48"/>
      <c r="J19" s="49">
        <f t="shared" si="1"/>
        <v>0</v>
      </c>
      <c r="K19" s="50" t="str">
        <f>IFERROR(((Tabla31360[[#This Row],[Columna11]]/Tabla31360[[#This Row],[Columna5]])*100), "-")</f>
        <v>-</v>
      </c>
      <c r="L19" s="51"/>
    </row>
    <row r="20" spans="1:12" ht="15.75" hidden="1" x14ac:dyDescent="0.25">
      <c r="A20" s="46"/>
      <c r="B20" s="47"/>
      <c r="C20" s="48"/>
      <c r="D20" s="48"/>
      <c r="E20" s="48"/>
      <c r="F20" s="48"/>
      <c r="G20" s="48"/>
      <c r="H20" s="48"/>
      <c r="I20" s="48"/>
      <c r="J20" s="49">
        <f t="shared" si="1"/>
        <v>0</v>
      </c>
      <c r="K20" s="50" t="str">
        <f>IFERROR(((Tabla31360[[#This Row],[Columna11]]/Tabla31360[[#This Row],[Columna5]])*100), "-")</f>
        <v>-</v>
      </c>
      <c r="L20" s="51"/>
    </row>
    <row r="21" spans="1:12" ht="15.75" hidden="1" x14ac:dyDescent="0.25">
      <c r="A21" s="46"/>
      <c r="B21" s="47"/>
      <c r="C21" s="48"/>
      <c r="D21" s="48"/>
      <c r="E21" s="48"/>
      <c r="F21" s="48"/>
      <c r="G21" s="48"/>
      <c r="H21" s="48"/>
      <c r="I21" s="48"/>
      <c r="J21" s="49">
        <f t="shared" si="1"/>
        <v>0</v>
      </c>
      <c r="K21" s="50" t="str">
        <f>IFERROR(((Tabla31360[[#This Row],[Columna11]]/Tabla31360[[#This Row],[Columna5]])*100), "-")</f>
        <v>-</v>
      </c>
      <c r="L21" s="51"/>
    </row>
    <row r="22" spans="1:12" ht="15.75" hidden="1" x14ac:dyDescent="0.25">
      <c r="A22" s="46"/>
      <c r="B22" s="47"/>
      <c r="C22" s="48"/>
      <c r="D22" s="48"/>
      <c r="E22" s="48"/>
      <c r="F22" s="48"/>
      <c r="G22" s="48"/>
      <c r="H22" s="48"/>
      <c r="I22" s="48"/>
      <c r="J22" s="49">
        <f t="shared" si="1"/>
        <v>0</v>
      </c>
      <c r="K22" s="50" t="str">
        <f>IFERROR(((Tabla31360[[#This Row],[Columna11]]/Tabla31360[[#This Row],[Columna5]])*100), "-")</f>
        <v>-</v>
      </c>
      <c r="L22" s="51"/>
    </row>
    <row r="23" spans="1:12" ht="15.75" hidden="1" x14ac:dyDescent="0.25">
      <c r="A23" s="46"/>
      <c r="B23" s="47"/>
      <c r="C23" s="48"/>
      <c r="D23" s="48"/>
      <c r="E23" s="48"/>
      <c r="F23" s="48"/>
      <c r="G23" s="48"/>
      <c r="H23" s="48"/>
      <c r="I23" s="48"/>
      <c r="J23" s="49">
        <f t="shared" si="1"/>
        <v>0</v>
      </c>
      <c r="K23" s="50" t="str">
        <f>IFERROR(((Tabla31360[[#This Row],[Columna11]]/Tabla31360[[#This Row],[Columna5]])*100), "-")</f>
        <v>-</v>
      </c>
      <c r="L23" s="51"/>
    </row>
    <row r="24" spans="1:12" ht="15.75" hidden="1" x14ac:dyDescent="0.25">
      <c r="A24" s="46"/>
      <c r="B24" s="47"/>
      <c r="C24" s="48"/>
      <c r="D24" s="48"/>
      <c r="E24" s="48"/>
      <c r="F24" s="48"/>
      <c r="G24" s="48"/>
      <c r="H24" s="48"/>
      <c r="I24" s="48"/>
      <c r="J24" s="49">
        <f t="shared" si="1"/>
        <v>0</v>
      </c>
      <c r="K24" s="50" t="str">
        <f>IFERROR(((Tabla31360[[#This Row],[Columna11]]/Tabla31360[[#This Row],[Columna5]])*100), "-")</f>
        <v>-</v>
      </c>
      <c r="L24" s="51"/>
    </row>
    <row r="25" spans="1:12" ht="15.75" hidden="1" x14ac:dyDescent="0.25">
      <c r="A25" s="46"/>
      <c r="B25" s="47"/>
      <c r="C25" s="48"/>
      <c r="D25" s="48"/>
      <c r="E25" s="48"/>
      <c r="F25" s="48"/>
      <c r="G25" s="48"/>
      <c r="H25" s="48"/>
      <c r="I25" s="48"/>
      <c r="J25" s="49">
        <f t="shared" si="1"/>
        <v>0</v>
      </c>
      <c r="K25" s="50" t="str">
        <f>IFERROR(((Tabla31360[[#This Row],[Columna11]]/Tabla31360[[#This Row],[Columna5]])*100), "-")</f>
        <v>-</v>
      </c>
      <c r="L25" s="51"/>
    </row>
    <row r="26" spans="1:12" ht="15.75" hidden="1" x14ac:dyDescent="0.25">
      <c r="A26" s="46"/>
      <c r="B26" s="47"/>
      <c r="C26" s="48"/>
      <c r="D26" s="48"/>
      <c r="E26" s="48"/>
      <c r="F26" s="48"/>
      <c r="G26" s="48"/>
      <c r="H26" s="48"/>
      <c r="I26" s="48"/>
      <c r="J26" s="49">
        <f t="shared" si="1"/>
        <v>0</v>
      </c>
      <c r="K26" s="50" t="str">
        <f>IFERROR(((Tabla31360[[#This Row],[Columna11]]/Tabla31360[[#This Row],[Columna5]])*100), "-")</f>
        <v>-</v>
      </c>
      <c r="L26" s="51"/>
    </row>
    <row r="27" spans="1:12" ht="15.75" hidden="1" x14ac:dyDescent="0.25">
      <c r="A27" s="46"/>
      <c r="B27" s="47"/>
      <c r="C27" s="48"/>
      <c r="D27" s="48"/>
      <c r="E27" s="48"/>
      <c r="F27" s="48"/>
      <c r="G27" s="48"/>
      <c r="H27" s="48"/>
      <c r="I27" s="48"/>
      <c r="J27" s="49">
        <f t="shared" si="1"/>
        <v>0</v>
      </c>
      <c r="K27" s="50" t="str">
        <f>IFERROR(((Tabla31360[[#This Row],[Columna11]]/Tabla31360[[#This Row],[Columna5]])*100), "-")</f>
        <v>-</v>
      </c>
      <c r="L27" s="51"/>
    </row>
    <row r="28" spans="1:12" ht="15.75" hidden="1" x14ac:dyDescent="0.25">
      <c r="A28" s="46"/>
      <c r="B28" s="47"/>
      <c r="C28" s="48"/>
      <c r="D28" s="48"/>
      <c r="E28" s="48"/>
      <c r="F28" s="48"/>
      <c r="G28" s="48"/>
      <c r="H28" s="48"/>
      <c r="I28" s="48"/>
      <c r="J28" s="49">
        <f t="shared" si="1"/>
        <v>0</v>
      </c>
      <c r="K28" s="50" t="str">
        <f>IFERROR(((Tabla31360[[#This Row],[Columna11]]/Tabla31360[[#This Row],[Columna5]])*100), "-")</f>
        <v>-</v>
      </c>
      <c r="L28" s="51"/>
    </row>
    <row r="29" spans="1:12" ht="15.75" hidden="1" x14ac:dyDescent="0.25">
      <c r="A29" s="46"/>
      <c r="B29" s="47"/>
      <c r="C29" s="48"/>
      <c r="D29" s="48"/>
      <c r="E29" s="48"/>
      <c r="F29" s="48"/>
      <c r="G29" s="48"/>
      <c r="H29" s="48"/>
      <c r="I29" s="48"/>
      <c r="J29" s="49">
        <f t="shared" si="1"/>
        <v>0</v>
      </c>
      <c r="K29" s="50" t="str">
        <f>IFERROR(((Tabla31360[[#This Row],[Columna11]]/Tabla31360[[#This Row],[Columna5]])*100), "-")</f>
        <v>-</v>
      </c>
      <c r="L29" s="51"/>
    </row>
    <row r="30" spans="1:12" ht="15.75" hidden="1" x14ac:dyDescent="0.25">
      <c r="A30" s="46"/>
      <c r="B30" s="47"/>
      <c r="C30" s="48"/>
      <c r="D30" s="48"/>
      <c r="E30" s="48"/>
      <c r="F30" s="48"/>
      <c r="G30" s="48"/>
      <c r="H30" s="48"/>
      <c r="I30" s="48"/>
      <c r="J30" s="49">
        <f t="shared" si="1"/>
        <v>0</v>
      </c>
      <c r="K30" s="50" t="str">
        <f>IFERROR(((Tabla31360[[#This Row],[Columna11]]/Tabla31360[[#This Row],[Columna5]])*100), "-")</f>
        <v>-</v>
      </c>
      <c r="L30" s="51"/>
    </row>
    <row r="31" spans="1:12" ht="15.75" hidden="1" x14ac:dyDescent="0.25">
      <c r="A31" s="46"/>
      <c r="B31" s="47"/>
      <c r="C31" s="48"/>
      <c r="D31" s="48"/>
      <c r="E31" s="48"/>
      <c r="F31" s="48"/>
      <c r="G31" s="48"/>
      <c r="H31" s="48"/>
      <c r="I31" s="48"/>
      <c r="J31" s="49">
        <f t="shared" si="1"/>
        <v>0</v>
      </c>
      <c r="K31" s="50" t="str">
        <f>IFERROR(((Tabla31360[[#This Row],[Columna11]]/Tabla31360[[#This Row],[Columna5]])*100), "-")</f>
        <v>-</v>
      </c>
      <c r="L31" s="51"/>
    </row>
    <row r="32" spans="1:12" ht="15.75" hidden="1" x14ac:dyDescent="0.25">
      <c r="A32" s="46"/>
      <c r="B32" s="47"/>
      <c r="C32" s="48"/>
      <c r="D32" s="48"/>
      <c r="E32" s="48"/>
      <c r="F32" s="48"/>
      <c r="G32" s="48"/>
      <c r="H32" s="48"/>
      <c r="I32" s="48"/>
      <c r="J32" s="49">
        <f t="shared" si="1"/>
        <v>0</v>
      </c>
      <c r="K32" s="50" t="str">
        <f>IFERROR(((Tabla31360[[#This Row],[Columna11]]/Tabla31360[[#This Row],[Columna5]])*100), "-")</f>
        <v>-</v>
      </c>
      <c r="L32" s="51"/>
    </row>
    <row r="33" spans="1:13" ht="15.75" hidden="1" x14ac:dyDescent="0.25">
      <c r="A33" s="46"/>
      <c r="B33" s="47"/>
      <c r="C33" s="48"/>
      <c r="D33" s="48"/>
      <c r="E33" s="48"/>
      <c r="F33" s="48"/>
      <c r="G33" s="48"/>
      <c r="H33" s="48"/>
      <c r="I33" s="48"/>
      <c r="J33" s="49">
        <f t="shared" si="1"/>
        <v>0</v>
      </c>
      <c r="K33" s="50" t="str">
        <f>IFERROR(((Tabla31360[[#This Row],[Columna11]]/Tabla31360[[#This Row],[Columna5]])*100), "-")</f>
        <v>-</v>
      </c>
      <c r="L33" s="51"/>
    </row>
    <row r="34" spans="1:13" ht="15.75" hidden="1" x14ac:dyDescent="0.25">
      <c r="A34" s="46"/>
      <c r="B34" s="47"/>
      <c r="C34" s="48"/>
      <c r="D34" s="48"/>
      <c r="E34" s="48"/>
      <c r="F34" s="48"/>
      <c r="G34" s="48"/>
      <c r="H34" s="48"/>
      <c r="I34" s="48"/>
      <c r="J34" s="49">
        <f t="shared" si="1"/>
        <v>0</v>
      </c>
      <c r="K34" s="50" t="str">
        <f>IFERROR(((Tabla31360[[#This Row],[Columna11]]/Tabla31360[[#This Row],[Columna5]])*100), "-")</f>
        <v>-</v>
      </c>
      <c r="L34" s="51"/>
    </row>
    <row r="35" spans="1:13" ht="15.75" hidden="1" x14ac:dyDescent="0.25">
      <c r="A35" s="52"/>
      <c r="B35" s="53"/>
      <c r="C35" s="48"/>
      <c r="D35" s="48"/>
      <c r="E35" s="48"/>
      <c r="F35" s="48"/>
      <c r="G35" s="48"/>
      <c r="H35" s="48"/>
      <c r="I35" s="48"/>
      <c r="J35" s="49">
        <f t="shared" si="1"/>
        <v>0</v>
      </c>
      <c r="K35" s="54" t="str">
        <f>IFERROR(((Tabla31360[[#This Row],[Columna11]]/Tabla31360[[#This Row],[Columna5]])*100), "-")</f>
        <v>-</v>
      </c>
      <c r="L35" s="51"/>
    </row>
    <row r="36" spans="1:13" ht="15.75" hidden="1" x14ac:dyDescent="0.25">
      <c r="A36" s="52"/>
      <c r="B36" s="53"/>
      <c r="C36" s="48"/>
      <c r="D36" s="48"/>
      <c r="E36" s="48"/>
      <c r="F36" s="48"/>
      <c r="G36" s="48"/>
      <c r="H36" s="48"/>
      <c r="I36" s="48"/>
      <c r="J36" s="49">
        <f>SUM(F36:G36)</f>
        <v>0</v>
      </c>
      <c r="K36" s="54" t="str">
        <f>IFERROR(((Tabla31360[[#This Row],[Columna11]]/Tabla31360[[#This Row],[Columna5]])*100), "-")</f>
        <v>-</v>
      </c>
      <c r="L36" s="51"/>
    </row>
    <row r="37" spans="1:13" ht="15.75" hidden="1" x14ac:dyDescent="0.25">
      <c r="A37" s="55"/>
      <c r="B37" s="47"/>
      <c r="C37" s="56"/>
      <c r="D37" s="56"/>
      <c r="E37" s="56"/>
      <c r="F37" s="56"/>
      <c r="G37" s="56"/>
      <c r="H37" s="56"/>
      <c r="I37" s="56"/>
      <c r="J37" s="49">
        <f t="shared" si="1"/>
        <v>0</v>
      </c>
      <c r="K37" s="50" t="str">
        <f>IFERROR(((Tabla31360[[#This Row],[Columna11]]/Tabla31360[[#This Row],[Columna5]])*100), "-")</f>
        <v>-</v>
      </c>
      <c r="L37" s="51"/>
    </row>
    <row r="38" spans="1:13" s="63" customFormat="1" ht="15.75" hidden="1" x14ac:dyDescent="0.25">
      <c r="A38" s="57"/>
      <c r="B38" s="58"/>
      <c r="C38" s="59"/>
      <c r="D38" s="59"/>
      <c r="E38" s="59"/>
      <c r="F38" s="59"/>
      <c r="G38" s="59"/>
      <c r="H38" s="59"/>
      <c r="I38" s="59"/>
      <c r="J38" s="60">
        <f t="shared" si="1"/>
        <v>0</v>
      </c>
      <c r="K38" s="61" t="str">
        <f>IFERROR(((Tabla31360[[#This Row],[Columna11]]/Tabla31360[[#This Row],[Columna5]])*100),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38">
      <formula1>0</formula1>
    </dataValidation>
    <dataValidation operator="greaterThanOrEqual" allowBlank="1" showInputMessage="1" showErrorMessage="1" error="Deberá ingresar el formato de NÚMERO correcto." sqref="J9:K38"/>
  </dataValidations>
  <printOptions horizontalCentered="1"/>
  <pageMargins left="0.51181102362204722" right="0.70866141732283472" top="1.1023622047244095" bottom="0.51181102362204722" header="0.31496062992125984" footer="0.31496062992125984"/>
  <pageSetup scale="57"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7">
    <pageSetUpPr fitToPage="1"/>
  </sheetPr>
  <dimension ref="A1:N24"/>
  <sheetViews>
    <sheetView zoomScale="70" zoomScaleNormal="70" workbookViewId="0">
      <selection activeCell="A3" sqref="A3"/>
    </sheetView>
  </sheetViews>
  <sheetFormatPr baseColWidth="10" defaultColWidth="11.42578125" defaultRowHeight="15" x14ac:dyDescent="0.25"/>
  <cols>
    <col min="1" max="1" width="22.5703125" style="4" customWidth="1"/>
    <col min="2" max="2" width="53.28515625" style="4" customWidth="1"/>
    <col min="3" max="3" width="19.7109375" customWidth="1"/>
    <col min="4" max="4" width="22.85546875" style="6" customWidth="1"/>
    <col min="5" max="5" width="22.5703125" style="6" customWidth="1"/>
    <col min="6" max="6" width="19.85546875" style="6" customWidth="1"/>
    <col min="7" max="7" width="20.140625" style="6" customWidth="1"/>
    <col min="8" max="8" width="21" style="6" customWidth="1"/>
    <col min="9" max="9" width="21.28515625" style="6" customWidth="1"/>
    <col min="10" max="10" width="22.5703125" style="6" customWidth="1"/>
    <col min="11" max="11" width="15" style="6" customWidth="1"/>
    <col min="12" max="12" width="64.57031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149"/>
      <c r="C3" s="149"/>
      <c r="D3" s="149"/>
      <c r="E3" s="149"/>
      <c r="F3" s="149"/>
      <c r="G3" s="149"/>
      <c r="H3" s="149"/>
      <c r="I3" s="149"/>
      <c r="J3" s="149"/>
      <c r="K3" s="149"/>
      <c r="L3" s="149"/>
    </row>
    <row r="4" spans="1:13" s="12" customFormat="1" ht="32.25" customHeight="1" x14ac:dyDescent="0.2">
      <c r="A4" s="211" t="s">
        <v>1</v>
      </c>
      <c r="B4" s="1101" t="s">
        <v>4772</v>
      </c>
      <c r="C4" s="1102"/>
      <c r="D4" s="1102"/>
      <c r="E4" s="1102"/>
      <c r="F4" s="1102"/>
      <c r="G4" s="1102"/>
      <c r="H4" s="1102"/>
      <c r="I4" s="1102"/>
      <c r="J4" s="1102"/>
      <c r="K4" s="1102"/>
      <c r="L4" s="1103"/>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24.75" customHeight="1" thickBot="1" x14ac:dyDescent="0.3">
      <c r="A8" s="1125" t="s">
        <v>26</v>
      </c>
      <c r="B8" s="1125"/>
      <c r="C8" s="628" t="str">
        <f>IF(SUBTOTAL(9, '10C001_SEMOVI'!$C$9:$C$13)=0, "", SUBTOTAL(9, '10C001_SEMOVI'!$C$9:$C$13))</f>
        <v/>
      </c>
      <c r="D8" s="629">
        <f>IF(SUBTOTAL(9, '10C001_SEMOVI'!$D$9:$D$13)=0, "", SUBTOTAL(9, '10C001_SEMOVI'!$D$9:$D$13))</f>
        <v>67550159.019999996</v>
      </c>
      <c r="E8" s="629">
        <f>IF(SUBTOTAL(9, '10C001_SEMOVI'!$E$9:$E$13)=0, "", SUBTOTAL(9, '10C001_SEMOVI'!$E$9:$E$13))</f>
        <v>67550159.019999996</v>
      </c>
      <c r="F8" s="629">
        <f>IF(SUBTOTAL(9, '10C001_SEMOVI'!$F$9:$F$13)=0, "", SUBTOTAL(9, '10C001_SEMOVI'!$F$9:$F$13))</f>
        <v>484779.2</v>
      </c>
      <c r="G8" s="629" t="str">
        <f>IF(SUBTOTAL(9, '10C001_SEMOVI'!$G$9:$G$13)=0, "", SUBTOTAL(9, '10C001_SEMOVI'!$G$9:$G$13))</f>
        <v/>
      </c>
      <c r="H8" s="629">
        <f>IF(SUBTOTAL(9, '10C001_SEMOVI'!$H$9:$H$13)=0, "", SUBTOTAL(9, '10C001_SEMOVI'!$H$9:$H$13))</f>
        <v>484779.2</v>
      </c>
      <c r="I8" s="629">
        <f>IF(SUBTOTAL(9, '10C001_SEMOVI'!$I$9:$I$13)=0, "", SUBTOTAL(9, '10C001_SEMOVI'!$I$9:$I$13))</f>
        <v>484779.2</v>
      </c>
      <c r="J8" s="629">
        <f>IF(SUBTOTAL(9, '10C001_SEMOVI'!$J$9:$J$13)=0, "", SUBTOTAL(9, '10C001_SEMOVI'!$J$9:$J$13))</f>
        <v>484779.2</v>
      </c>
      <c r="K8" s="596"/>
      <c r="L8" s="630"/>
    </row>
    <row r="9" spans="1:13" ht="65.25" customHeight="1" thickTop="1" x14ac:dyDescent="0.25">
      <c r="A9" s="631" t="s">
        <v>4773</v>
      </c>
      <c r="B9" s="632" t="s">
        <v>4774</v>
      </c>
      <c r="C9" s="633">
        <v>0</v>
      </c>
      <c r="D9" s="633">
        <v>173403.76</v>
      </c>
      <c r="E9" s="633">
        <v>173403.76</v>
      </c>
      <c r="F9" s="633">
        <v>173403.76</v>
      </c>
      <c r="G9" s="633">
        <v>0</v>
      </c>
      <c r="H9" s="633">
        <v>173403.76</v>
      </c>
      <c r="I9" s="633">
        <v>173403.76</v>
      </c>
      <c r="J9" s="634">
        <f t="shared" ref="J9:J13" si="0">SUM(F9:G9)</f>
        <v>173403.76</v>
      </c>
      <c r="K9" s="635">
        <f>IFERROR(((Tabla31461[[#This Row],[Columna11]]/Tabla31461[[#This Row],[Columna5]])), "-")</f>
        <v>1</v>
      </c>
      <c r="L9" s="636" t="s">
        <v>4775</v>
      </c>
    </row>
    <row r="10" spans="1:13" ht="63.75" customHeight="1" x14ac:dyDescent="0.25">
      <c r="A10" s="637" t="s">
        <v>4776</v>
      </c>
      <c r="B10" s="638" t="s">
        <v>4777</v>
      </c>
      <c r="C10" s="639">
        <v>0</v>
      </c>
      <c r="D10" s="639">
        <v>311375.44</v>
      </c>
      <c r="E10" s="639">
        <v>311375.44</v>
      </c>
      <c r="F10" s="639">
        <v>311375.44</v>
      </c>
      <c r="G10" s="639">
        <v>0</v>
      </c>
      <c r="H10" s="639">
        <v>311375.44</v>
      </c>
      <c r="I10" s="639">
        <v>311375.44</v>
      </c>
      <c r="J10" s="640">
        <f t="shared" si="0"/>
        <v>311375.44</v>
      </c>
      <c r="K10" s="641">
        <f>IFERROR(((Tabla31461[[#This Row],[Columna11]]/Tabla31461[[#This Row],[Columna5]])), "-")</f>
        <v>1</v>
      </c>
      <c r="L10" s="642" t="s">
        <v>4778</v>
      </c>
    </row>
    <row r="11" spans="1:13" ht="54" customHeight="1" x14ac:dyDescent="0.25">
      <c r="A11" s="637" t="s">
        <v>4779</v>
      </c>
      <c r="B11" s="638" t="s">
        <v>4780</v>
      </c>
      <c r="C11" s="639">
        <v>0</v>
      </c>
      <c r="D11" s="639">
        <v>184319.82</v>
      </c>
      <c r="E11" s="639">
        <v>184319.82</v>
      </c>
      <c r="F11" s="639">
        <v>0</v>
      </c>
      <c r="G11" s="639">
        <v>0</v>
      </c>
      <c r="H11" s="639">
        <v>0</v>
      </c>
      <c r="I11" s="639">
        <v>0</v>
      </c>
      <c r="J11" s="640">
        <f>SUM(F11:G11)</f>
        <v>0</v>
      </c>
      <c r="K11" s="641">
        <f>IFERROR(((Tabla31461[[#This Row],[Columna11]]/Tabla31461[[#This Row],[Columna5]])), "-")</f>
        <v>0</v>
      </c>
      <c r="L11" s="643" t="s">
        <v>4781</v>
      </c>
    </row>
    <row r="12" spans="1:13" ht="54.75" customHeight="1" x14ac:dyDescent="0.25">
      <c r="A12" s="637" t="s">
        <v>4782</v>
      </c>
      <c r="B12" s="638" t="s">
        <v>4783</v>
      </c>
      <c r="C12" s="639">
        <v>0</v>
      </c>
      <c r="D12" s="639">
        <v>381060</v>
      </c>
      <c r="E12" s="639">
        <v>381060</v>
      </c>
      <c r="F12" s="639">
        <v>0</v>
      </c>
      <c r="G12" s="639">
        <v>0</v>
      </c>
      <c r="H12" s="639">
        <v>0</v>
      </c>
      <c r="I12" s="639">
        <v>0</v>
      </c>
      <c r="J12" s="640">
        <f t="shared" si="0"/>
        <v>0</v>
      </c>
      <c r="K12" s="641">
        <f>IFERROR(((Tabla31461[[#This Row],[Columna11]]/Tabla31461[[#This Row],[Columna5]])), "-")</f>
        <v>0</v>
      </c>
      <c r="L12" s="643" t="s">
        <v>4781</v>
      </c>
    </row>
    <row r="13" spans="1:13" ht="86.25" customHeight="1" x14ac:dyDescent="0.25">
      <c r="A13" s="637" t="s">
        <v>4784</v>
      </c>
      <c r="B13" s="638" t="s">
        <v>4785</v>
      </c>
      <c r="C13" s="639">
        <v>0</v>
      </c>
      <c r="D13" s="639">
        <v>66500000</v>
      </c>
      <c r="E13" s="639">
        <v>66500000</v>
      </c>
      <c r="F13" s="639">
        <v>0</v>
      </c>
      <c r="G13" s="639">
        <v>0</v>
      </c>
      <c r="H13" s="639">
        <v>0</v>
      </c>
      <c r="I13" s="639">
        <v>0</v>
      </c>
      <c r="J13" s="640">
        <f t="shared" si="0"/>
        <v>0</v>
      </c>
      <c r="K13" s="641">
        <f>IFERROR(((Tabla31461[[#This Row],[Columna11]]/Tabla31461[[#This Row],[Columna5]])), "-")</f>
        <v>0</v>
      </c>
      <c r="L13" s="642" t="s">
        <v>4786</v>
      </c>
    </row>
    <row r="14" spans="1:13" x14ac:dyDescent="0.25">
      <c r="C14" s="4"/>
    </row>
    <row r="15" spans="1:13" x14ac:dyDescent="0.25">
      <c r="A15" s="64"/>
      <c r="B15" s="64"/>
      <c r="C15" s="4"/>
      <c r="D15" s="65"/>
      <c r="E15" s="65"/>
      <c r="F15" s="65"/>
      <c r="G15" s="65"/>
      <c r="H15" s="65"/>
      <c r="I15" s="65"/>
      <c r="J15" s="65"/>
      <c r="K15" s="65"/>
      <c r="L15" s="64"/>
    </row>
    <row r="16" spans="1:13" x14ac:dyDescent="0.25">
      <c r="A16" s="64"/>
      <c r="B16" s="64"/>
      <c r="C16" s="4"/>
      <c r="D16" s="65"/>
      <c r="E16" s="65"/>
      <c r="F16" s="65"/>
      <c r="G16" s="65"/>
      <c r="H16" s="65"/>
      <c r="I16" s="65"/>
      <c r="J16" s="65"/>
      <c r="K16" s="65"/>
      <c r="L16" s="64"/>
      <c r="M16" s="64"/>
    </row>
    <row r="17" spans="1:13" x14ac:dyDescent="0.25">
      <c r="A17" s="64"/>
      <c r="B17" s="64"/>
      <c r="C17" s="4"/>
      <c r="D17" s="65"/>
      <c r="E17" s="65"/>
      <c r="F17" s="65"/>
      <c r="G17" s="65"/>
      <c r="H17" s="65"/>
      <c r="I17" s="65"/>
      <c r="J17" s="65"/>
      <c r="K17" s="65"/>
      <c r="L17" s="64"/>
      <c r="M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A23" s="64"/>
      <c r="B23" s="64"/>
      <c r="C23" s="4"/>
      <c r="D23" s="65"/>
      <c r="E23" s="65"/>
      <c r="F23" s="65"/>
      <c r="G23" s="65"/>
      <c r="H23" s="65"/>
      <c r="I23" s="65"/>
      <c r="J23" s="65"/>
      <c r="K23" s="65"/>
      <c r="L23" s="64"/>
      <c r="M23" s="64"/>
    </row>
    <row r="24" spans="1:13" x14ac:dyDescent="0.25">
      <c r="C24"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13 C8:K8">
      <formula1>0</formula1>
    </dataValidation>
    <dataValidation operator="greaterThanOrEqual" allowBlank="1" showInputMessage="1" showErrorMessage="1" error="Deberá ingresar el formato de NÚMERO correcto." sqref="J9:K13"/>
  </dataValidations>
  <printOptions horizontalCentered="1"/>
  <pageMargins left="0.51181102362204722" right="0.51181102362204722" top="1.1023622047244095" bottom="0.51181102362204722" header="0.31496062992125984" footer="0.31496062992125984"/>
  <pageSetup scale="39"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8">
    <pageSetUpPr fitToPage="1"/>
  </sheetPr>
  <dimension ref="A1:N47"/>
  <sheetViews>
    <sheetView view="pageBreakPreview" zoomScale="55" zoomScaleNormal="55" zoomScaleSheetLayoutView="55" workbookViewId="0">
      <selection activeCell="A3" sqref="A3"/>
    </sheetView>
  </sheetViews>
  <sheetFormatPr baseColWidth="10" defaultColWidth="11.42578125" defaultRowHeight="15" x14ac:dyDescent="0.25"/>
  <cols>
    <col min="1" max="1" width="22.5703125" style="4" customWidth="1"/>
    <col min="2" max="2" width="31.42578125" style="4" customWidth="1"/>
    <col min="3" max="3" width="25.85546875" bestFit="1" customWidth="1"/>
    <col min="4" max="5" width="26.42578125" style="6" bestFit="1" customWidth="1"/>
    <col min="6" max="6" width="25.28515625" style="6" bestFit="1" customWidth="1"/>
    <col min="7" max="7" width="23.5703125" style="6" bestFit="1" customWidth="1"/>
    <col min="8" max="9" width="25.28515625" style="6" bestFit="1" customWidth="1"/>
    <col min="10" max="10" width="31" style="6" bestFit="1" customWidth="1"/>
    <col min="11" max="11" width="22.5703125" style="6" customWidth="1"/>
    <col min="12" max="12" width="50"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4787</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3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9.5" thickBot="1" x14ac:dyDescent="0.3">
      <c r="A8" s="1126" t="s">
        <v>26</v>
      </c>
      <c r="B8" s="1126"/>
      <c r="C8" s="644">
        <f>IF(SUBTOTAL(9, '10PDME_STCM'!$C$9:$C$40)=0, "", SUBTOTAL(9, '10PDME_STCM'!$C$9:$C$40))</f>
        <v>5927584016</v>
      </c>
      <c r="D8" s="644">
        <f>IF(SUBTOTAL(9, '10PDME_STCM'!$D$9:$D$40)=0, "", SUBTOTAL(9, '10PDME_STCM'!$D$9:$D$40))</f>
        <v>5062305927.0200005</v>
      </c>
      <c r="E8" s="644">
        <f>IF(SUBTOTAL(9, '10PDME_STCM'!$E$9:$E$40)=0, "", SUBTOTAL(9, '10PDME_STCM'!$E$9:$E$40))</f>
        <v>5062305927.0200005</v>
      </c>
      <c r="F8" s="644">
        <f>IF(SUBTOTAL(9, '10PDME_STCM'!$F$9:$F$40)=0, "", SUBTOTAL(9, '10PDME_STCM'!$F$9:$F$40))</f>
        <v>4100909742.7100005</v>
      </c>
      <c r="G8" s="644">
        <f>IF(SUBTOTAL(9, '10PDME_STCM'!$G$9:$G$40)=0, "", SUBTOTAL(9, '10PDME_STCM'!$G$9:$G$40))</f>
        <v>939870317.95360005</v>
      </c>
      <c r="H8" s="644">
        <f>IF(SUBTOTAL(9, '10PDME_STCM'!$H$9:$H$40)=0, "", SUBTOTAL(9, '10PDME_STCM'!$H$9:$H$40))</f>
        <v>4100909742.7100005</v>
      </c>
      <c r="I8" s="644">
        <f>IF(SUBTOTAL(9, '10PDME_STCM'!$I$9:$I$40)=0, "", SUBTOTAL(9, '10PDME_STCM'!$I$9:$I$40))</f>
        <v>4100909742.7100005</v>
      </c>
      <c r="J8" s="644">
        <f>IF(SUBTOTAL(9, '10PDME_STCM'!$J$9:$J$40)=0, "", SUBTOTAL(9, '10PDME_STCM'!$J$9:$J$40))</f>
        <v>5040780060.6636009</v>
      </c>
      <c r="K8" s="596">
        <f>SUM(J8/D8)</f>
        <v>0.99574781400675427</v>
      </c>
      <c r="L8" s="39"/>
    </row>
    <row r="9" spans="1:12" ht="225.75" thickTop="1" x14ac:dyDescent="0.25">
      <c r="A9" s="645" t="s">
        <v>4788</v>
      </c>
      <c r="B9" s="632" t="s">
        <v>4789</v>
      </c>
      <c r="C9" s="633">
        <v>24750001</v>
      </c>
      <c r="D9" s="633">
        <v>9421100.6999999993</v>
      </c>
      <c r="E9" s="633">
        <v>9421100.6999999993</v>
      </c>
      <c r="F9" s="633">
        <v>0</v>
      </c>
      <c r="G9" s="633">
        <v>7832205.9487999994</v>
      </c>
      <c r="H9" s="633">
        <v>0</v>
      </c>
      <c r="I9" s="633">
        <v>0</v>
      </c>
      <c r="J9" s="634">
        <v>7832205.9487999994</v>
      </c>
      <c r="K9" s="635">
        <f>+Tabla31562[[#This Row],[Columna11]]/Tabla31562[[#This Row],[Columna5]]</f>
        <v>0.83134722769707792</v>
      </c>
      <c r="L9" s="646" t="s">
        <v>4790</v>
      </c>
    </row>
    <row r="10" spans="1:12" ht="409.5" x14ac:dyDescent="0.25">
      <c r="A10" s="647" t="s">
        <v>4791</v>
      </c>
      <c r="B10" s="638" t="s">
        <v>4792</v>
      </c>
      <c r="C10" s="639">
        <v>9672500</v>
      </c>
      <c r="D10" s="639">
        <v>9263528</v>
      </c>
      <c r="E10" s="639">
        <v>9263528</v>
      </c>
      <c r="F10" s="639">
        <v>0</v>
      </c>
      <c r="G10" s="639">
        <v>9263528</v>
      </c>
      <c r="H10" s="639">
        <v>0</v>
      </c>
      <c r="I10" s="639">
        <v>0</v>
      </c>
      <c r="J10" s="640">
        <v>9263528</v>
      </c>
      <c r="K10" s="641">
        <f>+Tabla31562[[#This Row],[Columna11]]/Tabla31562[[#This Row],[Columna5]]</f>
        <v>1</v>
      </c>
      <c r="L10" s="648" t="s">
        <v>4793</v>
      </c>
    </row>
    <row r="11" spans="1:12" ht="243.75" x14ac:dyDescent="0.25">
      <c r="A11" s="647" t="s">
        <v>4794</v>
      </c>
      <c r="B11" s="638" t="s">
        <v>4795</v>
      </c>
      <c r="C11" s="639">
        <v>16250000</v>
      </c>
      <c r="D11" s="639">
        <v>0</v>
      </c>
      <c r="E11" s="639">
        <v>0</v>
      </c>
      <c r="F11" s="639">
        <v>0</v>
      </c>
      <c r="G11" s="639">
        <v>0</v>
      </c>
      <c r="H11" s="639">
        <v>0</v>
      </c>
      <c r="I11" s="639">
        <v>0</v>
      </c>
      <c r="J11" s="640">
        <v>0</v>
      </c>
      <c r="K11" s="641" t="s">
        <v>4796</v>
      </c>
      <c r="L11" s="648" t="s">
        <v>4797</v>
      </c>
    </row>
    <row r="12" spans="1:12" ht="243.75" x14ac:dyDescent="0.25">
      <c r="A12" s="647" t="s">
        <v>4798</v>
      </c>
      <c r="B12" s="638" t="s">
        <v>4799</v>
      </c>
      <c r="C12" s="639">
        <v>12183940</v>
      </c>
      <c r="D12" s="639">
        <v>9742055.0799999982</v>
      </c>
      <c r="E12" s="639">
        <v>9742055.0799999982</v>
      </c>
      <c r="F12" s="639">
        <v>9742055.0799999982</v>
      </c>
      <c r="G12" s="639">
        <v>0</v>
      </c>
      <c r="H12" s="639">
        <v>9742055.0799999982</v>
      </c>
      <c r="I12" s="639">
        <v>9742055.0799999982</v>
      </c>
      <c r="J12" s="640">
        <v>9742055.0799999982</v>
      </c>
      <c r="K12" s="641">
        <f>+Tabla31562[[#This Row],[Columna11]]/Tabla31562[[#This Row],[Columna5]]</f>
        <v>1</v>
      </c>
      <c r="L12" s="648" t="s">
        <v>4800</v>
      </c>
    </row>
    <row r="13" spans="1:12" ht="409.5" x14ac:dyDescent="0.25">
      <c r="A13" s="647" t="s">
        <v>4801</v>
      </c>
      <c r="B13" s="638" t="s">
        <v>4802</v>
      </c>
      <c r="C13" s="639">
        <v>180000000</v>
      </c>
      <c r="D13" s="639">
        <v>80215557.519999996</v>
      </c>
      <c r="E13" s="639">
        <v>80215557.519999996</v>
      </c>
      <c r="F13" s="639">
        <v>71862773.030000001</v>
      </c>
      <c r="G13" s="639">
        <v>8352784.4900000095</v>
      </c>
      <c r="H13" s="639">
        <v>71862773.030000001</v>
      </c>
      <c r="I13" s="639">
        <v>71862773.030000001</v>
      </c>
      <c r="J13" s="640">
        <v>80215557.520000011</v>
      </c>
      <c r="K13" s="641">
        <f>+Tabla31562[[#This Row],[Columna11]]/Tabla31562[[#This Row],[Columna5]]</f>
        <v>1.0000000000000002</v>
      </c>
      <c r="L13" s="648" t="s">
        <v>4803</v>
      </c>
    </row>
    <row r="14" spans="1:12" ht="318.75" x14ac:dyDescent="0.25">
      <c r="A14" s="647" t="s">
        <v>4804</v>
      </c>
      <c r="B14" s="638" t="s">
        <v>4805</v>
      </c>
      <c r="C14" s="639">
        <v>0</v>
      </c>
      <c r="D14" s="639">
        <v>4302219.5999999996</v>
      </c>
      <c r="E14" s="639">
        <v>4302219.5999999996</v>
      </c>
      <c r="F14" s="639">
        <v>4302219.5999999996</v>
      </c>
      <c r="G14" s="639">
        <v>0</v>
      </c>
      <c r="H14" s="639">
        <v>4302219.5999999996</v>
      </c>
      <c r="I14" s="639">
        <v>4302219.5999999996</v>
      </c>
      <c r="J14" s="640">
        <v>4302219.5999999996</v>
      </c>
      <c r="K14" s="641">
        <f>+Tabla31562[[#This Row],[Columna11]]/Tabla31562[[#This Row],[Columna5]]</f>
        <v>1</v>
      </c>
      <c r="L14" s="648" t="s">
        <v>4806</v>
      </c>
    </row>
    <row r="15" spans="1:12" ht="187.5" x14ac:dyDescent="0.25">
      <c r="A15" s="647" t="s">
        <v>4807</v>
      </c>
      <c r="B15" s="638" t="s">
        <v>4808</v>
      </c>
      <c r="C15" s="639">
        <v>0</v>
      </c>
      <c r="D15" s="639">
        <v>1548042.8</v>
      </c>
      <c r="E15" s="639">
        <v>1548042.8</v>
      </c>
      <c r="F15" s="639">
        <v>1548042.74</v>
      </c>
      <c r="G15" s="639">
        <v>6.0000000055879354E-2</v>
      </c>
      <c r="H15" s="639">
        <v>1548042.74</v>
      </c>
      <c r="I15" s="639">
        <v>1548042.74</v>
      </c>
      <c r="J15" s="640">
        <v>1548042.8</v>
      </c>
      <c r="K15" s="641">
        <f>+Tabla31562[[#This Row],[Columna11]]/Tabla31562[[#This Row],[Columna5]]</f>
        <v>1</v>
      </c>
      <c r="L15" s="648" t="s">
        <v>4809</v>
      </c>
    </row>
    <row r="16" spans="1:12" ht="187.5" x14ac:dyDescent="0.25">
      <c r="A16" s="647" t="s">
        <v>4810</v>
      </c>
      <c r="B16" s="638" t="s">
        <v>4811</v>
      </c>
      <c r="C16" s="639">
        <v>0</v>
      </c>
      <c r="D16" s="639">
        <v>4637161.0599999996</v>
      </c>
      <c r="E16" s="639">
        <v>4637161.0599999996</v>
      </c>
      <c r="F16" s="639">
        <v>0</v>
      </c>
      <c r="G16" s="639">
        <v>4264395.0599999996</v>
      </c>
      <c r="H16" s="639">
        <v>0</v>
      </c>
      <c r="I16" s="639">
        <v>0</v>
      </c>
      <c r="J16" s="640">
        <v>4264395.0599999996</v>
      </c>
      <c r="K16" s="641">
        <f>+Tabla31562[[#This Row],[Columna11]]/Tabla31562[[#This Row],[Columna5]]</f>
        <v>0.91961331616978603</v>
      </c>
      <c r="L16" s="648" t="s">
        <v>4812</v>
      </c>
    </row>
    <row r="17" spans="1:12" ht="337.5" x14ac:dyDescent="0.25">
      <c r="A17" s="647" t="s">
        <v>4813</v>
      </c>
      <c r="B17" s="638" t="s">
        <v>4814</v>
      </c>
      <c r="C17" s="639">
        <v>0</v>
      </c>
      <c r="D17" s="639">
        <v>6000000</v>
      </c>
      <c r="E17" s="639">
        <v>6000000</v>
      </c>
      <c r="F17" s="639">
        <v>0</v>
      </c>
      <c r="G17" s="639">
        <v>5336000</v>
      </c>
      <c r="H17" s="639">
        <v>0</v>
      </c>
      <c r="I17" s="639">
        <v>0</v>
      </c>
      <c r="J17" s="640">
        <v>5336000</v>
      </c>
      <c r="K17" s="641">
        <f>+Tabla31562[[#This Row],[Columna11]]/Tabla31562[[#This Row],[Columna5]]</f>
        <v>0.88933333333333331</v>
      </c>
      <c r="L17" s="648" t="s">
        <v>4815</v>
      </c>
    </row>
    <row r="18" spans="1:12" ht="187.5" x14ac:dyDescent="0.25">
      <c r="A18" s="647" t="s">
        <v>4816</v>
      </c>
      <c r="B18" s="638" t="s">
        <v>4817</v>
      </c>
      <c r="C18" s="639">
        <v>0</v>
      </c>
      <c r="D18" s="639">
        <v>928000</v>
      </c>
      <c r="E18" s="639">
        <v>928000</v>
      </c>
      <c r="F18" s="639">
        <v>0</v>
      </c>
      <c r="G18" s="639">
        <v>0</v>
      </c>
      <c r="H18" s="639">
        <v>0</v>
      </c>
      <c r="I18" s="639">
        <v>0</v>
      </c>
      <c r="J18" s="640">
        <v>0</v>
      </c>
      <c r="K18" s="641">
        <f>+Tabla31562[[#This Row],[Columna11]]/Tabla31562[[#This Row],[Columna5]]</f>
        <v>0</v>
      </c>
      <c r="L18" s="648" t="s">
        <v>4797</v>
      </c>
    </row>
    <row r="19" spans="1:12" ht="206.25" x14ac:dyDescent="0.25">
      <c r="A19" s="647" t="s">
        <v>4818</v>
      </c>
      <c r="B19" s="638" t="s">
        <v>4819</v>
      </c>
      <c r="C19" s="639">
        <v>0</v>
      </c>
      <c r="D19" s="639">
        <v>10610118.640000001</v>
      </c>
      <c r="E19" s="639">
        <v>10610118.640000001</v>
      </c>
      <c r="F19" s="639">
        <v>0</v>
      </c>
      <c r="G19" s="639">
        <v>0</v>
      </c>
      <c r="H19" s="639">
        <v>0</v>
      </c>
      <c r="I19" s="639">
        <v>0</v>
      </c>
      <c r="J19" s="640">
        <v>0</v>
      </c>
      <c r="K19" s="641">
        <f>+Tabla31562[[#This Row],[Columna11]]/Tabla31562[[#This Row],[Columna5]]</f>
        <v>0</v>
      </c>
      <c r="L19" s="648" t="s">
        <v>4797</v>
      </c>
    </row>
    <row r="20" spans="1:12" ht="356.25" x14ac:dyDescent="0.25">
      <c r="A20" s="647" t="s">
        <v>4820</v>
      </c>
      <c r="B20" s="638" t="s">
        <v>4821</v>
      </c>
      <c r="C20" s="649">
        <v>2100000000</v>
      </c>
      <c r="D20" s="649">
        <v>2100000000</v>
      </c>
      <c r="E20" s="649">
        <v>2100000000</v>
      </c>
      <c r="F20" s="649">
        <v>1663978643.24</v>
      </c>
      <c r="G20" s="649">
        <v>436021356.75999975</v>
      </c>
      <c r="H20" s="649">
        <v>1663978643.24</v>
      </c>
      <c r="I20" s="649">
        <v>1663978643.24</v>
      </c>
      <c r="J20" s="650">
        <v>2099999999.9999998</v>
      </c>
      <c r="K20" s="641">
        <f>+Tabla31562[[#This Row],[Columna11]]/Tabla31562[[#This Row],[Columna5]]</f>
        <v>0.99999999999999989</v>
      </c>
      <c r="L20" s="648" t="s">
        <v>4822</v>
      </c>
    </row>
    <row r="21" spans="1:12" ht="409.5" x14ac:dyDescent="0.25">
      <c r="A21" s="647" t="s">
        <v>4823</v>
      </c>
      <c r="B21" s="638" t="s">
        <v>4824</v>
      </c>
      <c r="C21" s="649">
        <v>2383540968</v>
      </c>
      <c r="D21" s="649">
        <v>2247295404.6499996</v>
      </c>
      <c r="E21" s="649">
        <v>2247295404.6499996</v>
      </c>
      <c r="F21" s="649">
        <v>1824655953.5299997</v>
      </c>
      <c r="G21" s="649">
        <v>415352117.35000038</v>
      </c>
      <c r="H21" s="649">
        <v>1824655953.5299997</v>
      </c>
      <c r="I21" s="649">
        <v>1824655953.5299997</v>
      </c>
      <c r="J21" s="650">
        <v>2240008070.8800001</v>
      </c>
      <c r="K21" s="641">
        <f>+Tabla31562[[#This Row],[Columna11]]/Tabla31562[[#This Row],[Columna5]]</f>
        <v>0.99675728711280198</v>
      </c>
      <c r="L21" s="648" t="s">
        <v>4825</v>
      </c>
    </row>
    <row r="22" spans="1:12" ht="409.5" x14ac:dyDescent="0.25">
      <c r="A22" s="647" t="s">
        <v>4826</v>
      </c>
      <c r="B22" s="638" t="s">
        <v>4827</v>
      </c>
      <c r="C22" s="639">
        <v>66882324</v>
      </c>
      <c r="D22" s="639">
        <v>68293103.560000002</v>
      </c>
      <c r="E22" s="639">
        <v>68293103.560000002</v>
      </c>
      <c r="F22" s="639">
        <v>65841374.520000003</v>
      </c>
      <c r="G22" s="639">
        <v>2451729.044799991</v>
      </c>
      <c r="H22" s="639">
        <v>65841374.520000003</v>
      </c>
      <c r="I22" s="639">
        <v>65841374.520000003</v>
      </c>
      <c r="J22" s="640">
        <v>68293103.564799994</v>
      </c>
      <c r="K22" s="641">
        <f>+Tabla31562[[#This Row],[Columna11]]/Tabla31562[[#This Row],[Columna5]]</f>
        <v>1.0000000000702851</v>
      </c>
      <c r="L22" s="648" t="s">
        <v>4828</v>
      </c>
    </row>
    <row r="23" spans="1:12" ht="150" x14ac:dyDescent="0.25">
      <c r="A23" s="647" t="s">
        <v>4829</v>
      </c>
      <c r="B23" s="638" t="s">
        <v>4830</v>
      </c>
      <c r="C23" s="639">
        <v>21809453</v>
      </c>
      <c r="D23" s="639">
        <v>0</v>
      </c>
      <c r="E23" s="639">
        <v>0</v>
      </c>
      <c r="F23" s="639">
        <v>0</v>
      </c>
      <c r="G23" s="639">
        <v>0</v>
      </c>
      <c r="H23" s="639">
        <v>0</v>
      </c>
      <c r="I23" s="639">
        <v>0</v>
      </c>
      <c r="J23" s="640">
        <v>0</v>
      </c>
      <c r="K23" s="641" t="s">
        <v>4831</v>
      </c>
      <c r="L23" s="648" t="s">
        <v>4797</v>
      </c>
    </row>
    <row r="24" spans="1:12" ht="356.25" x14ac:dyDescent="0.25">
      <c r="A24" s="647" t="s">
        <v>4832</v>
      </c>
      <c r="B24" s="638" t="s">
        <v>4833</v>
      </c>
      <c r="C24" s="639">
        <v>21809453</v>
      </c>
      <c r="D24" s="639">
        <v>21799294.259999998</v>
      </c>
      <c r="E24" s="639">
        <v>21799294.259999998</v>
      </c>
      <c r="F24" s="639">
        <v>18685109.34</v>
      </c>
      <c r="G24" s="639">
        <v>3114184.9200000018</v>
      </c>
      <c r="H24" s="639">
        <v>18685109.34</v>
      </c>
      <c r="I24" s="639">
        <v>18685109.34</v>
      </c>
      <c r="J24" s="640">
        <v>21799294.260000002</v>
      </c>
      <c r="K24" s="641">
        <f>+Tabla31562[[#This Row],[Columna11]]/Tabla31562[[#This Row],[Columna5]]</f>
        <v>1.0000000000000002</v>
      </c>
      <c r="L24" s="648" t="s">
        <v>4834</v>
      </c>
    </row>
    <row r="25" spans="1:12" ht="409.5" x14ac:dyDescent="0.25">
      <c r="A25" s="647" t="s">
        <v>4835</v>
      </c>
      <c r="B25" s="638" t="s">
        <v>4836</v>
      </c>
      <c r="C25" s="639">
        <v>18174545</v>
      </c>
      <c r="D25" s="639">
        <v>17383055.170000002</v>
      </c>
      <c r="E25" s="639">
        <v>17383055.170000002</v>
      </c>
      <c r="F25" s="639">
        <v>13240516.169999998</v>
      </c>
      <c r="G25" s="639">
        <v>4142539.0000000037</v>
      </c>
      <c r="H25" s="639">
        <v>13240516.169999998</v>
      </c>
      <c r="I25" s="639">
        <v>13240516.169999998</v>
      </c>
      <c r="J25" s="640">
        <v>17383055.170000002</v>
      </c>
      <c r="K25" s="641">
        <f>+Tabla31562[[#This Row],[Columna11]]/Tabla31562[[#This Row],[Columna5]]</f>
        <v>1</v>
      </c>
      <c r="L25" s="648" t="s">
        <v>4837</v>
      </c>
    </row>
    <row r="26" spans="1:12" ht="409.5" x14ac:dyDescent="0.25">
      <c r="A26" s="647" t="s">
        <v>4838</v>
      </c>
      <c r="B26" s="638" t="s">
        <v>4839</v>
      </c>
      <c r="C26" s="639">
        <v>64701378</v>
      </c>
      <c r="D26" s="639">
        <v>63479701.759999998</v>
      </c>
      <c r="E26" s="639">
        <v>63479701.759999998</v>
      </c>
      <c r="F26" s="639">
        <v>51933888.629999995</v>
      </c>
      <c r="G26" s="639">
        <v>11545813.130000003</v>
      </c>
      <c r="H26" s="639">
        <v>51933888.629999995</v>
      </c>
      <c r="I26" s="639">
        <v>51933888.629999995</v>
      </c>
      <c r="J26" s="640">
        <v>63479701.759999998</v>
      </c>
      <c r="K26" s="641">
        <f>+Tabla31562[[#This Row],[Columna11]]/Tabla31562[[#This Row],[Columna5]]</f>
        <v>1</v>
      </c>
      <c r="L26" s="648" t="s">
        <v>4840</v>
      </c>
    </row>
    <row r="27" spans="1:12" ht="409.5" x14ac:dyDescent="0.25">
      <c r="A27" s="647" t="s">
        <v>4841</v>
      </c>
      <c r="B27" s="638" t="s">
        <v>4842</v>
      </c>
      <c r="C27" s="639">
        <v>14539636</v>
      </c>
      <c r="D27" s="639">
        <v>3605629.66</v>
      </c>
      <c r="E27" s="639">
        <v>3605629.66</v>
      </c>
      <c r="F27" s="639">
        <v>2692686.11</v>
      </c>
      <c r="G27" s="639">
        <v>912943.55000000028</v>
      </c>
      <c r="H27" s="639">
        <v>2692686.11</v>
      </c>
      <c r="I27" s="639">
        <v>2692686.11</v>
      </c>
      <c r="J27" s="640">
        <v>3605629.66</v>
      </c>
      <c r="K27" s="641">
        <f>+Tabla31562[[#This Row],[Columna11]]/Tabla31562[[#This Row],[Columna5]]</f>
        <v>1</v>
      </c>
      <c r="L27" s="648" t="s">
        <v>4843</v>
      </c>
    </row>
    <row r="28" spans="1:12" ht="300" x14ac:dyDescent="0.25">
      <c r="A28" s="647" t="s">
        <v>4844</v>
      </c>
      <c r="B28" s="638" t="s">
        <v>4845</v>
      </c>
      <c r="C28" s="639">
        <v>70000000</v>
      </c>
      <c r="D28" s="639">
        <v>0</v>
      </c>
      <c r="E28" s="639">
        <v>0</v>
      </c>
      <c r="F28" s="639">
        <v>0</v>
      </c>
      <c r="G28" s="639">
        <v>0</v>
      </c>
      <c r="H28" s="639">
        <v>0</v>
      </c>
      <c r="I28" s="639">
        <v>0</v>
      </c>
      <c r="J28" s="640">
        <v>0</v>
      </c>
      <c r="K28" s="641" t="s">
        <v>4796</v>
      </c>
      <c r="L28" s="648" t="s">
        <v>4797</v>
      </c>
    </row>
    <row r="29" spans="1:12" ht="393.75" x14ac:dyDescent="0.25">
      <c r="A29" s="647" t="s">
        <v>4846</v>
      </c>
      <c r="B29" s="638" t="s">
        <v>4847</v>
      </c>
      <c r="C29" s="639">
        <v>300000000</v>
      </c>
      <c r="D29" s="639">
        <v>31520622.559999999</v>
      </c>
      <c r="E29" s="639">
        <v>31520622.559999999</v>
      </c>
      <c r="F29" s="639">
        <v>31520622.559999999</v>
      </c>
      <c r="G29" s="639">
        <v>0</v>
      </c>
      <c r="H29" s="639">
        <v>31520622.559999999</v>
      </c>
      <c r="I29" s="639">
        <v>31520622.559999999</v>
      </c>
      <c r="J29" s="640">
        <v>31520622.559999999</v>
      </c>
      <c r="K29" s="641">
        <f>+Tabla31562[[#This Row],[Columna11]]/Tabla31562[[#This Row],[Columna5]]</f>
        <v>1</v>
      </c>
      <c r="L29" s="648" t="s">
        <v>4848</v>
      </c>
    </row>
    <row r="30" spans="1:12" ht="409.5" x14ac:dyDescent="0.25">
      <c r="A30" s="647" t="s">
        <v>4849</v>
      </c>
      <c r="B30" s="638" t="s">
        <v>4850</v>
      </c>
      <c r="C30" s="639">
        <v>300000000</v>
      </c>
      <c r="D30" s="639">
        <v>263949374.25999999</v>
      </c>
      <c r="E30" s="639">
        <v>263949374.25999999</v>
      </c>
      <c r="F30" s="639">
        <v>245567649.01999998</v>
      </c>
      <c r="G30" s="639">
        <v>18381725.24000001</v>
      </c>
      <c r="H30" s="639">
        <v>245567649.01999998</v>
      </c>
      <c r="I30" s="639">
        <v>245567649.01999998</v>
      </c>
      <c r="J30" s="640">
        <v>263949374.25999999</v>
      </c>
      <c r="K30" s="641">
        <f>+Tabla31562[[#This Row],[Columna11]]/Tabla31562[[#This Row],[Columna5]]</f>
        <v>1</v>
      </c>
      <c r="L30" s="648" t="s">
        <v>4851</v>
      </c>
    </row>
    <row r="31" spans="1:12" ht="206.25" x14ac:dyDescent="0.25">
      <c r="A31" s="647" t="s">
        <v>4852</v>
      </c>
      <c r="B31" s="638" t="s">
        <v>4853</v>
      </c>
      <c r="C31" s="639">
        <v>70000000</v>
      </c>
      <c r="D31" s="639">
        <v>0</v>
      </c>
      <c r="E31" s="639">
        <v>0</v>
      </c>
      <c r="F31" s="639">
        <v>0</v>
      </c>
      <c r="G31" s="639">
        <v>0</v>
      </c>
      <c r="H31" s="639">
        <v>0</v>
      </c>
      <c r="I31" s="639">
        <v>0</v>
      </c>
      <c r="J31" s="640">
        <v>0</v>
      </c>
      <c r="K31" s="641" t="s">
        <v>4796</v>
      </c>
      <c r="L31" s="648" t="s">
        <v>4797</v>
      </c>
    </row>
    <row r="32" spans="1:12" ht="409.5" x14ac:dyDescent="0.25">
      <c r="A32" s="647" t="s">
        <v>4854</v>
      </c>
      <c r="B32" s="638" t="s">
        <v>4855</v>
      </c>
      <c r="C32" s="639">
        <v>30000000</v>
      </c>
      <c r="D32" s="639">
        <v>29264300.359999999</v>
      </c>
      <c r="E32" s="639">
        <v>29264300.359999999</v>
      </c>
      <c r="F32" s="639">
        <v>29264300.299999997</v>
      </c>
      <c r="G32" s="639">
        <v>6.0000002384185791E-2</v>
      </c>
      <c r="H32" s="639">
        <v>29264300.299999997</v>
      </c>
      <c r="I32" s="639">
        <v>29264300.299999997</v>
      </c>
      <c r="J32" s="640">
        <v>29264300.359999999</v>
      </c>
      <c r="K32" s="641">
        <f>+Tabla31562[[#This Row],[Columna11]]/Tabla31562[[#This Row],[Columna5]]</f>
        <v>1</v>
      </c>
      <c r="L32" s="648" t="s">
        <v>4856</v>
      </c>
    </row>
    <row r="33" spans="1:13" ht="409.5" x14ac:dyDescent="0.25">
      <c r="A33" s="647" t="s">
        <v>4857</v>
      </c>
      <c r="B33" s="638" t="s">
        <v>4858</v>
      </c>
      <c r="C33" s="639">
        <v>10000000</v>
      </c>
      <c r="D33" s="639">
        <v>10000000</v>
      </c>
      <c r="E33" s="639">
        <v>10000000</v>
      </c>
      <c r="F33" s="639">
        <v>3186138.04</v>
      </c>
      <c r="G33" s="639">
        <v>6809710.46</v>
      </c>
      <c r="H33" s="639">
        <v>3186138.04</v>
      </c>
      <c r="I33" s="639">
        <v>3186138.04</v>
      </c>
      <c r="J33" s="640">
        <v>9995848.5</v>
      </c>
      <c r="K33" s="641">
        <f>+Tabla31562[[#This Row],[Columna11]]/Tabla31562[[#This Row],[Columna5]]</f>
        <v>0.99958484999999997</v>
      </c>
      <c r="L33" s="648" t="s">
        <v>4859</v>
      </c>
    </row>
    <row r="34" spans="1:13" ht="393.75" x14ac:dyDescent="0.25">
      <c r="A34" s="647" t="s">
        <v>4860</v>
      </c>
      <c r="B34" s="638" t="s">
        <v>4861</v>
      </c>
      <c r="C34" s="639">
        <v>20000000</v>
      </c>
      <c r="D34" s="639">
        <v>19801119.969999999</v>
      </c>
      <c r="E34" s="639">
        <v>19801119.969999999</v>
      </c>
      <c r="F34" s="639">
        <v>18281522.32</v>
      </c>
      <c r="G34" s="639">
        <v>1519597.6499999985</v>
      </c>
      <c r="H34" s="639">
        <v>18281522.32</v>
      </c>
      <c r="I34" s="639">
        <v>18281522.32</v>
      </c>
      <c r="J34" s="640">
        <v>19801119.969999999</v>
      </c>
      <c r="K34" s="641">
        <f>+Tabla31562[[#This Row],[Columna11]]/Tabla31562[[#This Row],[Columna5]]</f>
        <v>1</v>
      </c>
      <c r="L34" s="648" t="s">
        <v>4862</v>
      </c>
    </row>
    <row r="35" spans="1:13" ht="225" x14ac:dyDescent="0.25">
      <c r="A35" s="647" t="s">
        <v>4863</v>
      </c>
      <c r="B35" s="638" t="s">
        <v>4864</v>
      </c>
      <c r="C35" s="639">
        <v>36000000</v>
      </c>
      <c r="D35" s="639">
        <v>0</v>
      </c>
      <c r="E35" s="639">
        <v>0</v>
      </c>
      <c r="F35" s="639">
        <v>0</v>
      </c>
      <c r="G35" s="639">
        <v>0</v>
      </c>
      <c r="H35" s="639">
        <v>0</v>
      </c>
      <c r="I35" s="639">
        <v>0</v>
      </c>
      <c r="J35" s="640">
        <v>0</v>
      </c>
      <c r="K35" s="641" t="s">
        <v>4796</v>
      </c>
      <c r="L35" s="648" t="s">
        <v>4865</v>
      </c>
    </row>
    <row r="36" spans="1:13" ht="131.25" x14ac:dyDescent="0.25">
      <c r="A36" s="647" t="s">
        <v>4866</v>
      </c>
      <c r="B36" s="638" t="s">
        <v>4867</v>
      </c>
      <c r="C36" s="639">
        <v>90000000</v>
      </c>
      <c r="D36" s="639">
        <v>0</v>
      </c>
      <c r="E36" s="639">
        <v>0</v>
      </c>
      <c r="F36" s="639">
        <v>0</v>
      </c>
      <c r="G36" s="639">
        <v>0</v>
      </c>
      <c r="H36" s="639">
        <v>0</v>
      </c>
      <c r="I36" s="639">
        <v>0</v>
      </c>
      <c r="J36" s="640">
        <v>0</v>
      </c>
      <c r="K36" s="641" t="s">
        <v>4796</v>
      </c>
      <c r="L36" s="648" t="s">
        <v>4868</v>
      </c>
    </row>
    <row r="37" spans="1:13" ht="187.5" x14ac:dyDescent="0.25">
      <c r="A37" s="647" t="s">
        <v>4869</v>
      </c>
      <c r="B37" s="638" t="s">
        <v>4870</v>
      </c>
      <c r="C37" s="639">
        <v>60000000</v>
      </c>
      <c r="D37" s="639">
        <v>0</v>
      </c>
      <c r="E37" s="639">
        <v>0</v>
      </c>
      <c r="F37" s="639">
        <v>0</v>
      </c>
      <c r="G37" s="639">
        <v>0</v>
      </c>
      <c r="H37" s="639">
        <v>0</v>
      </c>
      <c r="I37" s="639">
        <v>0</v>
      </c>
      <c r="J37" s="640">
        <v>0</v>
      </c>
      <c r="K37" s="641" t="s">
        <v>4796</v>
      </c>
      <c r="L37" s="648" t="s">
        <v>4871</v>
      </c>
    </row>
    <row r="38" spans="1:13" s="63" customFormat="1" ht="409.5" x14ac:dyDescent="0.25">
      <c r="A38" s="647" t="s">
        <v>4872</v>
      </c>
      <c r="B38" s="638" t="s">
        <v>4873</v>
      </c>
      <c r="C38" s="639">
        <v>7269818</v>
      </c>
      <c r="D38" s="639">
        <v>7269818</v>
      </c>
      <c r="E38" s="639">
        <v>7269818</v>
      </c>
      <c r="F38" s="639">
        <v>3442288.21</v>
      </c>
      <c r="G38" s="639">
        <v>3756928.09</v>
      </c>
      <c r="H38" s="639">
        <v>3442288.21</v>
      </c>
      <c r="I38" s="639">
        <v>3442288.21</v>
      </c>
      <c r="J38" s="640">
        <v>7199216.2999999998</v>
      </c>
      <c r="K38" s="641">
        <f>+Tabla31562[[#This Row],[Columna11]]/Tabla31562[[#This Row],[Columna5]]</f>
        <v>0.99028838135975339</v>
      </c>
      <c r="L38" s="648" t="s">
        <v>4874</v>
      </c>
    </row>
    <row r="39" spans="1:13" ht="409.5" x14ac:dyDescent="0.25">
      <c r="A39" s="647" t="s">
        <v>4875</v>
      </c>
      <c r="B39" s="638" t="s">
        <v>4876</v>
      </c>
      <c r="C39" s="639">
        <v>0</v>
      </c>
      <c r="D39" s="639">
        <v>21186653.420000002</v>
      </c>
      <c r="E39" s="639">
        <v>21186653.420000002</v>
      </c>
      <c r="F39" s="639">
        <v>20851117.57</v>
      </c>
      <c r="G39" s="639">
        <v>335535.85000000149</v>
      </c>
      <c r="H39" s="639">
        <v>20851117.57</v>
      </c>
      <c r="I39" s="639">
        <v>20851117.57</v>
      </c>
      <c r="J39" s="640">
        <v>21186653.420000002</v>
      </c>
      <c r="K39" s="641">
        <f>+Tabla31562[[#This Row],[Columna11]]/Tabla31562[[#This Row],[Columna5]]</f>
        <v>1</v>
      </c>
      <c r="L39" s="648" t="s">
        <v>4877</v>
      </c>
    </row>
    <row r="40" spans="1:13" ht="409.5" x14ac:dyDescent="0.25">
      <c r="A40" s="647" t="s">
        <v>4878</v>
      </c>
      <c r="B40" s="651" t="s">
        <v>4879</v>
      </c>
      <c r="C40" s="652">
        <v>0</v>
      </c>
      <c r="D40" s="652">
        <v>20790065.989999998</v>
      </c>
      <c r="E40" s="652">
        <v>20790065.989999998</v>
      </c>
      <c r="F40" s="652">
        <v>20312842.699999999</v>
      </c>
      <c r="G40" s="652">
        <v>477223.29000000283</v>
      </c>
      <c r="H40" s="652">
        <v>20312842.699999999</v>
      </c>
      <c r="I40" s="652">
        <v>20312842.699999999</v>
      </c>
      <c r="J40" s="653">
        <v>20790065.990000002</v>
      </c>
      <c r="K40" s="654">
        <f>+Tabla31562[[#This Row],[Columna11]]/Tabla31562[[#This Row],[Columna5]]</f>
        <v>1.0000000000000002</v>
      </c>
      <c r="L40" s="648" t="s">
        <v>4880</v>
      </c>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K40"/>
    <dataValidation type="decimal" operator="greaterThanOrEqual" allowBlank="1" showInputMessage="1" showErrorMessage="1" error="Deberá ingresar el formato de NÚMERO correcto." sqref="C9:I40 C8:K8">
      <formula1>0</formula1>
    </dataValidation>
  </dataValidations>
  <printOptions horizontalCentered="1"/>
  <pageMargins left="0.23622047244094491" right="0.23622047244094491" top="1.1811023622047245" bottom="0.74803149606299213" header="0.31496062992125984" footer="0.31496062992125984"/>
  <pageSetup scale="39" fitToHeight="12"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9">
    <pageSetUpPr fitToPage="1"/>
  </sheetPr>
  <dimension ref="A1:N49"/>
  <sheetViews>
    <sheetView view="pageBreakPreview" zoomScale="70" zoomScaleNormal="70" zoomScaleSheetLayoutView="70" workbookViewId="0">
      <pane ySplit="7" topLeftCell="A21" activePane="bottomLeft" state="frozen"/>
      <selection activeCell="A3" sqref="A3"/>
      <selection pane="bottomLeft" activeCell="A3" sqref="A3"/>
    </sheetView>
  </sheetViews>
  <sheetFormatPr baseColWidth="10" defaultColWidth="11.42578125" defaultRowHeight="15" x14ac:dyDescent="0.25"/>
  <cols>
    <col min="1" max="1" width="22.5703125" style="4" customWidth="1"/>
    <col min="2" max="2" width="48.28515625" style="4" customWidth="1"/>
    <col min="3" max="3" width="22.5703125" customWidth="1"/>
    <col min="4" max="10" width="22.5703125" style="6" customWidth="1"/>
    <col min="11" max="11" width="20.28515625" style="6" customWidth="1"/>
    <col min="12" max="12" width="43.855468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4881</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27" customHeight="1" thickBot="1" x14ac:dyDescent="0.3">
      <c r="A8" s="1053" t="s">
        <v>26</v>
      </c>
      <c r="B8" s="1053"/>
      <c r="C8" s="37">
        <f>IF(SUBTOTAL(9, '10PDRT_RTP'!$C$9:$C$38)=0, "", SUBTOTAL(9, '10PDRT_RTP'!$C$9:$C$38))</f>
        <v>130507836</v>
      </c>
      <c r="D8" s="37">
        <f>IF(SUBTOTAL(9, '10PDRT_RTP'!$D$9:$D$38)=0, "", SUBTOTAL(9, '10PDRT_RTP'!$D$9:$D$38))</f>
        <v>161772636</v>
      </c>
      <c r="E8" s="37">
        <f>IF(SUBTOTAL(9, '10PDRT_RTP'!$E$9:$E$38)=0, "", SUBTOTAL(9, '10PDRT_RTP'!$E$9:$E$38))</f>
        <v>161772636</v>
      </c>
      <c r="F8" s="37">
        <f>IF(SUBTOTAL(9, '10PDRT_RTP'!$F$9:$F$38)=0, "", SUBTOTAL(9, '10PDRT_RTP'!$F$9:$F$38))</f>
        <v>35457287.980000004</v>
      </c>
      <c r="G8" s="37">
        <f>IF(SUBTOTAL(9, '10PDRT_RTP'!$G$9:$G$38)=0, "", SUBTOTAL(9, '10PDRT_RTP'!$G$9:$G$38))</f>
        <v>77612066.019999996</v>
      </c>
      <c r="H8" s="37">
        <f>IF(SUBTOTAL(9, '10PDRT_RTP'!$H$9:$H$38)=0, "", SUBTOTAL(9, '10PDRT_RTP'!$H$9:$H$38))</f>
        <v>35457287.980000004</v>
      </c>
      <c r="I8" s="37">
        <f>IF(SUBTOTAL(9, '10PDRT_RTP'!$I$9:$I$38)=0, "", SUBTOTAL(9, '10PDRT_RTP'!$I$9:$I$38))</f>
        <v>35457287.980000004</v>
      </c>
      <c r="J8" s="37">
        <f>IF(SUBTOTAL(9, '10PDRT_RTP'!$J$9:$J$38)=0, "", SUBTOTAL(9, '10PDRT_RTP'!$J$9:$J$38))</f>
        <v>113069354</v>
      </c>
      <c r="K8" s="596"/>
      <c r="L8" s="39"/>
    </row>
    <row r="9" spans="1:12" ht="245.25" customHeight="1" thickTop="1" x14ac:dyDescent="0.25">
      <c r="A9" s="815" t="s">
        <v>4882</v>
      </c>
      <c r="B9" s="693" t="s">
        <v>4883</v>
      </c>
      <c r="C9" s="658">
        <v>35000000</v>
      </c>
      <c r="D9" s="658">
        <v>35000000</v>
      </c>
      <c r="E9" s="658">
        <v>35000000</v>
      </c>
      <c r="F9" s="658">
        <v>13399999.99</v>
      </c>
      <c r="G9" s="658">
        <v>20099999.979999997</v>
      </c>
      <c r="H9" s="658">
        <v>13399999.99</v>
      </c>
      <c r="I9" s="658">
        <v>13399999.99</v>
      </c>
      <c r="J9" s="659">
        <f t="shared" ref="J9:J13" si="0">SUM(F9:G9)</f>
        <v>33499999.969999999</v>
      </c>
      <c r="K9" s="677">
        <f>IFERROR(((Tabla316[[#This Row],[Columna11]]/Tabla316[[#This Row],[Columna5]])*1), "-")</f>
        <v>0.95714285628571427</v>
      </c>
      <c r="L9" s="823" t="s">
        <v>4884</v>
      </c>
    </row>
    <row r="10" spans="1:12" ht="120" customHeight="1" x14ac:dyDescent="0.25">
      <c r="A10" s="818" t="s">
        <v>4885</v>
      </c>
      <c r="B10" s="694" t="s">
        <v>4886</v>
      </c>
      <c r="C10" s="661">
        <v>580000</v>
      </c>
      <c r="D10" s="661">
        <v>580000</v>
      </c>
      <c r="E10" s="661">
        <v>580000</v>
      </c>
      <c r="F10" s="661">
        <v>0</v>
      </c>
      <c r="G10" s="661">
        <v>522000</v>
      </c>
      <c r="H10" s="661">
        <v>0</v>
      </c>
      <c r="I10" s="661">
        <v>0</v>
      </c>
      <c r="J10" s="662">
        <f t="shared" si="0"/>
        <v>522000</v>
      </c>
      <c r="K10" s="679">
        <f>IFERROR(((Tabla316[[#This Row],[Columna11]]/Tabla316[[#This Row],[Columna5]])*1), "-")</f>
        <v>0.9</v>
      </c>
      <c r="L10" s="824" t="s">
        <v>4887</v>
      </c>
    </row>
    <row r="11" spans="1:12" ht="77.25" customHeight="1" x14ac:dyDescent="0.25">
      <c r="A11" s="818" t="s">
        <v>4888</v>
      </c>
      <c r="B11" s="694" t="s">
        <v>4889</v>
      </c>
      <c r="C11" s="661">
        <v>30000000</v>
      </c>
      <c r="D11" s="661">
        <v>30000000</v>
      </c>
      <c r="E11" s="661">
        <v>30000000</v>
      </c>
      <c r="F11" s="661">
        <v>0</v>
      </c>
      <c r="G11" s="661">
        <v>0</v>
      </c>
      <c r="H11" s="661">
        <v>0</v>
      </c>
      <c r="I11" s="661">
        <v>0</v>
      </c>
      <c r="J11" s="662">
        <f>SUM(F11:G11)</f>
        <v>0</v>
      </c>
      <c r="K11" s="679">
        <f>IFERROR(((Tabla316[[#This Row],[Columna11]]/Tabla316[[#This Row],[Columna5]])*1), "-")</f>
        <v>0</v>
      </c>
      <c r="L11" s="825" t="s">
        <v>4890</v>
      </c>
    </row>
    <row r="12" spans="1:12" ht="249" customHeight="1" x14ac:dyDescent="0.25">
      <c r="A12" s="818" t="s">
        <v>4891</v>
      </c>
      <c r="B12" s="694" t="s">
        <v>4892</v>
      </c>
      <c r="C12" s="661">
        <v>40000000</v>
      </c>
      <c r="D12" s="661">
        <v>40000000</v>
      </c>
      <c r="E12" s="661">
        <v>40000000</v>
      </c>
      <c r="F12" s="661">
        <v>15242400</v>
      </c>
      <c r="G12" s="661">
        <v>22863600</v>
      </c>
      <c r="H12" s="661">
        <v>15242400</v>
      </c>
      <c r="I12" s="661">
        <v>15242400</v>
      </c>
      <c r="J12" s="662">
        <f t="shared" si="0"/>
        <v>38106000</v>
      </c>
      <c r="K12" s="679">
        <f>IFERROR(((Tabla316[[#This Row],[Columna11]]/Tabla316[[#This Row],[Columna5]])*1), "-")</f>
        <v>0.95265</v>
      </c>
      <c r="L12" s="826" t="s">
        <v>4893</v>
      </c>
    </row>
    <row r="13" spans="1:12" ht="77.25" customHeight="1" x14ac:dyDescent="0.25">
      <c r="A13" s="818" t="s">
        <v>4894</v>
      </c>
      <c r="B13" s="694" t="s">
        <v>4895</v>
      </c>
      <c r="C13" s="661">
        <v>800000</v>
      </c>
      <c r="D13" s="661">
        <v>800000</v>
      </c>
      <c r="E13" s="661">
        <v>800000</v>
      </c>
      <c r="F13" s="661">
        <v>0</v>
      </c>
      <c r="G13" s="661">
        <v>788800</v>
      </c>
      <c r="H13" s="661">
        <v>0</v>
      </c>
      <c r="I13" s="661">
        <v>0</v>
      </c>
      <c r="J13" s="662">
        <f t="shared" si="0"/>
        <v>788800</v>
      </c>
      <c r="K13" s="679">
        <f>IFERROR(((Tabla316[[#This Row],[Columna11]]/Tabla316[[#This Row],[Columna5]])*1), "-")</f>
        <v>0.98599999999999999</v>
      </c>
      <c r="L13" s="825" t="s">
        <v>4895</v>
      </c>
    </row>
    <row r="14" spans="1:12" ht="114.75" customHeight="1" x14ac:dyDescent="0.25">
      <c r="A14" s="818" t="s">
        <v>4896</v>
      </c>
      <c r="B14" s="694" t="s">
        <v>4897</v>
      </c>
      <c r="C14" s="661">
        <v>450000</v>
      </c>
      <c r="D14" s="661">
        <v>450000</v>
      </c>
      <c r="E14" s="661">
        <v>450000</v>
      </c>
      <c r="F14" s="661">
        <v>400954</v>
      </c>
      <c r="G14" s="661">
        <v>0</v>
      </c>
      <c r="H14" s="661">
        <v>400954</v>
      </c>
      <c r="I14" s="661">
        <v>400954</v>
      </c>
      <c r="J14" s="662">
        <f>SUM(F14:G14)</f>
        <v>400954</v>
      </c>
      <c r="K14" s="679">
        <f>IFERROR(((Tabla316[[#This Row],[Columna11]]/Tabla316[[#This Row],[Columna5]])*1), "-")</f>
        <v>0.89100888888888885</v>
      </c>
      <c r="L14" s="825" t="s">
        <v>4898</v>
      </c>
    </row>
    <row r="15" spans="1:12" ht="77.25" customHeight="1" x14ac:dyDescent="0.25">
      <c r="A15" s="818" t="s">
        <v>4899</v>
      </c>
      <c r="B15" s="694" t="s">
        <v>4900</v>
      </c>
      <c r="C15" s="661">
        <v>200000</v>
      </c>
      <c r="D15" s="661">
        <v>200000</v>
      </c>
      <c r="E15" s="661">
        <v>200000</v>
      </c>
      <c r="F15" s="661">
        <v>0</v>
      </c>
      <c r="G15" s="661">
        <v>0</v>
      </c>
      <c r="H15" s="661">
        <v>0</v>
      </c>
      <c r="I15" s="661">
        <v>0</v>
      </c>
      <c r="J15" s="662">
        <f t="shared" ref="J15:J38" si="1">SUM(F15:G15)</f>
        <v>0</v>
      </c>
      <c r="K15" s="679">
        <f>IFERROR(((Tabla316[[#This Row],[Columna11]]/Tabla316[[#This Row],[Columna5]])*1), "-")</f>
        <v>0</v>
      </c>
      <c r="L15" s="825" t="s">
        <v>4890</v>
      </c>
    </row>
    <row r="16" spans="1:12" ht="141" customHeight="1" x14ac:dyDescent="0.25">
      <c r="A16" s="818" t="s">
        <v>4901</v>
      </c>
      <c r="B16" s="694" t="s">
        <v>4902</v>
      </c>
      <c r="C16" s="661">
        <v>290000</v>
      </c>
      <c r="D16" s="661">
        <v>290000</v>
      </c>
      <c r="E16" s="661">
        <v>290000</v>
      </c>
      <c r="F16" s="661">
        <v>0</v>
      </c>
      <c r="G16" s="661">
        <v>287726.40000000002</v>
      </c>
      <c r="H16" s="661">
        <v>0</v>
      </c>
      <c r="I16" s="661">
        <v>0</v>
      </c>
      <c r="J16" s="662">
        <f t="shared" si="1"/>
        <v>287726.40000000002</v>
      </c>
      <c r="K16" s="679">
        <f>IFERROR(((Tabla316[[#This Row],[Columna11]]/Tabla316[[#This Row],[Columna5]])*1), "-")</f>
        <v>0.99216000000000004</v>
      </c>
      <c r="L16" s="824" t="s">
        <v>4903</v>
      </c>
    </row>
    <row r="17" spans="1:12" ht="77.25" customHeight="1" x14ac:dyDescent="0.25">
      <c r="A17" s="818" t="s">
        <v>4904</v>
      </c>
      <c r="B17" s="694" t="s">
        <v>4905</v>
      </c>
      <c r="C17" s="661">
        <v>50000</v>
      </c>
      <c r="D17" s="661">
        <v>50000</v>
      </c>
      <c r="E17" s="661">
        <v>50000</v>
      </c>
      <c r="F17" s="661">
        <v>0</v>
      </c>
      <c r="G17" s="661">
        <v>0</v>
      </c>
      <c r="H17" s="661">
        <v>0</v>
      </c>
      <c r="I17" s="661">
        <v>0</v>
      </c>
      <c r="J17" s="662">
        <f t="shared" si="1"/>
        <v>0</v>
      </c>
      <c r="K17" s="679">
        <f>IFERROR(((Tabla316[[#This Row],[Columna11]]/Tabla316[[#This Row],[Columna5]])*1), "-")</f>
        <v>0</v>
      </c>
      <c r="L17" s="825" t="s">
        <v>4890</v>
      </c>
    </row>
    <row r="18" spans="1:12" ht="47.25" x14ac:dyDescent="0.25">
      <c r="A18" s="818" t="s">
        <v>4906</v>
      </c>
      <c r="B18" s="694" t="s">
        <v>4907</v>
      </c>
      <c r="C18" s="661">
        <v>250000</v>
      </c>
      <c r="D18" s="661">
        <v>250000</v>
      </c>
      <c r="E18" s="661">
        <v>250000</v>
      </c>
      <c r="F18" s="661">
        <v>0</v>
      </c>
      <c r="G18" s="661">
        <v>0</v>
      </c>
      <c r="H18" s="661">
        <v>0</v>
      </c>
      <c r="I18" s="661">
        <v>0</v>
      </c>
      <c r="J18" s="662">
        <f t="shared" si="1"/>
        <v>0</v>
      </c>
      <c r="K18" s="679">
        <f>IFERROR(((Tabla316[[#This Row],[Columna11]]/Tabla316[[#This Row],[Columna5]])*1), "-")</f>
        <v>0</v>
      </c>
      <c r="L18" s="825" t="s">
        <v>4890</v>
      </c>
    </row>
    <row r="19" spans="1:12" ht="47.25" x14ac:dyDescent="0.25">
      <c r="A19" s="818" t="s">
        <v>4908</v>
      </c>
      <c r="B19" s="694" t="s">
        <v>4909</v>
      </c>
      <c r="C19" s="661">
        <v>200000</v>
      </c>
      <c r="D19" s="661">
        <v>200000</v>
      </c>
      <c r="E19" s="661">
        <v>200000</v>
      </c>
      <c r="F19" s="661">
        <v>0</v>
      </c>
      <c r="G19" s="661">
        <v>0</v>
      </c>
      <c r="H19" s="661">
        <v>0</v>
      </c>
      <c r="I19" s="661">
        <v>0</v>
      </c>
      <c r="J19" s="662">
        <f t="shared" si="1"/>
        <v>0</v>
      </c>
      <c r="K19" s="679">
        <f>IFERROR(((Tabla316[[#This Row],[Columna11]]/Tabla316[[#This Row],[Columna5]])*1), "-")</f>
        <v>0</v>
      </c>
      <c r="L19" s="825" t="s">
        <v>4890</v>
      </c>
    </row>
    <row r="20" spans="1:12" ht="121.5" customHeight="1" x14ac:dyDescent="0.25">
      <c r="A20" s="818" t="s">
        <v>4910</v>
      </c>
      <c r="B20" s="694" t="s">
        <v>4911</v>
      </c>
      <c r="C20" s="661">
        <v>4929785</v>
      </c>
      <c r="D20" s="661">
        <v>4929785</v>
      </c>
      <c r="E20" s="661">
        <v>4929785</v>
      </c>
      <c r="F20" s="661">
        <v>4913934</v>
      </c>
      <c r="G20" s="661">
        <v>7979.6399999996647</v>
      </c>
      <c r="H20" s="661">
        <v>4913934</v>
      </c>
      <c r="I20" s="661">
        <v>4913934</v>
      </c>
      <c r="J20" s="662">
        <f t="shared" si="1"/>
        <v>4921913.6399999997</v>
      </c>
      <c r="K20" s="679">
        <f>IFERROR(((Tabla316[[#This Row],[Columna11]]/Tabla316[[#This Row],[Columna5]])*1), "-")</f>
        <v>0.99840330562083335</v>
      </c>
      <c r="L20" s="827" t="s">
        <v>4912</v>
      </c>
    </row>
    <row r="21" spans="1:12" ht="47.25" x14ac:dyDescent="0.25">
      <c r="A21" s="818" t="s">
        <v>4913</v>
      </c>
      <c r="B21" s="694" t="s">
        <v>4914</v>
      </c>
      <c r="C21" s="661">
        <v>30000</v>
      </c>
      <c r="D21" s="661">
        <v>30000</v>
      </c>
      <c r="E21" s="661">
        <v>30000</v>
      </c>
      <c r="F21" s="661">
        <v>0</v>
      </c>
      <c r="G21" s="661">
        <v>0</v>
      </c>
      <c r="H21" s="661">
        <v>0</v>
      </c>
      <c r="I21" s="661">
        <v>0</v>
      </c>
      <c r="J21" s="662">
        <f t="shared" si="1"/>
        <v>0</v>
      </c>
      <c r="K21" s="679">
        <f>IFERROR(((Tabla316[[#This Row],[Columna11]]/Tabla316[[#This Row],[Columna5]])*1), "-")</f>
        <v>0</v>
      </c>
      <c r="L21" s="825" t="s">
        <v>4890</v>
      </c>
    </row>
    <row r="22" spans="1:12" ht="47.25" x14ac:dyDescent="0.25">
      <c r="A22" s="818" t="s">
        <v>4915</v>
      </c>
      <c r="B22" s="694" t="s">
        <v>4916</v>
      </c>
      <c r="C22" s="661">
        <v>28051</v>
      </c>
      <c r="D22" s="661">
        <v>28051</v>
      </c>
      <c r="E22" s="661">
        <v>28051</v>
      </c>
      <c r="F22" s="661">
        <v>0</v>
      </c>
      <c r="G22" s="661">
        <v>0</v>
      </c>
      <c r="H22" s="661">
        <v>0</v>
      </c>
      <c r="I22" s="661">
        <v>0</v>
      </c>
      <c r="J22" s="662">
        <f t="shared" si="1"/>
        <v>0</v>
      </c>
      <c r="K22" s="679">
        <f>IFERROR(((Tabla316[[#This Row],[Columna11]]/Tabla316[[#This Row],[Columna5]])*1), "-")</f>
        <v>0</v>
      </c>
      <c r="L22" s="825" t="s">
        <v>4890</v>
      </c>
    </row>
    <row r="23" spans="1:12" ht="77.25" customHeight="1" x14ac:dyDescent="0.25">
      <c r="A23" s="818" t="s">
        <v>4917</v>
      </c>
      <c r="B23" s="694" t="s">
        <v>4918</v>
      </c>
      <c r="C23" s="661">
        <v>1600000</v>
      </c>
      <c r="D23" s="661">
        <v>1600000</v>
      </c>
      <c r="E23" s="661">
        <v>1600000</v>
      </c>
      <c r="F23" s="661">
        <v>1499999.99</v>
      </c>
      <c r="G23" s="661">
        <v>0</v>
      </c>
      <c r="H23" s="661">
        <v>1499999.99</v>
      </c>
      <c r="I23" s="661">
        <v>1499999.99</v>
      </c>
      <c r="J23" s="662">
        <f t="shared" si="1"/>
        <v>1499999.99</v>
      </c>
      <c r="K23" s="679">
        <f>IFERROR(((Tabla316[[#This Row],[Columna11]]/Tabla316[[#This Row],[Columna5]])*1), "-")</f>
        <v>0.93749999375000004</v>
      </c>
      <c r="L23" s="825" t="s">
        <v>4919</v>
      </c>
    </row>
    <row r="24" spans="1:12" ht="47.25" x14ac:dyDescent="0.25">
      <c r="A24" s="818" t="s">
        <v>4920</v>
      </c>
      <c r="B24" s="694" t="s">
        <v>4921</v>
      </c>
      <c r="C24" s="661">
        <v>4000000</v>
      </c>
      <c r="D24" s="661">
        <v>4000000</v>
      </c>
      <c r="E24" s="661">
        <v>4000000</v>
      </c>
      <c r="F24" s="661">
        <v>0</v>
      </c>
      <c r="G24" s="661">
        <v>0</v>
      </c>
      <c r="H24" s="661">
        <v>0</v>
      </c>
      <c r="I24" s="661">
        <v>0</v>
      </c>
      <c r="J24" s="662">
        <f t="shared" si="1"/>
        <v>0</v>
      </c>
      <c r="K24" s="679">
        <f>IFERROR(((Tabla316[[#This Row],[Columna11]]/Tabla316[[#This Row],[Columna5]])*1), "-")</f>
        <v>0</v>
      </c>
      <c r="L24" s="825" t="s">
        <v>4890</v>
      </c>
    </row>
    <row r="25" spans="1:12" ht="47.25" x14ac:dyDescent="0.25">
      <c r="A25" s="818" t="s">
        <v>4922</v>
      </c>
      <c r="B25" s="694" t="s">
        <v>4923</v>
      </c>
      <c r="C25" s="661">
        <v>8000000</v>
      </c>
      <c r="D25" s="661">
        <v>8000000</v>
      </c>
      <c r="E25" s="661">
        <v>8000000</v>
      </c>
      <c r="F25" s="661">
        <v>0</v>
      </c>
      <c r="G25" s="661">
        <v>0</v>
      </c>
      <c r="H25" s="661">
        <v>0</v>
      </c>
      <c r="I25" s="661">
        <v>0</v>
      </c>
      <c r="J25" s="662">
        <f t="shared" si="1"/>
        <v>0</v>
      </c>
      <c r="K25" s="679">
        <f>IFERROR(((Tabla316[[#This Row],[Columna11]]/Tabla316[[#This Row],[Columna5]])*1), "-")</f>
        <v>0</v>
      </c>
      <c r="L25" s="825" t="s">
        <v>4890</v>
      </c>
    </row>
    <row r="26" spans="1:12" ht="132.75" customHeight="1" x14ac:dyDescent="0.25">
      <c r="A26" s="818" t="s">
        <v>4924</v>
      </c>
      <c r="B26" s="694" t="s">
        <v>4925</v>
      </c>
      <c r="C26" s="661">
        <v>4100000</v>
      </c>
      <c r="D26" s="661">
        <v>4100000</v>
      </c>
      <c r="E26" s="661">
        <v>4100000</v>
      </c>
      <c r="F26" s="661">
        <v>0</v>
      </c>
      <c r="G26" s="661">
        <v>3600000</v>
      </c>
      <c r="H26" s="661">
        <v>0</v>
      </c>
      <c r="I26" s="661">
        <v>0</v>
      </c>
      <c r="J26" s="662">
        <f t="shared" si="1"/>
        <v>3600000</v>
      </c>
      <c r="K26" s="679">
        <f>IFERROR(((Tabla316[[#This Row],[Columna11]]/Tabla316[[#This Row],[Columna5]])*1), "-")</f>
        <v>0.87804878048780488</v>
      </c>
      <c r="L26" s="824" t="s">
        <v>4926</v>
      </c>
    </row>
    <row r="27" spans="1:12" ht="132.75" customHeight="1" x14ac:dyDescent="0.25">
      <c r="A27" s="818" t="s">
        <v>4927</v>
      </c>
      <c r="B27" s="694" t="s">
        <v>4928</v>
      </c>
      <c r="C27" s="661">
        <v>0</v>
      </c>
      <c r="D27" s="661">
        <v>31264800</v>
      </c>
      <c r="E27" s="661">
        <v>31264800</v>
      </c>
      <c r="F27" s="661">
        <v>0</v>
      </c>
      <c r="G27" s="661">
        <v>29441960</v>
      </c>
      <c r="H27" s="661">
        <v>0</v>
      </c>
      <c r="I27" s="661">
        <v>0</v>
      </c>
      <c r="J27" s="662">
        <f t="shared" si="1"/>
        <v>29441960</v>
      </c>
      <c r="K27" s="679">
        <f>IFERROR(((Tabla316[[#This Row],[Columna11]]/Tabla316[[#This Row],[Columna5]])*1), "-")</f>
        <v>0.94169673242752228</v>
      </c>
      <c r="L27" s="824" t="s">
        <v>4929</v>
      </c>
    </row>
    <row r="28" spans="1:12" ht="15.75" hidden="1" x14ac:dyDescent="0.25">
      <c r="A28" s="46"/>
      <c r="B28" s="47"/>
      <c r="C28" s="48"/>
      <c r="D28" s="48"/>
      <c r="E28" s="48"/>
      <c r="F28" s="48"/>
      <c r="G28" s="48"/>
      <c r="H28" s="48"/>
      <c r="I28" s="48"/>
      <c r="J28" s="49">
        <f t="shared" si="1"/>
        <v>0</v>
      </c>
      <c r="K28" s="50" t="str">
        <f>IFERROR(((Tabla316[[#This Row],[Columna11]]/Tabla316[[#This Row],[Columna5]])*100), "-")</f>
        <v>-</v>
      </c>
      <c r="L28" s="51"/>
    </row>
    <row r="29" spans="1:12" ht="15.75" hidden="1" x14ac:dyDescent="0.25">
      <c r="A29" s="46"/>
      <c r="B29" s="47"/>
      <c r="C29" s="48"/>
      <c r="D29" s="48"/>
      <c r="E29" s="48"/>
      <c r="F29" s="48"/>
      <c r="G29" s="48"/>
      <c r="H29" s="48"/>
      <c r="I29" s="48"/>
      <c r="J29" s="49">
        <f t="shared" si="1"/>
        <v>0</v>
      </c>
      <c r="K29" s="50" t="str">
        <f>IFERROR(((Tabla316[[#This Row],[Columna11]]/Tabla316[[#This Row],[Columna5]])*100), "-")</f>
        <v>-</v>
      </c>
      <c r="L29" s="51"/>
    </row>
    <row r="30" spans="1:12" ht="15.75" hidden="1" x14ac:dyDescent="0.25">
      <c r="A30" s="46"/>
      <c r="B30" s="47"/>
      <c r="C30" s="48"/>
      <c r="D30" s="48"/>
      <c r="E30" s="48"/>
      <c r="F30" s="48"/>
      <c r="G30" s="48"/>
      <c r="H30" s="48"/>
      <c r="I30" s="48"/>
      <c r="J30" s="49">
        <f t="shared" si="1"/>
        <v>0</v>
      </c>
      <c r="K30" s="50" t="str">
        <f>IFERROR(((Tabla316[[#This Row],[Columna11]]/Tabla316[[#This Row],[Columna5]])*100), "-")</f>
        <v>-</v>
      </c>
      <c r="L30" s="51"/>
    </row>
    <row r="31" spans="1:12" ht="15.75" hidden="1" x14ac:dyDescent="0.25">
      <c r="A31" s="46"/>
      <c r="B31" s="47"/>
      <c r="C31" s="48"/>
      <c r="D31" s="48"/>
      <c r="E31" s="48"/>
      <c r="F31" s="48"/>
      <c r="G31" s="48"/>
      <c r="H31" s="48"/>
      <c r="I31" s="48"/>
      <c r="J31" s="49">
        <f t="shared" si="1"/>
        <v>0</v>
      </c>
      <c r="K31" s="50" t="str">
        <f>IFERROR(((Tabla316[[#This Row],[Columna11]]/Tabla316[[#This Row],[Columna5]])*100), "-")</f>
        <v>-</v>
      </c>
      <c r="L31" s="51"/>
    </row>
    <row r="32" spans="1:12" ht="15.75" hidden="1" x14ac:dyDescent="0.25">
      <c r="A32" s="46"/>
      <c r="B32" s="47"/>
      <c r="C32" s="48"/>
      <c r="D32" s="48"/>
      <c r="E32" s="48"/>
      <c r="F32" s="48"/>
      <c r="G32" s="48"/>
      <c r="H32" s="48"/>
      <c r="I32" s="48"/>
      <c r="J32" s="49">
        <f t="shared" si="1"/>
        <v>0</v>
      </c>
      <c r="K32" s="50" t="str">
        <f>IFERROR(((Tabla316[[#This Row],[Columna11]]/Tabla316[[#This Row],[Columna5]])*100), "-")</f>
        <v>-</v>
      </c>
      <c r="L32" s="51"/>
    </row>
    <row r="33" spans="1:13" ht="15.75" hidden="1" x14ac:dyDescent="0.25">
      <c r="A33" s="46"/>
      <c r="B33" s="47"/>
      <c r="C33" s="48"/>
      <c r="D33" s="48"/>
      <c r="E33" s="48"/>
      <c r="F33" s="48"/>
      <c r="G33" s="48"/>
      <c r="H33" s="48"/>
      <c r="I33" s="48"/>
      <c r="J33" s="49">
        <f t="shared" si="1"/>
        <v>0</v>
      </c>
      <c r="K33" s="50" t="str">
        <f>IFERROR(((Tabla316[[#This Row],[Columna11]]/Tabla316[[#This Row],[Columna5]])*100), "-")</f>
        <v>-</v>
      </c>
      <c r="L33" s="51"/>
    </row>
    <row r="34" spans="1:13" ht="15.75" hidden="1" x14ac:dyDescent="0.25">
      <c r="A34" s="46"/>
      <c r="B34" s="47"/>
      <c r="C34" s="48"/>
      <c r="D34" s="48"/>
      <c r="E34" s="48"/>
      <c r="F34" s="48"/>
      <c r="G34" s="48"/>
      <c r="H34" s="48"/>
      <c r="I34" s="48"/>
      <c r="J34" s="49">
        <f t="shared" si="1"/>
        <v>0</v>
      </c>
      <c r="K34" s="50" t="str">
        <f>IFERROR(((Tabla316[[#This Row],[Columna11]]/Tabla316[[#This Row],[Columna5]])*100), "-")</f>
        <v>-</v>
      </c>
      <c r="L34" s="51"/>
    </row>
    <row r="35" spans="1:13" ht="15.75" hidden="1" x14ac:dyDescent="0.25">
      <c r="A35" s="52"/>
      <c r="B35" s="53"/>
      <c r="C35" s="48"/>
      <c r="D35" s="48"/>
      <c r="E35" s="48"/>
      <c r="F35" s="48"/>
      <c r="G35" s="48"/>
      <c r="H35" s="48"/>
      <c r="I35" s="48"/>
      <c r="J35" s="49">
        <f t="shared" si="1"/>
        <v>0</v>
      </c>
      <c r="K35" s="54" t="str">
        <f>IFERROR(((Tabla316[[#This Row],[Columna11]]/Tabla316[[#This Row],[Columna5]])*100), "-")</f>
        <v>-</v>
      </c>
      <c r="L35" s="51"/>
    </row>
    <row r="36" spans="1:13" ht="15.75" hidden="1" x14ac:dyDescent="0.25">
      <c r="A36" s="52"/>
      <c r="B36" s="53"/>
      <c r="C36" s="48"/>
      <c r="D36" s="48"/>
      <c r="E36" s="48"/>
      <c r="F36" s="48"/>
      <c r="G36" s="48"/>
      <c r="H36" s="48"/>
      <c r="I36" s="48"/>
      <c r="J36" s="49">
        <f>SUM(F36:G36)</f>
        <v>0</v>
      </c>
      <c r="K36" s="54" t="str">
        <f>IFERROR(((Tabla316[[#This Row],[Columna11]]/Tabla316[[#This Row],[Columna5]])*100), "-")</f>
        <v>-</v>
      </c>
      <c r="L36" s="51"/>
    </row>
    <row r="37" spans="1:13" ht="15.75" hidden="1" x14ac:dyDescent="0.25">
      <c r="A37" s="55"/>
      <c r="B37" s="47"/>
      <c r="C37" s="56"/>
      <c r="D37" s="56"/>
      <c r="E37" s="56"/>
      <c r="F37" s="56"/>
      <c r="G37" s="56"/>
      <c r="H37" s="56"/>
      <c r="I37" s="56"/>
      <c r="J37" s="49">
        <f t="shared" si="1"/>
        <v>0</v>
      </c>
      <c r="K37" s="50" t="str">
        <f>IFERROR(((Tabla316[[#This Row],[Columna11]]/Tabla316[[#This Row],[Columna5]])*100), "-")</f>
        <v>-</v>
      </c>
      <c r="L37" s="51"/>
    </row>
    <row r="38" spans="1:13" s="63" customFormat="1" ht="15.75" hidden="1" x14ac:dyDescent="0.25">
      <c r="A38" s="57"/>
      <c r="B38" s="58"/>
      <c r="C38" s="59"/>
      <c r="D38" s="59"/>
      <c r="E38" s="59"/>
      <c r="F38" s="59"/>
      <c r="G38" s="59"/>
      <c r="H38" s="59"/>
      <c r="I38" s="59"/>
      <c r="J38" s="60">
        <f t="shared" si="1"/>
        <v>0</v>
      </c>
      <c r="K38" s="61" t="str">
        <f>IFERROR(((Tabla316[[#This Row],[Columna11]]/Tabla316[[#This Row],[Columna5]])*100),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38">
      <formula1>0</formula1>
    </dataValidation>
    <dataValidation operator="greaterThanOrEqual" allowBlank="1" showInputMessage="1" showErrorMessage="1" error="Deberá ingresar el formato de NÚMERO correcto." sqref="J9:K38"/>
  </dataValidations>
  <printOptions horizontalCentered="1"/>
  <pageMargins left="0.51181102362204722" right="0.51181102362204722"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0">
    <pageSetUpPr fitToPage="1"/>
  </sheetPr>
  <dimension ref="A1:N24"/>
  <sheetViews>
    <sheetView view="pageBreakPreview" zoomScale="60" zoomScaleNormal="100" workbookViewId="0">
      <selection activeCell="A3" sqref="A3"/>
    </sheetView>
  </sheetViews>
  <sheetFormatPr baseColWidth="10" defaultColWidth="11.42578125" defaultRowHeight="20.25" customHeight="1" x14ac:dyDescent="0.25"/>
  <cols>
    <col min="1" max="2" width="22.5703125" style="4" customWidth="1"/>
    <col min="3" max="3" width="22.5703125" customWidth="1"/>
    <col min="4" max="11" width="22.5703125" style="6" customWidth="1"/>
    <col min="12" max="12" width="92.85546875" style="4" customWidth="1"/>
    <col min="13" max="13" width="49.42578125" style="4" customWidth="1"/>
    <col min="14" max="14" width="0.85546875" style="4" hidden="1" customWidth="1"/>
    <col min="15" max="16384" width="11.42578125" style="4"/>
  </cols>
  <sheetData>
    <row r="1" spans="1:13" ht="20.25" customHeight="1" x14ac:dyDescent="0.25">
      <c r="A1" s="1"/>
      <c r="B1" s="2"/>
      <c r="C1" s="3"/>
      <c r="D1" s="3"/>
      <c r="E1" s="3"/>
      <c r="F1" s="3"/>
      <c r="G1" s="3"/>
      <c r="H1" s="3"/>
      <c r="I1" s="3"/>
      <c r="J1" s="3"/>
      <c r="K1" s="2"/>
    </row>
    <row r="2" spans="1:13" ht="20.25" customHeight="1" x14ac:dyDescent="0.25">
      <c r="A2" s="5"/>
      <c r="C2" s="6"/>
      <c r="K2" s="4"/>
    </row>
    <row r="3" spans="1:13" s="10" customFormat="1" ht="20.25" customHeight="1" x14ac:dyDescent="0.25">
      <c r="A3" s="155" t="s">
        <v>0</v>
      </c>
      <c r="B3" s="149"/>
      <c r="C3" s="149"/>
      <c r="D3" s="149"/>
      <c r="E3" s="149"/>
      <c r="F3" s="149"/>
      <c r="G3" s="149"/>
      <c r="H3" s="149"/>
      <c r="I3" s="149"/>
      <c r="J3" s="149"/>
      <c r="K3" s="149"/>
      <c r="L3" s="149"/>
    </row>
    <row r="4" spans="1:13" s="12" customFormat="1" ht="20.25" customHeight="1" x14ac:dyDescent="0.2">
      <c r="A4" s="211" t="s">
        <v>1</v>
      </c>
      <c r="B4" s="1101" t="s">
        <v>4930</v>
      </c>
      <c r="C4" s="1102"/>
      <c r="D4" s="1102"/>
      <c r="E4" s="1102"/>
      <c r="F4" s="1102"/>
      <c r="G4" s="1102"/>
      <c r="H4" s="1102"/>
      <c r="I4" s="1102"/>
      <c r="J4" s="1102"/>
      <c r="K4" s="1102"/>
      <c r="L4" s="1103"/>
    </row>
    <row r="5" spans="1:13" s="14" customFormat="1" ht="20.2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20.25" customHeight="1" thickBot="1" x14ac:dyDescent="0.3">
      <c r="A7" s="1059"/>
      <c r="B7" s="1062"/>
      <c r="C7" s="17" t="s">
        <v>17</v>
      </c>
      <c r="D7" s="17" t="s">
        <v>18</v>
      </c>
      <c r="E7" s="17" t="s">
        <v>19</v>
      </c>
      <c r="F7" s="17" t="s">
        <v>20</v>
      </c>
      <c r="G7" s="17" t="s">
        <v>21</v>
      </c>
      <c r="H7" s="17" t="s">
        <v>22</v>
      </c>
      <c r="I7" s="17" t="s">
        <v>23</v>
      </c>
      <c r="J7" s="17" t="s">
        <v>24</v>
      </c>
      <c r="K7" s="18" t="s">
        <v>25</v>
      </c>
      <c r="L7" s="1067"/>
    </row>
    <row r="8" spans="1:13" ht="20.25" customHeight="1" thickTop="1" thickBot="1" x14ac:dyDescent="0.3">
      <c r="A8" s="1125" t="s">
        <v>26</v>
      </c>
      <c r="B8" s="1125"/>
      <c r="C8" s="655">
        <f>IF(SUBTOTAL(9, '10PDTE_STE'!$C$9:$C$14)=0, "", SUBTOTAL(9, '10PDTE_STE'!$C$9:$C$14))</f>
        <v>340000000</v>
      </c>
      <c r="D8" s="655">
        <f>IF(SUBTOTAL(9, '10PDTE_STE'!$D$9:$D$14)=0, "", SUBTOTAL(9, '10PDTE_STE'!$D$9:$D$14))</f>
        <v>690127899.37</v>
      </c>
      <c r="E8" s="655">
        <f>IF(SUBTOTAL(9, '10PDTE_STE'!$E$9:$E$14)=0, "", SUBTOTAL(9, '10PDTE_STE'!$E$9:$E$14))</f>
        <v>690127899.37</v>
      </c>
      <c r="F8" s="655">
        <f>IF(SUBTOTAL(9, '10PDTE_STE'!$F$9:$F$14)=0, "", SUBTOTAL(9, '10PDTE_STE'!$F$9:$F$14))</f>
        <v>689816698.45000005</v>
      </c>
      <c r="G8" s="656">
        <v>0</v>
      </c>
      <c r="H8" s="655">
        <f>IF(SUBTOTAL(9, '10PDTE_STE'!$H$9:$H$14)=0, "", SUBTOTAL(9, '10PDTE_STE'!$H$9:$H$14))</f>
        <v>689816698.45000005</v>
      </c>
      <c r="I8" s="655">
        <f>IF(SUBTOTAL(9, '10PDTE_STE'!$I$9:$I$14)=0, "", SUBTOTAL(9, '10PDTE_STE'!$I$9:$I$14))</f>
        <v>689816698.45000005</v>
      </c>
      <c r="J8" s="655">
        <f>IF(SUBTOTAL(9, '10PDTE_STE'!$J$9:$J$14)=0, "", SUBTOTAL(9, '10PDTE_STE'!$J$9:$J$14))</f>
        <v>689816698.45000005</v>
      </c>
      <c r="K8" s="596">
        <f>SUM(J8/D8)</f>
        <v>0.99954906775934715</v>
      </c>
      <c r="L8" s="630"/>
    </row>
    <row r="9" spans="1:13" ht="126.75" thickTop="1" x14ac:dyDescent="0.25">
      <c r="A9" s="818" t="s">
        <v>4931</v>
      </c>
      <c r="B9" s="694" t="s">
        <v>4932</v>
      </c>
      <c r="C9" s="661">
        <v>90000000</v>
      </c>
      <c r="D9" s="661">
        <v>263183.87</v>
      </c>
      <c r="E9" s="661">
        <v>263183.87</v>
      </c>
      <c r="F9" s="661">
        <v>0</v>
      </c>
      <c r="G9" s="661">
        <v>0</v>
      </c>
      <c r="H9" s="661">
        <v>0</v>
      </c>
      <c r="I9" s="661">
        <v>0</v>
      </c>
      <c r="J9" s="662">
        <f t="shared" ref="J9:J13" si="0">SUM(F9:G9)</f>
        <v>0</v>
      </c>
      <c r="K9" s="679">
        <f>IFERROR(((Tabla317[[#This Row],[Columna11]]/Tabla317[[#This Row],[Columna5]])*100), "-")</f>
        <v>0</v>
      </c>
      <c r="L9" s="824" t="s">
        <v>4933</v>
      </c>
    </row>
    <row r="10" spans="1:13" ht="110.25" x14ac:dyDescent="0.25">
      <c r="A10" s="818" t="s">
        <v>4934</v>
      </c>
      <c r="B10" s="694" t="s">
        <v>4935</v>
      </c>
      <c r="C10" s="661">
        <v>199753695</v>
      </c>
      <c r="D10" s="661">
        <v>0</v>
      </c>
      <c r="E10" s="661">
        <v>0</v>
      </c>
      <c r="F10" s="661">
        <v>0</v>
      </c>
      <c r="G10" s="661">
        <v>0</v>
      </c>
      <c r="H10" s="661">
        <v>0</v>
      </c>
      <c r="I10" s="661">
        <v>0</v>
      </c>
      <c r="J10" s="662">
        <f t="shared" si="0"/>
        <v>0</v>
      </c>
      <c r="K10" s="679">
        <v>0</v>
      </c>
      <c r="L10" s="824" t="s">
        <v>4936</v>
      </c>
    </row>
    <row r="11" spans="1:13" ht="126" x14ac:dyDescent="0.25">
      <c r="A11" s="818" t="s">
        <v>4937</v>
      </c>
      <c r="B11" s="694" t="s">
        <v>4938</v>
      </c>
      <c r="C11" s="661">
        <v>50246305</v>
      </c>
      <c r="D11" s="661">
        <v>0</v>
      </c>
      <c r="E11" s="661">
        <v>0</v>
      </c>
      <c r="F11" s="661">
        <v>0</v>
      </c>
      <c r="G11" s="661">
        <v>0</v>
      </c>
      <c r="H11" s="661">
        <v>0</v>
      </c>
      <c r="I11" s="661">
        <v>0</v>
      </c>
      <c r="J11" s="662">
        <f>SUM(F11:G11)</f>
        <v>0</v>
      </c>
      <c r="K11" s="679">
        <v>0</v>
      </c>
      <c r="L11" s="824" t="s">
        <v>4939</v>
      </c>
    </row>
    <row r="12" spans="1:13" ht="299.25" x14ac:dyDescent="0.25">
      <c r="A12" s="818" t="s">
        <v>4940</v>
      </c>
      <c r="B12" s="694" t="s">
        <v>4941</v>
      </c>
      <c r="C12" s="661">
        <v>0</v>
      </c>
      <c r="D12" s="661">
        <v>688781715.5</v>
      </c>
      <c r="E12" s="661">
        <v>688781715.5</v>
      </c>
      <c r="F12" s="661">
        <v>688781715.5</v>
      </c>
      <c r="G12" s="661">
        <v>0</v>
      </c>
      <c r="H12" s="661">
        <v>688781715.5</v>
      </c>
      <c r="I12" s="661">
        <v>688781715.5</v>
      </c>
      <c r="J12" s="662">
        <f>SUM(F12:G12)</f>
        <v>688781715.5</v>
      </c>
      <c r="K12" s="679">
        <v>1</v>
      </c>
      <c r="L12" s="824" t="s">
        <v>4942</v>
      </c>
    </row>
    <row r="13" spans="1:13" ht="94.5" x14ac:dyDescent="0.25">
      <c r="A13" s="818" t="s">
        <v>4943</v>
      </c>
      <c r="B13" s="694" t="s">
        <v>4944</v>
      </c>
      <c r="C13" s="661">
        <v>0</v>
      </c>
      <c r="D13" s="661">
        <v>1000000</v>
      </c>
      <c r="E13" s="661">
        <v>1000000</v>
      </c>
      <c r="F13" s="661">
        <v>951982.95</v>
      </c>
      <c r="G13" s="661">
        <v>0</v>
      </c>
      <c r="H13" s="661">
        <v>951982.95</v>
      </c>
      <c r="I13" s="661">
        <v>951982.95</v>
      </c>
      <c r="J13" s="662">
        <f t="shared" si="0"/>
        <v>951982.95</v>
      </c>
      <c r="K13" s="679">
        <v>1</v>
      </c>
      <c r="L13" s="824" t="s">
        <v>4945</v>
      </c>
    </row>
    <row r="14" spans="1:13" ht="94.5" x14ac:dyDescent="0.25">
      <c r="A14" s="818" t="s">
        <v>4946</v>
      </c>
      <c r="B14" s="694" t="s">
        <v>4947</v>
      </c>
      <c r="C14" s="661">
        <v>0</v>
      </c>
      <c r="D14" s="661">
        <v>83000</v>
      </c>
      <c r="E14" s="661">
        <v>83000</v>
      </c>
      <c r="F14" s="661">
        <v>83000</v>
      </c>
      <c r="G14" s="661">
        <v>0</v>
      </c>
      <c r="H14" s="661">
        <v>83000</v>
      </c>
      <c r="I14" s="661">
        <v>83000</v>
      </c>
      <c r="J14" s="662">
        <f>SUM(F14:G14)</f>
        <v>83000</v>
      </c>
      <c r="K14" s="679">
        <v>1</v>
      </c>
      <c r="L14" s="824" t="s">
        <v>4948</v>
      </c>
    </row>
    <row r="15" spans="1:13" ht="20.25" customHeight="1" x14ac:dyDescent="0.25">
      <c r="A15" s="64"/>
      <c r="B15" s="64"/>
      <c r="C15" s="4"/>
      <c r="D15" s="65"/>
      <c r="E15" s="65"/>
      <c r="F15" s="65"/>
      <c r="G15" s="65"/>
      <c r="H15" s="65"/>
      <c r="I15" s="65"/>
      <c r="J15" s="65"/>
      <c r="K15" s="65"/>
      <c r="L15" s="64"/>
    </row>
    <row r="16" spans="1:13" ht="20.25" customHeight="1" x14ac:dyDescent="0.25">
      <c r="A16" s="64"/>
      <c r="B16" s="64"/>
      <c r="C16" s="4"/>
      <c r="D16" s="65"/>
      <c r="E16" s="65"/>
      <c r="F16" s="65"/>
      <c r="G16" s="65"/>
      <c r="H16" s="65"/>
      <c r="I16" s="65"/>
      <c r="J16" s="65"/>
      <c r="K16" s="65"/>
      <c r="L16" s="64"/>
      <c r="M16" s="64"/>
    </row>
    <row r="17" spans="1:14" ht="20.25" customHeight="1" x14ac:dyDescent="0.25">
      <c r="A17" s="64"/>
      <c r="B17" s="64"/>
      <c r="C17" s="4"/>
      <c r="D17" s="65"/>
      <c r="E17" s="65"/>
      <c r="F17" s="65"/>
      <c r="G17" s="65"/>
      <c r="H17" s="65"/>
      <c r="I17" s="65"/>
      <c r="J17" s="65"/>
      <c r="K17" s="65"/>
      <c r="L17" s="64"/>
      <c r="M17" s="64"/>
    </row>
    <row r="18" spans="1:14" ht="20.25" customHeight="1" x14ac:dyDescent="0.25">
      <c r="A18" s="64"/>
      <c r="B18" s="64"/>
      <c r="C18" s="4"/>
      <c r="D18" s="65"/>
      <c r="E18" s="65"/>
      <c r="F18" s="65"/>
      <c r="G18" s="65"/>
      <c r="H18" s="65"/>
      <c r="I18" s="65"/>
      <c r="J18" s="65"/>
      <c r="K18" s="65"/>
      <c r="L18" s="64"/>
      <c r="M18" s="64"/>
    </row>
    <row r="19" spans="1:14" ht="20.25" customHeight="1" x14ac:dyDescent="0.25">
      <c r="A19" s="64"/>
      <c r="B19" s="64"/>
      <c r="C19" s="4"/>
      <c r="D19" s="65"/>
      <c r="E19" s="65"/>
      <c r="F19" s="65"/>
      <c r="G19" s="65"/>
      <c r="H19" s="65"/>
      <c r="I19" s="65"/>
      <c r="J19" s="65"/>
      <c r="K19" s="65"/>
      <c r="L19" s="64"/>
      <c r="M19" s="64"/>
    </row>
    <row r="20" spans="1:14" ht="20.25" customHeight="1" x14ac:dyDescent="0.25">
      <c r="A20" s="64"/>
      <c r="B20" s="64"/>
      <c r="C20" s="4"/>
      <c r="D20" s="65"/>
      <c r="E20" s="65"/>
      <c r="F20" s="65"/>
      <c r="G20" s="65"/>
      <c r="H20" s="65"/>
      <c r="I20" s="65"/>
      <c r="J20" s="65"/>
      <c r="K20" s="65"/>
      <c r="L20" s="64"/>
      <c r="M20" s="64"/>
    </row>
    <row r="21" spans="1:14" ht="20.25" customHeight="1" x14ac:dyDescent="0.25">
      <c r="A21" s="64"/>
      <c r="B21" s="64"/>
      <c r="C21" s="4"/>
      <c r="D21" s="65"/>
      <c r="E21" s="65"/>
      <c r="F21" s="65"/>
      <c r="G21" s="65"/>
      <c r="H21" s="65"/>
      <c r="I21" s="65"/>
      <c r="J21" s="65"/>
      <c r="K21" s="65"/>
      <c r="L21" s="64"/>
      <c r="M21" s="64"/>
    </row>
    <row r="22" spans="1:14" ht="20.25" customHeight="1" x14ac:dyDescent="0.25">
      <c r="A22" s="64"/>
      <c r="B22" s="64"/>
      <c r="C22" s="4"/>
      <c r="D22" s="65"/>
      <c r="E22" s="65"/>
      <c r="F22" s="65"/>
      <c r="G22" s="65"/>
      <c r="H22" s="65"/>
      <c r="I22" s="65"/>
      <c r="J22" s="65"/>
      <c r="K22" s="65"/>
      <c r="L22" s="64"/>
      <c r="M22" s="64"/>
    </row>
    <row r="23" spans="1:14" ht="20.25" customHeight="1" x14ac:dyDescent="0.25">
      <c r="A23" s="64"/>
      <c r="B23" s="64"/>
      <c r="C23" s="4"/>
      <c r="D23" s="65"/>
      <c r="E23" s="65"/>
      <c r="F23" s="65"/>
      <c r="G23" s="65"/>
      <c r="H23" s="65"/>
      <c r="I23" s="65"/>
      <c r="J23" s="65"/>
      <c r="K23" s="65"/>
      <c r="L23" s="64"/>
      <c r="M23" s="64"/>
    </row>
    <row r="24" spans="1:14" s="6" customFormat="1" ht="20.25" customHeight="1" x14ac:dyDescent="0.25">
      <c r="A24" s="4"/>
      <c r="B24" s="4"/>
      <c r="C24" s="4"/>
      <c r="L24" s="4"/>
      <c r="M24" s="4"/>
      <c r="N24"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14">
      <formula1>0</formula1>
    </dataValidation>
    <dataValidation operator="greaterThanOrEqual" allowBlank="1" showInputMessage="1" showErrorMessage="1" error="Deberá ingresar el formato de NÚMERO correcto." sqref="J9:K14"/>
  </dataValidations>
  <printOptions horizontalCentered="1"/>
  <pageMargins left="0.51181102362204722" right="0.51181102362204722" top="1.299212598425197" bottom="0.51181102362204722" header="0.31496062992125984" footer="0.31496062992125984"/>
  <pageSetup scale="37"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N48"/>
  <sheetViews>
    <sheetView showGridLines="0" topLeftCell="A12" zoomScale="70" zoomScaleNormal="70" workbookViewId="0">
      <selection activeCell="A3" sqref="A3"/>
    </sheetView>
  </sheetViews>
  <sheetFormatPr baseColWidth="10" defaultColWidth="11.42578125" defaultRowHeight="15" x14ac:dyDescent="0.25"/>
  <cols>
    <col min="1" max="1" width="21" style="4" customWidth="1"/>
    <col min="2" max="2" width="46.85546875" style="4" customWidth="1"/>
    <col min="3" max="3" width="23.42578125" bestFit="1" customWidth="1"/>
    <col min="4" max="5" width="25.7109375" style="6" bestFit="1" customWidth="1"/>
    <col min="6" max="9" width="23.42578125" style="6" bestFit="1" customWidth="1"/>
    <col min="10" max="10" width="30.140625" style="6" customWidth="1"/>
    <col min="11" max="11" width="16.5703125" style="6" customWidth="1"/>
    <col min="12" max="12" width="64.85546875" style="4" customWidth="1"/>
    <col min="13" max="13" width="49.42578125" style="4" customWidth="1"/>
    <col min="14" max="14" width="0.85546875" style="4" hidden="1" customWidth="1"/>
    <col min="15" max="16384" width="11.42578125" style="4"/>
  </cols>
  <sheetData>
    <row r="1" spans="1:12" ht="15" customHeight="1" x14ac:dyDescent="0.25">
      <c r="A1" s="75"/>
      <c r="C1" s="6"/>
      <c r="K1" s="4"/>
    </row>
    <row r="2" spans="1:12" s="10" customFormat="1" ht="60" customHeight="1" x14ac:dyDescent="0.25">
      <c r="A2" s="1128" t="s">
        <v>0</v>
      </c>
      <c r="B2" s="1129"/>
      <c r="C2" s="1129"/>
      <c r="D2" s="1129"/>
      <c r="E2" s="1129"/>
      <c r="F2" s="1129"/>
      <c r="G2" s="1129"/>
      <c r="H2" s="1129"/>
      <c r="I2" s="1129"/>
      <c r="J2" s="1129"/>
      <c r="K2" s="1129"/>
      <c r="L2" s="1130"/>
    </row>
    <row r="3" spans="1:12" s="12" customFormat="1" ht="30" customHeight="1" x14ac:dyDescent="0.2">
      <c r="A3" s="1045" t="s">
        <v>1</v>
      </c>
      <c r="B3" s="1131" t="str">
        <f>+[58]CARATULA!C17</f>
        <v>11C001 SECRETARÍA DE SEGURIDAD CIUDADANA</v>
      </c>
      <c r="C3" s="1132"/>
      <c r="D3" s="1132"/>
      <c r="E3" s="1132"/>
      <c r="F3" s="1132"/>
      <c r="G3" s="1132"/>
      <c r="H3" s="1132"/>
      <c r="I3" s="1132"/>
      <c r="J3" s="1132"/>
      <c r="K3" s="1132"/>
      <c r="L3" s="1133"/>
    </row>
    <row r="4" spans="1:12" s="14" customFormat="1" ht="24.95" customHeight="1" x14ac:dyDescent="0.2">
      <c r="A4" s="1057" t="s">
        <v>3</v>
      </c>
      <c r="B4" s="1060" t="s">
        <v>4</v>
      </c>
      <c r="C4" s="13" t="s">
        <v>5</v>
      </c>
      <c r="D4" s="13"/>
      <c r="E4" s="13" t="s">
        <v>6</v>
      </c>
      <c r="F4" s="13"/>
      <c r="G4" s="13"/>
      <c r="H4" s="13"/>
      <c r="I4" s="13"/>
      <c r="J4" s="13"/>
      <c r="K4" s="1063" t="s">
        <v>7</v>
      </c>
      <c r="L4" s="1065" t="s">
        <v>8</v>
      </c>
    </row>
    <row r="5" spans="1:12" s="16" customFormat="1" ht="45" customHeight="1" x14ac:dyDescent="0.25">
      <c r="A5" s="1058"/>
      <c r="B5" s="1061"/>
      <c r="C5" s="15" t="s">
        <v>9</v>
      </c>
      <c r="D5" s="15" t="s">
        <v>10</v>
      </c>
      <c r="E5" s="15" t="s">
        <v>11</v>
      </c>
      <c r="F5" s="15" t="s">
        <v>12</v>
      </c>
      <c r="G5" s="15" t="s">
        <v>13</v>
      </c>
      <c r="H5" s="15" t="s">
        <v>14</v>
      </c>
      <c r="I5" s="15" t="s">
        <v>15</v>
      </c>
      <c r="J5" s="15" t="s">
        <v>16</v>
      </c>
      <c r="K5" s="1064"/>
      <c r="L5" s="1066"/>
    </row>
    <row r="6" spans="1:12" s="16" customFormat="1" ht="24.95" customHeight="1" x14ac:dyDescent="0.25">
      <c r="A6" s="1059"/>
      <c r="B6" s="1062"/>
      <c r="C6" s="17" t="s">
        <v>17</v>
      </c>
      <c r="D6" s="17" t="s">
        <v>18</v>
      </c>
      <c r="E6" s="17" t="s">
        <v>19</v>
      </c>
      <c r="F6" s="17" t="s">
        <v>20</v>
      </c>
      <c r="G6" s="17" t="s">
        <v>21</v>
      </c>
      <c r="H6" s="17" t="s">
        <v>22</v>
      </c>
      <c r="I6" s="17" t="s">
        <v>23</v>
      </c>
      <c r="J6" s="17" t="s">
        <v>24</v>
      </c>
      <c r="K6" s="18" t="s">
        <v>25</v>
      </c>
      <c r="L6" s="1067"/>
    </row>
    <row r="7" spans="1:12" ht="45" customHeight="1" thickBot="1" x14ac:dyDescent="0.3">
      <c r="A7" s="1127" t="s">
        <v>26</v>
      </c>
      <c r="B7" s="1127"/>
      <c r="C7" s="76">
        <f>IF(SUBTOTAL(9, '11C001_SSC'!$C$8:$C$37)=0, "", SUBTOTAL(9, '11C001_SSC'!$C$8:$C$37))</f>
        <v>834774549</v>
      </c>
      <c r="D7" s="76">
        <f>IF(SUBTOTAL(9, '11C001_SSC'!$D$8:$D$37)=0, "", SUBTOTAL(9, '11C001_SSC'!$D$8:$D$37))</f>
        <v>1064402107.73</v>
      </c>
      <c r="E7" s="76">
        <f>IF(SUBTOTAL(9, '11C001_SSC'!$E$8:$E$37)=0, "", SUBTOTAL(9, '11C001_SSC'!$E$8:$E$37))</f>
        <v>1064402107.73</v>
      </c>
      <c r="F7" s="76">
        <f>IF(SUBTOTAL(9, '11C001_SSC'!$F$8:$F$37)=0, "", SUBTOTAL(9, '11C001_SSC'!$F$8:$F$37))</f>
        <v>909667171.08999991</v>
      </c>
      <c r="G7" s="76">
        <f>IF(SUBTOTAL(9, '11C001_SSC'!$G$8:$G$37)=0, "", SUBTOTAL(9, '11C001_SSC'!$G$8:$G$37))</f>
        <v>149926308.06999999</v>
      </c>
      <c r="H7" s="76">
        <f>IF(SUBTOTAL(9, '11C001_SSC'!$H$8:$H$37)=0, "", SUBTOTAL(9, '11C001_SSC'!$H$8:$H$37))</f>
        <v>909667171.08999991</v>
      </c>
      <c r="I7" s="76">
        <f>IF(SUBTOTAL(9, '11C001_SSC'!$I$8:$I$37)=0, "", SUBTOTAL(9, '11C001_SSC'!$I$8:$I$37))</f>
        <v>909667171.08999991</v>
      </c>
      <c r="J7" s="76">
        <f>IF(SUBTOTAL(9, '11C001_SSC'!$J$8:$J$37)=0, "", SUBTOTAL(9, '11C001_SSC'!$J$8:$J$37))</f>
        <v>1059593479.1599998</v>
      </c>
      <c r="K7" s="77" t="str">
        <f>IFERROR(((Tabla38[[#This Row],[Columna11]]/Tabla38[[#This Row],[Columna5]])*100), "-")</f>
        <v>-</v>
      </c>
      <c r="L7" s="78"/>
    </row>
    <row r="8" spans="1:12" ht="110.1" customHeight="1" thickTop="1" x14ac:dyDescent="0.25">
      <c r="A8" s="79" t="s">
        <v>221</v>
      </c>
      <c r="B8" s="80" t="s">
        <v>222</v>
      </c>
      <c r="C8" s="81">
        <v>20212861</v>
      </c>
      <c r="D8" s="81">
        <v>105069022.31</v>
      </c>
      <c r="E8" s="81">
        <v>105069022.31</v>
      </c>
      <c r="F8" s="81">
        <v>97275705.069999993</v>
      </c>
      <c r="G8" s="81">
        <v>7587645.8399999999</v>
      </c>
      <c r="H8" s="81">
        <v>97275705.069999993</v>
      </c>
      <c r="I8" s="81">
        <v>97275705.069999993</v>
      </c>
      <c r="J8" s="82">
        <f>SUM(F8:G8)</f>
        <v>104863350.91</v>
      </c>
      <c r="K8" s="83">
        <f>IFERROR(((Tabla38[[#This Row],[Columna11]]/Tabla38[[#This Row],[Columna5]])*100), "-")</f>
        <v>99.804251152739212</v>
      </c>
      <c r="L8" s="84" t="s">
        <v>222</v>
      </c>
    </row>
    <row r="9" spans="1:12" ht="110.1" customHeight="1" x14ac:dyDescent="0.25">
      <c r="A9" s="85" t="s">
        <v>223</v>
      </c>
      <c r="B9" s="86" t="s">
        <v>224</v>
      </c>
      <c r="C9" s="87">
        <v>13848260</v>
      </c>
      <c r="D9" s="87">
        <v>25800961.200000003</v>
      </c>
      <c r="E9" s="87">
        <v>25800961.200000003</v>
      </c>
      <c r="F9" s="87">
        <v>14574240</v>
      </c>
      <c r="G9" s="87">
        <v>11207590.560000001</v>
      </c>
      <c r="H9" s="87">
        <v>14574240</v>
      </c>
      <c r="I9" s="87">
        <v>14574240</v>
      </c>
      <c r="J9" s="88">
        <f>SUM(F9:G9)</f>
        <v>25781830.560000002</v>
      </c>
      <c r="K9" s="89">
        <f>IFERROR(((Tabla38[[#This Row],[Columna11]]/Tabla38[[#This Row],[Columna5]])*100), "-")</f>
        <v>99.925852994965155</v>
      </c>
      <c r="L9" s="84" t="s">
        <v>224</v>
      </c>
    </row>
    <row r="10" spans="1:12" ht="110.1" customHeight="1" x14ac:dyDescent="0.25">
      <c r="A10" s="85" t="s">
        <v>225</v>
      </c>
      <c r="B10" s="86" t="s">
        <v>226</v>
      </c>
      <c r="C10" s="87">
        <v>0</v>
      </c>
      <c r="D10" s="87">
        <v>16430507.050000001</v>
      </c>
      <c r="E10" s="87">
        <v>16430507.050000001</v>
      </c>
      <c r="F10" s="87">
        <v>8331409.3200000003</v>
      </c>
      <c r="G10" s="87">
        <v>8099097.7299999995</v>
      </c>
      <c r="H10" s="87">
        <v>8331409.3200000003</v>
      </c>
      <c r="I10" s="87">
        <v>8331409.3200000003</v>
      </c>
      <c r="J10" s="88">
        <f>SUM(F10:G10)</f>
        <v>16430507.050000001</v>
      </c>
      <c r="K10" s="89">
        <f>IFERROR(((Tabla38[[#This Row],[Columna11]]/Tabla38[[#This Row],[Columna5]])*100), "-")</f>
        <v>100</v>
      </c>
      <c r="L10" s="84" t="s">
        <v>226</v>
      </c>
    </row>
    <row r="11" spans="1:12" ht="110.1" customHeight="1" x14ac:dyDescent="0.25">
      <c r="A11" s="85" t="s">
        <v>227</v>
      </c>
      <c r="B11" s="86" t="s">
        <v>228</v>
      </c>
      <c r="C11" s="87">
        <v>0</v>
      </c>
      <c r="D11" s="87">
        <v>3415467.64</v>
      </c>
      <c r="E11" s="87">
        <v>3415467.64</v>
      </c>
      <c r="F11" s="87">
        <v>16667.64</v>
      </c>
      <c r="G11" s="87">
        <v>3398800</v>
      </c>
      <c r="H11" s="87">
        <v>16667.64</v>
      </c>
      <c r="I11" s="87">
        <v>16667.64</v>
      </c>
      <c r="J11" s="88">
        <f t="shared" ref="J11:J12" si="0">SUM(F11:G11)</f>
        <v>3415467.64</v>
      </c>
      <c r="K11" s="89">
        <f>IFERROR(((Tabla38[[#This Row],[Columna11]]/Tabla38[[#This Row],[Columna5]])*100), "-")</f>
        <v>100</v>
      </c>
      <c r="L11" s="84" t="s">
        <v>228</v>
      </c>
    </row>
    <row r="12" spans="1:12" ht="110.1" customHeight="1" x14ac:dyDescent="0.25">
      <c r="A12" s="85" t="s">
        <v>229</v>
      </c>
      <c r="B12" s="86" t="s">
        <v>230</v>
      </c>
      <c r="C12" s="87">
        <v>0</v>
      </c>
      <c r="D12" s="87">
        <v>51093580.719999999</v>
      </c>
      <c r="E12" s="87">
        <v>51093580.719999999</v>
      </c>
      <c r="F12" s="87">
        <v>46509754.259999998</v>
      </c>
      <c r="G12" s="87">
        <v>0</v>
      </c>
      <c r="H12" s="87">
        <v>46509754.259999998</v>
      </c>
      <c r="I12" s="87">
        <v>46509754.259999998</v>
      </c>
      <c r="J12" s="88">
        <f t="shared" si="0"/>
        <v>46509754.259999998</v>
      </c>
      <c r="K12" s="89">
        <f>IFERROR(((Tabla38[[#This Row],[Columna11]]/Tabla38[[#This Row],[Columna5]])*100), "-")</f>
        <v>91.02856680740382</v>
      </c>
      <c r="L12" s="84" t="s">
        <v>230</v>
      </c>
    </row>
    <row r="13" spans="1:12" ht="125.25" customHeight="1" x14ac:dyDescent="0.25">
      <c r="A13" s="85" t="s">
        <v>231</v>
      </c>
      <c r="B13" s="86" t="s">
        <v>232</v>
      </c>
      <c r="C13" s="87">
        <v>0</v>
      </c>
      <c r="D13" s="87">
        <v>62314008.779999994</v>
      </c>
      <c r="E13" s="87">
        <v>62314008.779999994</v>
      </c>
      <c r="F13" s="87">
        <v>0</v>
      </c>
      <c r="G13" s="87">
        <v>62314008.779999994</v>
      </c>
      <c r="H13" s="87">
        <v>0</v>
      </c>
      <c r="I13" s="87">
        <v>0</v>
      </c>
      <c r="J13" s="88">
        <f>SUM(F13:G13)</f>
        <v>62314008.779999994</v>
      </c>
      <c r="K13" s="89">
        <f>IFERROR(((Tabla38[[#This Row],[Columna11]]/Tabla38[[#This Row],[Columna5]])*100), "-")</f>
        <v>100</v>
      </c>
      <c r="L13" s="84" t="s">
        <v>232</v>
      </c>
    </row>
    <row r="14" spans="1:12" ht="274.5" customHeight="1" x14ac:dyDescent="0.25">
      <c r="A14" s="85" t="s">
        <v>233</v>
      </c>
      <c r="B14" s="86" t="s">
        <v>234</v>
      </c>
      <c r="C14" s="87">
        <v>800713428</v>
      </c>
      <c r="D14" s="87">
        <v>800278560.02999997</v>
      </c>
      <c r="E14" s="87">
        <v>800278560.02999997</v>
      </c>
      <c r="F14" s="87">
        <v>742959394.79999995</v>
      </c>
      <c r="G14" s="87">
        <v>57319165.159999996</v>
      </c>
      <c r="H14" s="87">
        <v>742959394.79999995</v>
      </c>
      <c r="I14" s="87">
        <v>742959394.79999995</v>
      </c>
      <c r="J14" s="88">
        <f>SUM(F14:G14)</f>
        <v>800278559.95999992</v>
      </c>
      <c r="K14" s="89">
        <f>IFERROR(((Tabla38[[#This Row],[Columna11]]/Tabla38[[#This Row],[Columna5]])*100), "-")</f>
        <v>99.999999991253048</v>
      </c>
      <c r="L14" s="84" t="s">
        <v>235</v>
      </c>
    </row>
    <row r="15" spans="1:12" ht="100.5" customHeight="1" x14ac:dyDescent="0.25">
      <c r="A15" s="85" t="s">
        <v>236</v>
      </c>
      <c r="B15" s="86" t="s">
        <v>237</v>
      </c>
      <c r="C15" s="87">
        <v>0</v>
      </c>
      <c r="D15" s="87">
        <v>0</v>
      </c>
      <c r="E15" s="87">
        <v>0</v>
      </c>
      <c r="F15" s="87">
        <v>0</v>
      </c>
      <c r="G15" s="87">
        <v>0</v>
      </c>
      <c r="H15" s="87">
        <v>0</v>
      </c>
      <c r="I15" s="87">
        <v>0</v>
      </c>
      <c r="J15" s="88">
        <f t="shared" ref="J15:J37" si="1">SUM(F15:G15)</f>
        <v>0</v>
      </c>
      <c r="K15" s="89" t="str">
        <f>IFERROR(((Tabla38[[#This Row],[Columna11]]/Tabla38[[#This Row],[Columna5]])*100), "-")</f>
        <v>-</v>
      </c>
      <c r="L15" s="84" t="s">
        <v>237</v>
      </c>
    </row>
    <row r="16" spans="1:12" ht="15.75" hidden="1" x14ac:dyDescent="0.25">
      <c r="A16" s="90"/>
      <c r="B16" s="91"/>
      <c r="C16" s="92"/>
      <c r="D16" s="92"/>
      <c r="E16" s="92"/>
      <c r="F16" s="92"/>
      <c r="G16" s="92"/>
      <c r="H16" s="92"/>
      <c r="I16" s="92"/>
      <c r="J16" s="93">
        <f t="shared" si="1"/>
        <v>0</v>
      </c>
      <c r="K16" s="94" t="str">
        <f>IFERROR(((Tabla38[[#This Row],[Columna11]]/Tabla38[[#This Row],[Columna5]])*100), "-")</f>
        <v>-</v>
      </c>
      <c r="L16" s="95"/>
    </row>
    <row r="17" spans="1:12" ht="15.75" hidden="1" x14ac:dyDescent="0.25">
      <c r="A17" s="90"/>
      <c r="B17" s="91"/>
      <c r="C17" s="92">
        <v>0</v>
      </c>
      <c r="D17" s="92"/>
      <c r="E17" s="92"/>
      <c r="F17" s="92"/>
      <c r="G17" s="92"/>
      <c r="H17" s="92"/>
      <c r="I17" s="92"/>
      <c r="J17" s="93">
        <f t="shared" si="1"/>
        <v>0</v>
      </c>
      <c r="K17" s="94" t="str">
        <f>IFERROR(((Tabla38[[#This Row],[Columna11]]/Tabla38[[#This Row],[Columna5]])*100), "-")</f>
        <v>-</v>
      </c>
      <c r="L17" s="95"/>
    </row>
    <row r="18" spans="1:12" ht="15.75" hidden="1" x14ac:dyDescent="0.25">
      <c r="A18" s="90"/>
      <c r="B18" s="91"/>
      <c r="C18" s="92"/>
      <c r="D18" s="92"/>
      <c r="E18" s="92"/>
      <c r="F18" s="92"/>
      <c r="G18" s="92"/>
      <c r="H18" s="92"/>
      <c r="I18" s="92"/>
      <c r="J18" s="93">
        <f t="shared" si="1"/>
        <v>0</v>
      </c>
      <c r="K18" s="94" t="str">
        <f>IFERROR(((Tabla38[[#This Row],[Columna11]]/Tabla38[[#This Row],[Columna5]])*100), "-")</f>
        <v>-</v>
      </c>
      <c r="L18" s="95"/>
    </row>
    <row r="19" spans="1:12" ht="15.75" hidden="1" x14ac:dyDescent="0.25">
      <c r="A19" s="90"/>
      <c r="B19" s="91"/>
      <c r="C19" s="92"/>
      <c r="D19" s="92"/>
      <c r="E19" s="92"/>
      <c r="F19" s="92"/>
      <c r="G19" s="92"/>
      <c r="H19" s="92"/>
      <c r="I19" s="92"/>
      <c r="J19" s="93">
        <f t="shared" si="1"/>
        <v>0</v>
      </c>
      <c r="K19" s="94" t="str">
        <f>IFERROR(((Tabla38[[#This Row],[Columna11]]/Tabla38[[#This Row],[Columna5]])*100), "-")</f>
        <v>-</v>
      </c>
      <c r="L19" s="95"/>
    </row>
    <row r="20" spans="1:12" ht="15.75" hidden="1" x14ac:dyDescent="0.25">
      <c r="A20" s="46"/>
      <c r="B20" s="47"/>
      <c r="C20" s="48"/>
      <c r="D20" s="48"/>
      <c r="E20" s="48"/>
      <c r="F20" s="48"/>
      <c r="G20" s="48"/>
      <c r="H20" s="48"/>
      <c r="I20" s="48"/>
      <c r="J20" s="49">
        <f t="shared" si="1"/>
        <v>0</v>
      </c>
      <c r="K20" s="96" t="str">
        <f>IFERROR(((Tabla38[[#This Row],[Columna11]]/Tabla38[[#This Row],[Columna5]])*100), "-")</f>
        <v>-</v>
      </c>
      <c r="L20" s="51"/>
    </row>
    <row r="21" spans="1:12" ht="15.75" hidden="1" x14ac:dyDescent="0.25">
      <c r="A21" s="46"/>
      <c r="B21" s="47"/>
      <c r="C21" s="48"/>
      <c r="D21" s="48"/>
      <c r="E21" s="48"/>
      <c r="F21" s="48"/>
      <c r="G21" s="48"/>
      <c r="H21" s="48"/>
      <c r="I21" s="48"/>
      <c r="J21" s="49">
        <f t="shared" si="1"/>
        <v>0</v>
      </c>
      <c r="K21" s="96" t="str">
        <f>IFERROR(((Tabla38[[#This Row],[Columna11]]/Tabla38[[#This Row],[Columna5]])*100), "-")</f>
        <v>-</v>
      </c>
      <c r="L21" s="51"/>
    </row>
    <row r="22" spans="1:12" ht="15.75" hidden="1" x14ac:dyDescent="0.25">
      <c r="A22" s="46"/>
      <c r="B22" s="47"/>
      <c r="C22" s="48"/>
      <c r="D22" s="48"/>
      <c r="E22" s="48"/>
      <c r="F22" s="48"/>
      <c r="G22" s="48"/>
      <c r="H22" s="48"/>
      <c r="I22" s="48"/>
      <c r="J22" s="49">
        <f t="shared" si="1"/>
        <v>0</v>
      </c>
      <c r="K22" s="96" t="str">
        <f>IFERROR(((Tabla38[[#This Row],[Columna11]]/Tabla38[[#This Row],[Columna5]])*100), "-")</f>
        <v>-</v>
      </c>
      <c r="L22" s="51"/>
    </row>
    <row r="23" spans="1:12" ht="15.75" hidden="1" x14ac:dyDescent="0.25">
      <c r="A23" s="46"/>
      <c r="B23" s="47"/>
      <c r="C23" s="48"/>
      <c r="D23" s="48"/>
      <c r="E23" s="48"/>
      <c r="F23" s="48"/>
      <c r="G23" s="48"/>
      <c r="H23" s="48"/>
      <c r="I23" s="48"/>
      <c r="J23" s="49">
        <f t="shared" si="1"/>
        <v>0</v>
      </c>
      <c r="K23" s="96" t="str">
        <f>IFERROR(((Tabla38[[#This Row],[Columna11]]/Tabla38[[#This Row],[Columna5]])*100), "-")</f>
        <v>-</v>
      </c>
      <c r="L23" s="51"/>
    </row>
    <row r="24" spans="1:12" ht="15.75" hidden="1" x14ac:dyDescent="0.25">
      <c r="A24" s="46"/>
      <c r="B24" s="47"/>
      <c r="C24" s="48"/>
      <c r="D24" s="48"/>
      <c r="E24" s="48"/>
      <c r="F24" s="48"/>
      <c r="G24" s="48"/>
      <c r="H24" s="48"/>
      <c r="I24" s="48"/>
      <c r="J24" s="49">
        <f t="shared" si="1"/>
        <v>0</v>
      </c>
      <c r="K24" s="96" t="str">
        <f>IFERROR(((Tabla38[[#This Row],[Columna11]]/Tabla38[[#This Row],[Columna5]])*100), "-")</f>
        <v>-</v>
      </c>
      <c r="L24" s="51"/>
    </row>
    <row r="25" spans="1:12" ht="15.75" hidden="1" x14ac:dyDescent="0.25">
      <c r="A25" s="46"/>
      <c r="B25" s="47"/>
      <c r="C25" s="48"/>
      <c r="D25" s="48"/>
      <c r="E25" s="48"/>
      <c r="F25" s="48"/>
      <c r="G25" s="48"/>
      <c r="H25" s="48"/>
      <c r="I25" s="48"/>
      <c r="J25" s="49">
        <f t="shared" si="1"/>
        <v>0</v>
      </c>
      <c r="K25" s="96" t="str">
        <f>IFERROR(((Tabla38[[#This Row],[Columna11]]/Tabla38[[#This Row],[Columna5]])*100), "-")</f>
        <v>-</v>
      </c>
      <c r="L25" s="51"/>
    </row>
    <row r="26" spans="1:12" ht="15.75" hidden="1" x14ac:dyDescent="0.25">
      <c r="A26" s="46"/>
      <c r="B26" s="47"/>
      <c r="C26" s="48"/>
      <c r="D26" s="48"/>
      <c r="E26" s="48"/>
      <c r="F26" s="48"/>
      <c r="G26" s="48"/>
      <c r="H26" s="48"/>
      <c r="I26" s="48"/>
      <c r="J26" s="49">
        <f t="shared" si="1"/>
        <v>0</v>
      </c>
      <c r="K26" s="96" t="str">
        <f>IFERROR(((Tabla38[[#This Row],[Columna11]]/Tabla38[[#This Row],[Columna5]])*100), "-")</f>
        <v>-</v>
      </c>
      <c r="L26" s="51"/>
    </row>
    <row r="27" spans="1:12" ht="15.75" hidden="1" x14ac:dyDescent="0.25">
      <c r="A27" s="46"/>
      <c r="B27" s="47"/>
      <c r="C27" s="48"/>
      <c r="D27" s="48"/>
      <c r="E27" s="48"/>
      <c r="F27" s="48"/>
      <c r="G27" s="48"/>
      <c r="H27" s="48"/>
      <c r="I27" s="48"/>
      <c r="J27" s="49">
        <f t="shared" si="1"/>
        <v>0</v>
      </c>
      <c r="K27" s="96" t="str">
        <f>IFERROR(((Tabla38[[#This Row],[Columna11]]/Tabla38[[#This Row],[Columna5]])*100), "-")</f>
        <v>-</v>
      </c>
      <c r="L27" s="51"/>
    </row>
    <row r="28" spans="1:12" ht="15.75" hidden="1" x14ac:dyDescent="0.25">
      <c r="A28" s="46"/>
      <c r="B28" s="47"/>
      <c r="C28" s="48"/>
      <c r="D28" s="48"/>
      <c r="E28" s="48"/>
      <c r="F28" s="48"/>
      <c r="G28" s="48"/>
      <c r="H28" s="48"/>
      <c r="I28" s="48"/>
      <c r="J28" s="49">
        <f t="shared" si="1"/>
        <v>0</v>
      </c>
      <c r="K28" s="96" t="str">
        <f>IFERROR(((Tabla38[[#This Row],[Columna11]]/Tabla38[[#This Row],[Columna5]])*100), "-")</f>
        <v>-</v>
      </c>
      <c r="L28" s="51"/>
    </row>
    <row r="29" spans="1:12" ht="15.75" hidden="1" x14ac:dyDescent="0.25">
      <c r="A29" s="46"/>
      <c r="B29" s="47"/>
      <c r="C29" s="48"/>
      <c r="D29" s="48"/>
      <c r="E29" s="48"/>
      <c r="F29" s="48"/>
      <c r="G29" s="48"/>
      <c r="H29" s="48"/>
      <c r="I29" s="48"/>
      <c r="J29" s="49">
        <f t="shared" si="1"/>
        <v>0</v>
      </c>
      <c r="K29" s="96" t="str">
        <f>IFERROR(((Tabla38[[#This Row],[Columna11]]/Tabla38[[#This Row],[Columna5]])*100), "-")</f>
        <v>-</v>
      </c>
      <c r="L29" s="51"/>
    </row>
    <row r="30" spans="1:12" ht="15.75" hidden="1" x14ac:dyDescent="0.25">
      <c r="A30" s="46"/>
      <c r="B30" s="47"/>
      <c r="C30" s="48"/>
      <c r="D30" s="48"/>
      <c r="E30" s="48"/>
      <c r="F30" s="48"/>
      <c r="G30" s="48"/>
      <c r="H30" s="48"/>
      <c r="I30" s="48"/>
      <c r="J30" s="49">
        <f t="shared" si="1"/>
        <v>0</v>
      </c>
      <c r="K30" s="96" t="str">
        <f>IFERROR(((Tabla38[[#This Row],[Columna11]]/Tabla38[[#This Row],[Columna5]])*100), "-")</f>
        <v>-</v>
      </c>
      <c r="L30" s="51"/>
    </row>
    <row r="31" spans="1:12" ht="15.75" hidden="1" x14ac:dyDescent="0.25">
      <c r="A31" s="46"/>
      <c r="B31" s="47"/>
      <c r="C31" s="48"/>
      <c r="D31" s="48"/>
      <c r="E31" s="48"/>
      <c r="F31" s="48"/>
      <c r="G31" s="48"/>
      <c r="H31" s="48"/>
      <c r="I31" s="48"/>
      <c r="J31" s="49">
        <f t="shared" si="1"/>
        <v>0</v>
      </c>
      <c r="K31" s="96" t="str">
        <f>IFERROR(((Tabla38[[#This Row],[Columna11]]/Tabla38[[#This Row],[Columna5]])*100), "-")</f>
        <v>-</v>
      </c>
      <c r="L31" s="51"/>
    </row>
    <row r="32" spans="1:12" ht="15.75" hidden="1" x14ac:dyDescent="0.25">
      <c r="A32" s="46"/>
      <c r="B32" s="47"/>
      <c r="C32" s="48"/>
      <c r="D32" s="48"/>
      <c r="E32" s="48"/>
      <c r="F32" s="48"/>
      <c r="G32" s="48"/>
      <c r="H32" s="48"/>
      <c r="I32" s="48"/>
      <c r="J32" s="49">
        <f t="shared" si="1"/>
        <v>0</v>
      </c>
      <c r="K32" s="96" t="str">
        <f>IFERROR(((Tabla38[[#This Row],[Columna11]]/Tabla38[[#This Row],[Columna5]])*100), "-")</f>
        <v>-</v>
      </c>
      <c r="L32" s="51"/>
    </row>
    <row r="33" spans="1:13" ht="15.75" hidden="1" x14ac:dyDescent="0.25">
      <c r="A33" s="46"/>
      <c r="B33" s="47"/>
      <c r="C33" s="48"/>
      <c r="D33" s="48"/>
      <c r="E33" s="48"/>
      <c r="F33" s="48"/>
      <c r="G33" s="48"/>
      <c r="H33" s="48"/>
      <c r="I33" s="48"/>
      <c r="J33" s="49">
        <f t="shared" si="1"/>
        <v>0</v>
      </c>
      <c r="K33" s="96" t="str">
        <f>IFERROR(((Tabla38[[#This Row],[Columna11]]/Tabla38[[#This Row],[Columna5]])*100), "-")</f>
        <v>-</v>
      </c>
      <c r="L33" s="51"/>
    </row>
    <row r="34" spans="1:13" ht="15.75" hidden="1" x14ac:dyDescent="0.25">
      <c r="A34" s="52"/>
      <c r="B34" s="53"/>
      <c r="C34" s="48"/>
      <c r="D34" s="48"/>
      <c r="E34" s="48"/>
      <c r="F34" s="48"/>
      <c r="G34" s="48"/>
      <c r="H34" s="48"/>
      <c r="I34" s="48"/>
      <c r="J34" s="49">
        <f t="shared" si="1"/>
        <v>0</v>
      </c>
      <c r="K34" s="97" t="str">
        <f>IFERROR(((Tabla38[[#This Row],[Columna11]]/Tabla38[[#This Row],[Columna5]])*100), "-")</f>
        <v>-</v>
      </c>
      <c r="L34" s="51"/>
    </row>
    <row r="35" spans="1:13" ht="15.75" hidden="1" x14ac:dyDescent="0.25">
      <c r="A35" s="52"/>
      <c r="B35" s="53"/>
      <c r="C35" s="48"/>
      <c r="D35" s="48"/>
      <c r="E35" s="48"/>
      <c r="F35" s="48"/>
      <c r="G35" s="48"/>
      <c r="H35" s="48"/>
      <c r="I35" s="48"/>
      <c r="J35" s="49">
        <f>SUM(F35:G35)</f>
        <v>0</v>
      </c>
      <c r="K35" s="97" t="str">
        <f>IFERROR(((Tabla38[[#This Row],[Columna11]]/Tabla38[[#This Row],[Columna5]])*100), "-")</f>
        <v>-</v>
      </c>
      <c r="L35" s="51"/>
    </row>
    <row r="36" spans="1:13" ht="15.75" hidden="1" x14ac:dyDescent="0.25">
      <c r="A36" s="55"/>
      <c r="B36" s="47"/>
      <c r="C36" s="56"/>
      <c r="D36" s="56"/>
      <c r="E36" s="56"/>
      <c r="F36" s="56"/>
      <c r="G36" s="56"/>
      <c r="H36" s="56"/>
      <c r="I36" s="56"/>
      <c r="J36" s="49">
        <f t="shared" si="1"/>
        <v>0</v>
      </c>
      <c r="K36" s="96" t="str">
        <f>IFERROR(((Tabla38[[#This Row],[Columna11]]/Tabla38[[#This Row],[Columna5]])*100), "-")</f>
        <v>-</v>
      </c>
      <c r="L36" s="51"/>
    </row>
    <row r="37" spans="1:13" s="63" customFormat="1" ht="15.75" hidden="1" x14ac:dyDescent="0.25">
      <c r="A37" s="57"/>
      <c r="B37" s="58"/>
      <c r="C37" s="59"/>
      <c r="D37" s="59"/>
      <c r="E37" s="59"/>
      <c r="F37" s="59"/>
      <c r="G37" s="59"/>
      <c r="H37" s="59"/>
      <c r="I37" s="59"/>
      <c r="J37" s="60">
        <f t="shared" si="1"/>
        <v>0</v>
      </c>
      <c r="K37" s="98" t="str">
        <f>IFERROR(((Tabla38[[#This Row],[Columna11]]/Tabla38[[#This Row],[Columna5]])*100), "-")</f>
        <v>-</v>
      </c>
      <c r="L37" s="62"/>
    </row>
    <row r="38" spans="1:13" x14ac:dyDescent="0.25">
      <c r="C38" s="4"/>
    </row>
    <row r="39" spans="1:13" x14ac:dyDescent="0.25">
      <c r="A39" s="64"/>
      <c r="B39" s="64"/>
      <c r="C39" s="4"/>
      <c r="D39" s="65"/>
      <c r="E39" s="65"/>
      <c r="F39" s="65"/>
      <c r="G39" s="65"/>
      <c r="H39" s="65"/>
      <c r="I39" s="65"/>
      <c r="J39" s="65"/>
      <c r="K39" s="65"/>
      <c r="L39" s="64"/>
    </row>
    <row r="40" spans="1:13" x14ac:dyDescent="0.25">
      <c r="A40" s="64"/>
      <c r="B40" s="64"/>
      <c r="C40" s="4"/>
      <c r="D40" s="65"/>
      <c r="E40" s="65"/>
      <c r="F40" s="65"/>
      <c r="G40" s="65"/>
      <c r="H40" s="65"/>
      <c r="I40" s="65"/>
      <c r="J40" s="65"/>
      <c r="K40" s="65"/>
      <c r="L40" s="64"/>
      <c r="M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C48" s="4"/>
    </row>
  </sheetData>
  <sheetProtection formatCells="0" formatColumns="0" formatRows="0" insertRows="0" deleteRows="0" sort="0" autoFilter="0"/>
  <mergeCells count="7">
    <mergeCell ref="A7:B7"/>
    <mergeCell ref="A2:L2"/>
    <mergeCell ref="B3:L3"/>
    <mergeCell ref="A4:A6"/>
    <mergeCell ref="B4:B6"/>
    <mergeCell ref="K4:K5"/>
    <mergeCell ref="L4:L6"/>
  </mergeCells>
  <dataValidations count="2">
    <dataValidation type="decimal" operator="greaterThanOrEqual" allowBlank="1" showInputMessage="1" showErrorMessage="1" error="Deberá ingresar el formato de NÚMERO correcto." sqref="C8:I37 C7:J7">
      <formula1>0</formula1>
    </dataValidation>
    <dataValidation operator="greaterThanOrEqual" allowBlank="1" showInputMessage="1" showErrorMessage="1" error="Deberá ingresar el formato de NÚMERO correcto." sqref="J8:K37 K7"/>
  </dataValidations>
  <printOptions horizontalCentered="1"/>
  <pageMargins left="0.31496062992125984" right="0.31496062992125984" top="1.1023622047244095" bottom="0.51181102362204722" header="0.31496062992125984" footer="0.31496062992125984"/>
  <pageSetup scale="3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N49"/>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66"/>
      <c r="K3" s="35"/>
      <c r="L3" s="35"/>
    </row>
    <row r="4" spans="1:12" s="12" customFormat="1" ht="18.75" x14ac:dyDescent="0.2">
      <c r="A4" s="36" t="s">
        <v>1</v>
      </c>
      <c r="B4" s="1054" t="str">
        <f>+[59]CARATULA!C17</f>
        <v>11 CD 02 POLICÍA AUXILIAR DE LA CIUDAD DE MÉXICO</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'11CD02_PACDMX'!$C$9:$C$38)=0, "", SUBTOTAL(9, '11CD02_PACDMX'!$C$9:$C$38))</f>
        <v/>
      </c>
      <c r="D8" s="37">
        <f>IF(SUBTOTAL(9, '11CD02_PACDMX'!$D$9:$D$38)=0, "", SUBTOTAL(9, '11CD02_PACDMX'!$D$9:$D$38))</f>
        <v>1053658.1599999999</v>
      </c>
      <c r="E8" s="37">
        <f>IF(SUBTOTAL(9, '11CD02_PACDMX'!$E$9:$E$38)=0, "", SUBTOTAL(9, '11CD02_PACDMX'!$E$9:$E$38))</f>
        <v>1053658.1599999999</v>
      </c>
      <c r="F8" s="37">
        <f>IF(SUBTOTAL(9, '11CD02_PACDMX'!$F$9:$F$38)=0, "", SUBTOTAL(9, '11CD02_PACDMX'!$F$9:$F$38))</f>
        <v>1053658.1599999999</v>
      </c>
      <c r="G8" s="37"/>
      <c r="H8" s="37">
        <f>IF(SUBTOTAL(9, '11CD02_PACDMX'!$H$9:$H$38)=0, "", SUBTOTAL(9, '11CD02_PACDMX'!$H$9:$H$38))</f>
        <v>1053658.1599999999</v>
      </c>
      <c r="I8" s="37">
        <f>IF(SUBTOTAL(9, '11CD02_PACDMX'!$I$9:$I$38)=0, "", SUBTOTAL(9, '11CD02_PACDMX'!$I$9:$I$38))</f>
        <v>1053658.1599999999</v>
      </c>
      <c r="J8" s="37">
        <f>IF(SUBTOTAL(9, '11CD02_PACDMX'!$J$9:$J$38)=0, "", SUBTOTAL(9, '11CD02_PACDMX'!$J$9:$J$38))</f>
        <v>1053658.1599999999</v>
      </c>
      <c r="K8" s="99" t="str">
        <f>IFERROR(((Tabla39[[#This Row],[Columna11]]/Tabla39[[#This Row],[Columna5]])*100), "-")</f>
        <v>-</v>
      </c>
      <c r="L8" s="39"/>
    </row>
    <row r="9" spans="1:12" ht="79.5" thickTop="1" x14ac:dyDescent="0.25">
      <c r="A9" s="46" t="s">
        <v>238</v>
      </c>
      <c r="B9" s="47" t="s">
        <v>239</v>
      </c>
      <c r="C9" s="42">
        <v>0</v>
      </c>
      <c r="D9" s="42">
        <v>714096</v>
      </c>
      <c r="E9" s="42">
        <v>714096</v>
      </c>
      <c r="F9" s="42">
        <v>714096</v>
      </c>
      <c r="G9" s="42"/>
      <c r="H9" s="42">
        <v>714096</v>
      </c>
      <c r="I9" s="42">
        <v>714096</v>
      </c>
      <c r="J9" s="43">
        <f t="shared" ref="J9:J10" si="0">SUM(F9:G9)</f>
        <v>714096</v>
      </c>
      <c r="K9" s="100">
        <f>IFERROR(((Tabla39[[#This Row],[Columna11]]/Tabla39[[#This Row],[Columna5]])), "-")</f>
        <v>1</v>
      </c>
      <c r="L9" s="45" t="s">
        <v>240</v>
      </c>
    </row>
    <row r="10" spans="1:12" ht="63" x14ac:dyDescent="0.25">
      <c r="A10" s="40" t="s">
        <v>241</v>
      </c>
      <c r="B10" s="67" t="s">
        <v>242</v>
      </c>
      <c r="C10" s="48">
        <v>0</v>
      </c>
      <c r="D10" s="48">
        <v>339562.16</v>
      </c>
      <c r="E10" s="48">
        <v>339562.16</v>
      </c>
      <c r="F10" s="48">
        <v>339562.16</v>
      </c>
      <c r="G10" s="42"/>
      <c r="H10" s="48">
        <v>339562.16</v>
      </c>
      <c r="I10" s="48">
        <v>339562.16</v>
      </c>
      <c r="J10" s="49">
        <f t="shared" si="0"/>
        <v>339562.16</v>
      </c>
      <c r="K10" s="101">
        <f>IFERROR(((Tabla39[[#This Row],[Columna11]]/Tabla39[[#This Row],[Columna5]])), "-")</f>
        <v>1</v>
      </c>
      <c r="L10" s="51" t="s">
        <v>243</v>
      </c>
    </row>
    <row r="11" spans="1:12" ht="15.75" x14ac:dyDescent="0.25">
      <c r="A11" s="46"/>
      <c r="B11" s="47"/>
      <c r="C11" s="48"/>
      <c r="D11" s="48"/>
      <c r="E11" s="48"/>
      <c r="F11" s="48"/>
      <c r="G11" s="48"/>
      <c r="H11" s="48"/>
      <c r="I11" s="48"/>
      <c r="J11" s="49">
        <f>SUM(F11:G11)</f>
        <v>0</v>
      </c>
      <c r="K11" s="101" t="str">
        <f>IFERROR(((Tabla39[[#This Row],[Columna11]]/Tabla39[[#This Row],[Columna5]])), "-")</f>
        <v>-</v>
      </c>
      <c r="L11" s="51"/>
    </row>
    <row r="12" spans="1:12" ht="15.75" x14ac:dyDescent="0.25">
      <c r="A12" s="46"/>
      <c r="B12" s="47"/>
      <c r="C12" s="48"/>
      <c r="D12" s="48"/>
      <c r="E12" s="48"/>
      <c r="F12" s="48"/>
      <c r="G12" s="48"/>
      <c r="H12" s="48"/>
      <c r="I12" s="48"/>
      <c r="J12" s="49">
        <f t="shared" ref="J12:J13" si="1">SUM(F12:G12)</f>
        <v>0</v>
      </c>
      <c r="K12" s="101" t="str">
        <f>IFERROR(((Tabla39[[#This Row],[Columna11]]/Tabla39[[#This Row],[Columna5]])), "-")</f>
        <v>-</v>
      </c>
      <c r="L12" s="51"/>
    </row>
    <row r="13" spans="1:12" ht="15.75" hidden="1" x14ac:dyDescent="0.25">
      <c r="A13" s="46"/>
      <c r="B13" s="47"/>
      <c r="C13" s="48"/>
      <c r="D13" s="48"/>
      <c r="E13" s="48"/>
      <c r="F13" s="48"/>
      <c r="G13" s="48"/>
      <c r="H13" s="48"/>
      <c r="I13" s="48"/>
      <c r="J13" s="49">
        <f t="shared" si="1"/>
        <v>0</v>
      </c>
      <c r="K13" s="101" t="str">
        <f>IFERROR(((Tabla39[[#This Row],[Columna11]]/Tabla39[[#This Row],[Columna5]])), "-")</f>
        <v>-</v>
      </c>
      <c r="L13" s="51"/>
    </row>
    <row r="14" spans="1:12" ht="15.75" hidden="1" x14ac:dyDescent="0.25">
      <c r="A14" s="46"/>
      <c r="B14" s="47"/>
      <c r="C14" s="48"/>
      <c r="D14" s="48"/>
      <c r="E14" s="48"/>
      <c r="F14" s="48"/>
      <c r="G14" s="48"/>
      <c r="H14" s="48"/>
      <c r="I14" s="48"/>
      <c r="J14" s="49">
        <f>SUM(F14:G14)</f>
        <v>0</v>
      </c>
      <c r="K14" s="101" t="str">
        <f>IFERROR(((Tabla39[[#This Row],[Columna11]]/Tabla39[[#This Row],[Columna5]])), "-")</f>
        <v>-</v>
      </c>
      <c r="L14" s="51"/>
    </row>
    <row r="15" spans="1:12" ht="15.75" hidden="1" x14ac:dyDescent="0.25">
      <c r="A15" s="46"/>
      <c r="B15" s="47"/>
      <c r="C15" s="48"/>
      <c r="D15" s="48"/>
      <c r="E15" s="48"/>
      <c r="F15" s="48"/>
      <c r="G15" s="48"/>
      <c r="H15" s="48"/>
      <c r="I15" s="48"/>
      <c r="J15" s="49">
        <f t="shared" ref="J15:J38" si="2">SUM(F15:G15)</f>
        <v>0</v>
      </c>
      <c r="K15" s="101" t="str">
        <f>IFERROR(((Tabla39[[#This Row],[Columna11]]/Tabla39[[#This Row],[Columna5]])), "-")</f>
        <v>-</v>
      </c>
      <c r="L15" s="51"/>
    </row>
    <row r="16" spans="1:12" ht="15.75" hidden="1" x14ac:dyDescent="0.25">
      <c r="A16" s="46"/>
      <c r="B16" s="47"/>
      <c r="C16" s="48"/>
      <c r="D16" s="48"/>
      <c r="E16" s="48"/>
      <c r="F16" s="48"/>
      <c r="G16" s="48"/>
      <c r="H16" s="48"/>
      <c r="I16" s="48"/>
      <c r="J16" s="49">
        <f t="shared" si="2"/>
        <v>0</v>
      </c>
      <c r="K16" s="101" t="str">
        <f>IFERROR(((Tabla39[[#This Row],[Columna11]]/Tabla39[[#This Row],[Columna5]])), "-")</f>
        <v>-</v>
      </c>
      <c r="L16" s="51"/>
    </row>
    <row r="17" spans="1:12" ht="15.75" hidden="1" x14ac:dyDescent="0.25">
      <c r="A17" s="46"/>
      <c r="B17" s="47"/>
      <c r="C17" s="48"/>
      <c r="D17" s="48"/>
      <c r="E17" s="48"/>
      <c r="F17" s="48"/>
      <c r="G17" s="48"/>
      <c r="H17" s="48"/>
      <c r="I17" s="48"/>
      <c r="J17" s="49">
        <f t="shared" si="2"/>
        <v>0</v>
      </c>
      <c r="K17" s="101" t="str">
        <f>IFERROR(((Tabla39[[#This Row],[Columna11]]/Tabla39[[#This Row],[Columna5]])), "-")</f>
        <v>-</v>
      </c>
      <c r="L17" s="51"/>
    </row>
    <row r="18" spans="1:12" ht="15.75" hidden="1" x14ac:dyDescent="0.25">
      <c r="A18" s="46"/>
      <c r="B18" s="47"/>
      <c r="C18" s="48"/>
      <c r="D18" s="48"/>
      <c r="E18" s="48"/>
      <c r="F18" s="48"/>
      <c r="G18" s="48"/>
      <c r="H18" s="48"/>
      <c r="I18" s="48"/>
      <c r="J18" s="49">
        <f t="shared" si="2"/>
        <v>0</v>
      </c>
      <c r="K18" s="101" t="str">
        <f>IFERROR(((Tabla39[[#This Row],[Columna11]]/Tabla39[[#This Row],[Columna5]])), "-")</f>
        <v>-</v>
      </c>
      <c r="L18" s="51"/>
    </row>
    <row r="19" spans="1:12" ht="15.75" hidden="1" x14ac:dyDescent="0.25">
      <c r="A19" s="46"/>
      <c r="B19" s="47"/>
      <c r="C19" s="48"/>
      <c r="D19" s="48"/>
      <c r="E19" s="48"/>
      <c r="F19" s="48"/>
      <c r="G19" s="48"/>
      <c r="H19" s="48"/>
      <c r="I19" s="48"/>
      <c r="J19" s="49">
        <f t="shared" si="2"/>
        <v>0</v>
      </c>
      <c r="K19" s="101" t="str">
        <f>IFERROR(((Tabla39[[#This Row],[Columna11]]/Tabla39[[#This Row],[Columna5]])), "-")</f>
        <v>-</v>
      </c>
      <c r="L19" s="51"/>
    </row>
    <row r="20" spans="1:12" ht="15.75" hidden="1" x14ac:dyDescent="0.25">
      <c r="A20" s="46"/>
      <c r="B20" s="47"/>
      <c r="C20" s="48"/>
      <c r="D20" s="48"/>
      <c r="E20" s="48"/>
      <c r="F20" s="48"/>
      <c r="G20" s="48"/>
      <c r="H20" s="48"/>
      <c r="I20" s="48"/>
      <c r="J20" s="49">
        <f t="shared" si="2"/>
        <v>0</v>
      </c>
      <c r="K20" s="101" t="str">
        <f>IFERROR(((Tabla39[[#This Row],[Columna11]]/Tabla39[[#This Row],[Columna5]])), "-")</f>
        <v>-</v>
      </c>
      <c r="L20" s="51"/>
    </row>
    <row r="21" spans="1:12" ht="15.75" hidden="1" x14ac:dyDescent="0.25">
      <c r="A21" s="46"/>
      <c r="B21" s="47"/>
      <c r="C21" s="48"/>
      <c r="D21" s="48"/>
      <c r="E21" s="48"/>
      <c r="F21" s="48"/>
      <c r="G21" s="48"/>
      <c r="H21" s="48"/>
      <c r="I21" s="48"/>
      <c r="J21" s="49">
        <f t="shared" si="2"/>
        <v>0</v>
      </c>
      <c r="K21" s="101" t="str">
        <f>IFERROR(((Tabla39[[#This Row],[Columna11]]/Tabla39[[#This Row],[Columna5]])), "-")</f>
        <v>-</v>
      </c>
      <c r="L21" s="51"/>
    </row>
    <row r="22" spans="1:12" ht="15.75" hidden="1" x14ac:dyDescent="0.25">
      <c r="A22" s="46"/>
      <c r="B22" s="47"/>
      <c r="C22" s="48"/>
      <c r="D22" s="48"/>
      <c r="E22" s="48"/>
      <c r="F22" s="48"/>
      <c r="G22" s="48"/>
      <c r="H22" s="48"/>
      <c r="I22" s="48"/>
      <c r="J22" s="49">
        <f t="shared" si="2"/>
        <v>0</v>
      </c>
      <c r="K22" s="101" t="str">
        <f>IFERROR(((Tabla39[[#This Row],[Columna11]]/Tabla39[[#This Row],[Columna5]])), "-")</f>
        <v>-</v>
      </c>
      <c r="L22" s="51"/>
    </row>
    <row r="23" spans="1:12" ht="15.75" hidden="1" x14ac:dyDescent="0.25">
      <c r="A23" s="46"/>
      <c r="B23" s="47"/>
      <c r="C23" s="48"/>
      <c r="D23" s="48"/>
      <c r="E23" s="48"/>
      <c r="F23" s="48"/>
      <c r="G23" s="48"/>
      <c r="H23" s="48"/>
      <c r="I23" s="48"/>
      <c r="J23" s="49">
        <f t="shared" si="2"/>
        <v>0</v>
      </c>
      <c r="K23" s="101" t="str">
        <f>IFERROR(((Tabla39[[#This Row],[Columna11]]/Tabla39[[#This Row],[Columna5]])), "-")</f>
        <v>-</v>
      </c>
      <c r="L23" s="51"/>
    </row>
    <row r="24" spans="1:12" ht="15.75" hidden="1" x14ac:dyDescent="0.25">
      <c r="A24" s="46"/>
      <c r="B24" s="47"/>
      <c r="C24" s="48"/>
      <c r="D24" s="48"/>
      <c r="E24" s="48"/>
      <c r="F24" s="48"/>
      <c r="G24" s="48"/>
      <c r="H24" s="48"/>
      <c r="I24" s="48"/>
      <c r="J24" s="49">
        <f t="shared" si="2"/>
        <v>0</v>
      </c>
      <c r="K24" s="101" t="str">
        <f>IFERROR(((Tabla39[[#This Row],[Columna11]]/Tabla39[[#This Row],[Columna5]])), "-")</f>
        <v>-</v>
      </c>
      <c r="L24" s="51"/>
    </row>
    <row r="25" spans="1:12" ht="15.75" hidden="1" x14ac:dyDescent="0.25">
      <c r="A25" s="46"/>
      <c r="B25" s="47"/>
      <c r="C25" s="48"/>
      <c r="D25" s="48"/>
      <c r="E25" s="48"/>
      <c r="F25" s="48"/>
      <c r="G25" s="48"/>
      <c r="H25" s="48"/>
      <c r="I25" s="48"/>
      <c r="J25" s="49">
        <f t="shared" si="2"/>
        <v>0</v>
      </c>
      <c r="K25" s="101" t="str">
        <f>IFERROR(((Tabla39[[#This Row],[Columna11]]/Tabla39[[#This Row],[Columna5]])), "-")</f>
        <v>-</v>
      </c>
      <c r="L25" s="51"/>
    </row>
    <row r="26" spans="1:12" ht="15.75" hidden="1" x14ac:dyDescent="0.25">
      <c r="A26" s="46"/>
      <c r="B26" s="47"/>
      <c r="C26" s="48"/>
      <c r="D26" s="48"/>
      <c r="E26" s="48"/>
      <c r="F26" s="48"/>
      <c r="G26" s="48"/>
      <c r="H26" s="48"/>
      <c r="I26" s="48"/>
      <c r="J26" s="49">
        <f t="shared" si="2"/>
        <v>0</v>
      </c>
      <c r="K26" s="101" t="str">
        <f>IFERROR(((Tabla39[[#This Row],[Columna11]]/Tabla39[[#This Row],[Columna5]])), "-")</f>
        <v>-</v>
      </c>
      <c r="L26" s="51"/>
    </row>
    <row r="27" spans="1:12" ht="15.75" hidden="1" x14ac:dyDescent="0.25">
      <c r="A27" s="46"/>
      <c r="B27" s="47"/>
      <c r="C27" s="48"/>
      <c r="D27" s="48"/>
      <c r="E27" s="48"/>
      <c r="F27" s="48"/>
      <c r="G27" s="48"/>
      <c r="H27" s="48"/>
      <c r="I27" s="48"/>
      <c r="J27" s="49">
        <f t="shared" si="2"/>
        <v>0</v>
      </c>
      <c r="K27" s="101" t="str">
        <f>IFERROR(((Tabla39[[#This Row],[Columna11]]/Tabla39[[#This Row],[Columna5]])), "-")</f>
        <v>-</v>
      </c>
      <c r="L27" s="51"/>
    </row>
    <row r="28" spans="1:12" ht="15.75" hidden="1" x14ac:dyDescent="0.25">
      <c r="A28" s="46"/>
      <c r="B28" s="47"/>
      <c r="C28" s="48"/>
      <c r="D28" s="48"/>
      <c r="E28" s="48"/>
      <c r="F28" s="48"/>
      <c r="G28" s="48"/>
      <c r="H28" s="48"/>
      <c r="I28" s="48"/>
      <c r="J28" s="49">
        <f t="shared" si="2"/>
        <v>0</v>
      </c>
      <c r="K28" s="101" t="str">
        <f>IFERROR(((Tabla39[[#This Row],[Columna11]]/Tabla39[[#This Row],[Columna5]])), "-")</f>
        <v>-</v>
      </c>
      <c r="L28" s="51"/>
    </row>
    <row r="29" spans="1:12" ht="15.75" hidden="1" x14ac:dyDescent="0.25">
      <c r="A29" s="46"/>
      <c r="B29" s="47"/>
      <c r="C29" s="48"/>
      <c r="D29" s="48"/>
      <c r="E29" s="48"/>
      <c r="F29" s="48"/>
      <c r="G29" s="48"/>
      <c r="H29" s="48"/>
      <c r="I29" s="48"/>
      <c r="J29" s="49">
        <f t="shared" si="2"/>
        <v>0</v>
      </c>
      <c r="K29" s="101" t="str">
        <f>IFERROR(((Tabla39[[#This Row],[Columna11]]/Tabla39[[#This Row],[Columna5]])), "-")</f>
        <v>-</v>
      </c>
      <c r="L29" s="51"/>
    </row>
    <row r="30" spans="1:12" ht="15.75" hidden="1" x14ac:dyDescent="0.25">
      <c r="A30" s="46"/>
      <c r="B30" s="47"/>
      <c r="C30" s="48"/>
      <c r="D30" s="48"/>
      <c r="E30" s="48"/>
      <c r="F30" s="48"/>
      <c r="G30" s="48"/>
      <c r="H30" s="48"/>
      <c r="I30" s="48"/>
      <c r="J30" s="49">
        <f t="shared" si="2"/>
        <v>0</v>
      </c>
      <c r="K30" s="101" t="str">
        <f>IFERROR(((Tabla39[[#This Row],[Columna11]]/Tabla39[[#This Row],[Columna5]])), "-")</f>
        <v>-</v>
      </c>
      <c r="L30" s="51"/>
    </row>
    <row r="31" spans="1:12" ht="15.75" hidden="1" x14ac:dyDescent="0.25">
      <c r="A31" s="46"/>
      <c r="B31" s="47"/>
      <c r="C31" s="48"/>
      <c r="D31" s="48"/>
      <c r="E31" s="48"/>
      <c r="F31" s="48"/>
      <c r="G31" s="48"/>
      <c r="H31" s="48"/>
      <c r="I31" s="48"/>
      <c r="J31" s="49">
        <f t="shared" si="2"/>
        <v>0</v>
      </c>
      <c r="K31" s="101" t="str">
        <f>IFERROR(((Tabla39[[#This Row],[Columna11]]/Tabla39[[#This Row],[Columna5]])), "-")</f>
        <v>-</v>
      </c>
      <c r="L31" s="51"/>
    </row>
    <row r="32" spans="1:12" ht="15.75" hidden="1" x14ac:dyDescent="0.25">
      <c r="A32" s="46"/>
      <c r="B32" s="47"/>
      <c r="C32" s="48"/>
      <c r="D32" s="48"/>
      <c r="E32" s="48"/>
      <c r="F32" s="48"/>
      <c r="G32" s="48"/>
      <c r="H32" s="48"/>
      <c r="I32" s="48"/>
      <c r="J32" s="49">
        <f t="shared" si="2"/>
        <v>0</v>
      </c>
      <c r="K32" s="101" t="str">
        <f>IFERROR(((Tabla39[[#This Row],[Columna11]]/Tabla39[[#This Row],[Columna5]])), "-")</f>
        <v>-</v>
      </c>
      <c r="L32" s="51"/>
    </row>
    <row r="33" spans="1:13" ht="15.75" hidden="1" x14ac:dyDescent="0.25">
      <c r="A33" s="46"/>
      <c r="B33" s="47"/>
      <c r="C33" s="48"/>
      <c r="D33" s="48"/>
      <c r="E33" s="48"/>
      <c r="F33" s="48"/>
      <c r="G33" s="48"/>
      <c r="H33" s="48"/>
      <c r="I33" s="48"/>
      <c r="J33" s="49">
        <f t="shared" si="2"/>
        <v>0</v>
      </c>
      <c r="K33" s="101" t="str">
        <f>IFERROR(((Tabla39[[#This Row],[Columna11]]/Tabla39[[#This Row],[Columna5]])), "-")</f>
        <v>-</v>
      </c>
      <c r="L33" s="51"/>
    </row>
    <row r="34" spans="1:13" ht="15.75" hidden="1" x14ac:dyDescent="0.25">
      <c r="A34" s="46"/>
      <c r="B34" s="47"/>
      <c r="C34" s="48"/>
      <c r="D34" s="48"/>
      <c r="E34" s="48"/>
      <c r="F34" s="48"/>
      <c r="G34" s="48"/>
      <c r="H34" s="48"/>
      <c r="I34" s="48"/>
      <c r="J34" s="49">
        <f t="shared" si="2"/>
        <v>0</v>
      </c>
      <c r="K34" s="101" t="str">
        <f>IFERROR(((Tabla39[[#This Row],[Columna11]]/Tabla39[[#This Row],[Columna5]])), "-")</f>
        <v>-</v>
      </c>
      <c r="L34" s="51"/>
    </row>
    <row r="35" spans="1:13" ht="15.75" hidden="1" x14ac:dyDescent="0.25">
      <c r="A35" s="52"/>
      <c r="B35" s="53"/>
      <c r="C35" s="48"/>
      <c r="D35" s="48"/>
      <c r="E35" s="48"/>
      <c r="F35" s="48"/>
      <c r="G35" s="48"/>
      <c r="H35" s="48"/>
      <c r="I35" s="48"/>
      <c r="J35" s="49">
        <f t="shared" si="2"/>
        <v>0</v>
      </c>
      <c r="K35" s="102" t="str">
        <f>IFERROR(((Tabla39[[#This Row],[Columna11]]/Tabla39[[#This Row],[Columna5]])), "-")</f>
        <v>-</v>
      </c>
      <c r="L35" s="51"/>
    </row>
    <row r="36" spans="1:13" ht="15.75" hidden="1" x14ac:dyDescent="0.25">
      <c r="A36" s="52"/>
      <c r="B36" s="53"/>
      <c r="C36" s="48"/>
      <c r="D36" s="48"/>
      <c r="E36" s="48"/>
      <c r="F36" s="48"/>
      <c r="G36" s="48"/>
      <c r="H36" s="48"/>
      <c r="I36" s="48"/>
      <c r="J36" s="49">
        <f>SUM(F36:G36)</f>
        <v>0</v>
      </c>
      <c r="K36" s="102" t="str">
        <f>IFERROR(((Tabla39[[#This Row],[Columna11]]/Tabla39[[#This Row],[Columna5]])), "-")</f>
        <v>-</v>
      </c>
      <c r="L36" s="51"/>
    </row>
    <row r="37" spans="1:13" ht="15.75" x14ac:dyDescent="0.25">
      <c r="A37" s="55"/>
      <c r="B37" s="47"/>
      <c r="C37" s="56"/>
      <c r="D37" s="56"/>
      <c r="E37" s="56"/>
      <c r="F37" s="56"/>
      <c r="G37" s="56"/>
      <c r="H37" s="56"/>
      <c r="I37" s="56"/>
      <c r="J37" s="49">
        <f t="shared" si="2"/>
        <v>0</v>
      </c>
      <c r="K37" s="101" t="str">
        <f>IFERROR(((Tabla39[[#This Row],[Columna11]]/Tabla39[[#This Row],[Columna5]])), "-")</f>
        <v>-</v>
      </c>
      <c r="L37" s="51"/>
    </row>
    <row r="38" spans="1:13" s="63" customFormat="1" ht="15.75" x14ac:dyDescent="0.25">
      <c r="A38" s="57"/>
      <c r="B38" s="58"/>
      <c r="C38" s="59"/>
      <c r="D38" s="59"/>
      <c r="E38" s="59"/>
      <c r="F38" s="59"/>
      <c r="G38" s="59"/>
      <c r="H38" s="59"/>
      <c r="I38" s="59"/>
      <c r="J38" s="60">
        <f t="shared" si="2"/>
        <v>0</v>
      </c>
      <c r="K38" s="103" t="str">
        <f>IFERROR(((Tabla39[[#This Row],[Columna11]]/Tabla39[[#This Row],[Columna5]])),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8">
      <formula1>0</formula1>
    </dataValidation>
    <dataValidation operator="greaterThanOrEqual" allowBlank="1" showInputMessage="1" showErrorMessage="1" error="Deberá ingresar el formato de NÚMERO correcto." sqref="K8 J9:K38"/>
  </dataValidations>
  <printOptions horizontalCentered="1"/>
  <pageMargins left="0" right="0.9055118110236221"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N52"/>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66"/>
      <c r="K3" s="66"/>
      <c r="L3" s="66"/>
    </row>
    <row r="4" spans="1:12" s="12" customFormat="1" ht="18.75" x14ac:dyDescent="0.2">
      <c r="A4" s="36" t="s">
        <v>1</v>
      </c>
      <c r="B4" s="1054" t="s">
        <v>244</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104" t="str">
        <f>IF(SUBTOTAL(9, '13C001_SCG'!$C$9:$C$52)=0, "", SUBTOTAL(9, '13C001_SCG'!$C$9:$C$52))</f>
        <v/>
      </c>
      <c r="D8" s="104">
        <f>IF(SUBTOTAL(9, '13C001_SCG'!$D$9:$D$52)=0, "", SUBTOTAL(9, '13C001_SCG'!$D$9:$D$52))</f>
        <v>30710982.260000002</v>
      </c>
      <c r="E8" s="104">
        <f>IF(SUBTOTAL(9, '13C001_SCG'!$E$9:$E$52)=0, "", SUBTOTAL(9, '13C001_SCG'!$E$9:$E$52))</f>
        <v>30680664.5</v>
      </c>
      <c r="F8" s="104" t="str">
        <f>IF(SUBTOTAL(9, '13C001_SCG'!$F$9:$F$52)=0, "", SUBTOTAL(9, '13C001_SCG'!$F$9:$F$52))</f>
        <v/>
      </c>
      <c r="G8" s="104" t="str">
        <f>IF(SUBTOTAL(9, '13C001_SCG'!$G$9:$G$52)=0, "", SUBTOTAL(9, '13C001_SCG'!$G$9:$G$52))</f>
        <v/>
      </c>
      <c r="H8" s="104" t="str">
        <f>IF(SUBTOTAL(9, '13C001_SCG'!$H$9:$H$52)=0, "", SUBTOTAL(9, '13C001_SCG'!$H$9:$H$52))</f>
        <v/>
      </c>
      <c r="I8" s="104" t="str">
        <f>IF(SUBTOTAL(9, '13C001_SCG'!$I$9:$I$52)=0, "", SUBTOTAL(9, '13C001_SCG'!$I$9:$I$52))</f>
        <v/>
      </c>
      <c r="J8" s="104" t="str">
        <f>IF(SUBTOTAL(9, '13C001_SCG'!$J$9:$J$52)=0, "", SUBTOTAL(9, '13C001_SCG'!$J$9:$J$52))</f>
        <v/>
      </c>
      <c r="K8" s="105" t="str">
        <f>IFERROR(((Tabla310[[#This Row],[Columna11]]/Tabla310[[#This Row],[Columna5]])*100), "-")</f>
        <v>-</v>
      </c>
      <c r="L8" s="106"/>
    </row>
    <row r="9" spans="1:12" ht="38.25" x14ac:dyDescent="0.25">
      <c r="A9" s="107" t="s">
        <v>245</v>
      </c>
      <c r="B9" s="108"/>
      <c r="C9" s="109">
        <v>0</v>
      </c>
      <c r="D9" s="110">
        <v>455</v>
      </c>
      <c r="E9" s="110">
        <v>455</v>
      </c>
      <c r="F9" s="110"/>
      <c r="G9" s="111">
        <v>0</v>
      </c>
      <c r="H9" s="111">
        <v>0</v>
      </c>
      <c r="I9" s="111">
        <v>0</v>
      </c>
      <c r="J9" s="111">
        <v>0</v>
      </c>
      <c r="K9" s="112">
        <f t="shared" ref="K9:K52" si="0">SUM(G9:H9)</f>
        <v>0</v>
      </c>
      <c r="L9" s="113" t="s">
        <v>246</v>
      </c>
    </row>
    <row r="10" spans="1:12" ht="38.25" x14ac:dyDescent="0.25">
      <c r="A10" s="114" t="s">
        <v>247</v>
      </c>
      <c r="B10" s="115"/>
      <c r="C10" s="116">
        <v>0</v>
      </c>
      <c r="D10" s="117">
        <v>1339660.8</v>
      </c>
      <c r="E10" s="117">
        <v>1339660.8</v>
      </c>
      <c r="F10" s="117"/>
      <c r="G10" s="118">
        <v>0</v>
      </c>
      <c r="H10" s="118">
        <v>0</v>
      </c>
      <c r="I10" s="118">
        <v>0</v>
      </c>
      <c r="J10" s="118">
        <v>0</v>
      </c>
      <c r="K10" s="119">
        <f t="shared" si="0"/>
        <v>0</v>
      </c>
      <c r="L10" s="120" t="s">
        <v>246</v>
      </c>
    </row>
    <row r="11" spans="1:12" ht="38.25" x14ac:dyDescent="0.25">
      <c r="A11" s="114" t="s">
        <v>248</v>
      </c>
      <c r="B11" s="115"/>
      <c r="C11" s="116">
        <v>0</v>
      </c>
      <c r="D11" s="117">
        <v>2192052</v>
      </c>
      <c r="E11" s="117">
        <v>2192052</v>
      </c>
      <c r="F11" s="117"/>
      <c r="G11" s="118">
        <v>0</v>
      </c>
      <c r="H11" s="118">
        <v>0</v>
      </c>
      <c r="I11" s="118">
        <v>0</v>
      </c>
      <c r="J11" s="118">
        <v>0</v>
      </c>
      <c r="K11" s="119">
        <f t="shared" si="0"/>
        <v>0</v>
      </c>
      <c r="L11" s="120" t="s">
        <v>246</v>
      </c>
    </row>
    <row r="12" spans="1:12" ht="38.25" x14ac:dyDescent="0.25">
      <c r="A12" s="114" t="s">
        <v>249</v>
      </c>
      <c r="B12" s="115"/>
      <c r="C12" s="116">
        <v>0</v>
      </c>
      <c r="D12" s="117">
        <v>320508</v>
      </c>
      <c r="E12" s="117">
        <v>320508</v>
      </c>
      <c r="F12" s="117"/>
      <c r="G12" s="118">
        <v>0</v>
      </c>
      <c r="H12" s="118">
        <v>0</v>
      </c>
      <c r="I12" s="118">
        <v>0</v>
      </c>
      <c r="J12" s="118">
        <v>0</v>
      </c>
      <c r="K12" s="119">
        <f t="shared" si="0"/>
        <v>0</v>
      </c>
      <c r="L12" s="120" t="s">
        <v>246</v>
      </c>
    </row>
    <row r="13" spans="1:12" ht="38.25" x14ac:dyDescent="0.25">
      <c r="A13" s="114" t="s">
        <v>250</v>
      </c>
      <c r="B13" s="115"/>
      <c r="C13" s="116">
        <v>0</v>
      </c>
      <c r="D13" s="117">
        <v>34510</v>
      </c>
      <c r="E13" s="117">
        <v>34510</v>
      </c>
      <c r="F13" s="117"/>
      <c r="G13" s="118">
        <v>0</v>
      </c>
      <c r="H13" s="118">
        <v>0</v>
      </c>
      <c r="I13" s="118">
        <v>0</v>
      </c>
      <c r="J13" s="118">
        <v>0</v>
      </c>
      <c r="K13" s="119">
        <f t="shared" si="0"/>
        <v>0</v>
      </c>
      <c r="L13" s="120" t="s">
        <v>246</v>
      </c>
    </row>
    <row r="14" spans="1:12" ht="38.25" x14ac:dyDescent="0.25">
      <c r="A14" s="114" t="s">
        <v>251</v>
      </c>
      <c r="B14" s="115"/>
      <c r="C14" s="116">
        <v>0</v>
      </c>
      <c r="D14" s="118">
        <v>1159965.2</v>
      </c>
      <c r="E14" s="118">
        <v>1159965.2</v>
      </c>
      <c r="F14" s="118"/>
      <c r="G14" s="118">
        <v>0</v>
      </c>
      <c r="H14" s="118">
        <v>0</v>
      </c>
      <c r="I14" s="118">
        <v>0</v>
      </c>
      <c r="J14" s="118">
        <v>0</v>
      </c>
      <c r="K14" s="119">
        <f t="shared" si="0"/>
        <v>0</v>
      </c>
      <c r="L14" s="120" t="s">
        <v>246</v>
      </c>
    </row>
    <row r="15" spans="1:12" ht="38.25" x14ac:dyDescent="0.25">
      <c r="A15" s="114" t="s">
        <v>252</v>
      </c>
      <c r="B15" s="115"/>
      <c r="C15" s="116">
        <v>0</v>
      </c>
      <c r="D15" s="118">
        <v>3286233.6</v>
      </c>
      <c r="E15" s="118">
        <v>3286233.6</v>
      </c>
      <c r="F15" s="118"/>
      <c r="G15" s="118">
        <v>0</v>
      </c>
      <c r="H15" s="118">
        <v>0</v>
      </c>
      <c r="I15" s="118">
        <v>0</v>
      </c>
      <c r="J15" s="118">
        <v>0</v>
      </c>
      <c r="K15" s="119">
        <f t="shared" si="0"/>
        <v>0</v>
      </c>
      <c r="L15" s="120" t="s">
        <v>246</v>
      </c>
    </row>
    <row r="16" spans="1:12" ht="38.25" x14ac:dyDescent="0.25">
      <c r="A16" s="114" t="s">
        <v>253</v>
      </c>
      <c r="B16" s="115"/>
      <c r="C16" s="116">
        <v>0</v>
      </c>
      <c r="D16" s="118">
        <v>7565334.4000000004</v>
      </c>
      <c r="E16" s="118">
        <v>7565334.4000000004</v>
      </c>
      <c r="F16" s="118"/>
      <c r="G16" s="118">
        <v>0</v>
      </c>
      <c r="H16" s="118">
        <v>0</v>
      </c>
      <c r="I16" s="118">
        <v>0</v>
      </c>
      <c r="J16" s="118">
        <v>0</v>
      </c>
      <c r="K16" s="119">
        <f t="shared" si="0"/>
        <v>0</v>
      </c>
      <c r="L16" s="120" t="s">
        <v>246</v>
      </c>
    </row>
    <row r="17" spans="1:12" ht="38.25" x14ac:dyDescent="0.25">
      <c r="A17" s="114" t="s">
        <v>254</v>
      </c>
      <c r="B17" s="115"/>
      <c r="C17" s="116">
        <v>0</v>
      </c>
      <c r="D17" s="118">
        <v>630884.80000000005</v>
      </c>
      <c r="E17" s="118">
        <v>630884.80000000005</v>
      </c>
      <c r="F17" s="118"/>
      <c r="G17" s="118">
        <v>0</v>
      </c>
      <c r="H17" s="118">
        <v>0</v>
      </c>
      <c r="I17" s="118">
        <v>0</v>
      </c>
      <c r="J17" s="118">
        <v>0</v>
      </c>
      <c r="K17" s="119">
        <f t="shared" si="0"/>
        <v>0</v>
      </c>
      <c r="L17" s="120" t="s">
        <v>246</v>
      </c>
    </row>
    <row r="18" spans="1:12" ht="38.25" x14ac:dyDescent="0.25">
      <c r="A18" s="114" t="s">
        <v>255</v>
      </c>
      <c r="B18" s="115"/>
      <c r="C18" s="116">
        <v>0</v>
      </c>
      <c r="D18" s="118">
        <v>1118780</v>
      </c>
      <c r="E18" s="118">
        <v>1118780</v>
      </c>
      <c r="F18" s="118"/>
      <c r="G18" s="118">
        <v>0</v>
      </c>
      <c r="H18" s="118">
        <v>0</v>
      </c>
      <c r="I18" s="118">
        <v>0</v>
      </c>
      <c r="J18" s="118">
        <v>0</v>
      </c>
      <c r="K18" s="119">
        <f t="shared" si="0"/>
        <v>0</v>
      </c>
      <c r="L18" s="120" t="s">
        <v>246</v>
      </c>
    </row>
    <row r="19" spans="1:12" ht="38.25" x14ac:dyDescent="0.25">
      <c r="A19" s="114" t="s">
        <v>256</v>
      </c>
      <c r="B19" s="115"/>
      <c r="C19" s="121">
        <v>0</v>
      </c>
      <c r="D19" s="118">
        <v>2345764.4</v>
      </c>
      <c r="E19" s="118">
        <v>2345764.4</v>
      </c>
      <c r="F19" s="118"/>
      <c r="G19" s="118">
        <v>0</v>
      </c>
      <c r="H19" s="118">
        <v>0</v>
      </c>
      <c r="I19" s="118">
        <v>0</v>
      </c>
      <c r="J19" s="118">
        <v>0</v>
      </c>
      <c r="K19" s="119">
        <f t="shared" si="0"/>
        <v>0</v>
      </c>
      <c r="L19" s="120" t="s">
        <v>246</v>
      </c>
    </row>
    <row r="20" spans="1:12" ht="38.25" x14ac:dyDescent="0.25">
      <c r="A20" s="114" t="s">
        <v>257</v>
      </c>
      <c r="B20" s="115"/>
      <c r="C20" s="116">
        <v>0</v>
      </c>
      <c r="D20" s="118">
        <v>310300</v>
      </c>
      <c r="E20" s="118">
        <v>310300</v>
      </c>
      <c r="F20" s="118"/>
      <c r="G20" s="118">
        <v>0</v>
      </c>
      <c r="H20" s="118">
        <v>0</v>
      </c>
      <c r="I20" s="118">
        <v>0</v>
      </c>
      <c r="J20" s="118">
        <v>0</v>
      </c>
      <c r="K20" s="119">
        <f t="shared" si="0"/>
        <v>0</v>
      </c>
      <c r="L20" s="120" t="s">
        <v>246</v>
      </c>
    </row>
    <row r="21" spans="1:12" ht="38.25" x14ac:dyDescent="0.25">
      <c r="A21" s="114" t="s">
        <v>258</v>
      </c>
      <c r="B21" s="115"/>
      <c r="C21" s="116">
        <v>0</v>
      </c>
      <c r="D21" s="118">
        <v>664100</v>
      </c>
      <c r="E21" s="118">
        <v>664100</v>
      </c>
      <c r="F21" s="118"/>
      <c r="G21" s="118">
        <v>0</v>
      </c>
      <c r="H21" s="118">
        <v>0</v>
      </c>
      <c r="I21" s="118">
        <v>0</v>
      </c>
      <c r="J21" s="118">
        <v>0</v>
      </c>
      <c r="K21" s="119">
        <f t="shared" si="0"/>
        <v>0</v>
      </c>
      <c r="L21" s="120" t="s">
        <v>246</v>
      </c>
    </row>
    <row r="22" spans="1:12" ht="38.25" x14ac:dyDescent="0.25">
      <c r="A22" s="114" t="s">
        <v>259</v>
      </c>
      <c r="B22" s="115"/>
      <c r="C22" s="116">
        <v>0</v>
      </c>
      <c r="D22" s="118">
        <v>104400</v>
      </c>
      <c r="E22" s="118">
        <v>104400</v>
      </c>
      <c r="F22" s="118"/>
      <c r="G22" s="118">
        <v>0</v>
      </c>
      <c r="H22" s="118">
        <v>0</v>
      </c>
      <c r="I22" s="118">
        <v>0</v>
      </c>
      <c r="J22" s="118">
        <v>0</v>
      </c>
      <c r="K22" s="119">
        <f t="shared" si="0"/>
        <v>0</v>
      </c>
      <c r="L22" s="120" t="s">
        <v>246</v>
      </c>
    </row>
    <row r="23" spans="1:12" ht="38.25" x14ac:dyDescent="0.25">
      <c r="A23" s="114" t="s">
        <v>260</v>
      </c>
      <c r="B23" s="115"/>
      <c r="C23" s="116">
        <v>0</v>
      </c>
      <c r="D23" s="118">
        <v>63800</v>
      </c>
      <c r="E23" s="118">
        <v>63800</v>
      </c>
      <c r="F23" s="118"/>
      <c r="G23" s="118">
        <v>0</v>
      </c>
      <c r="H23" s="118">
        <v>0</v>
      </c>
      <c r="I23" s="118">
        <v>0</v>
      </c>
      <c r="J23" s="118">
        <v>0</v>
      </c>
      <c r="K23" s="119">
        <f t="shared" si="0"/>
        <v>0</v>
      </c>
      <c r="L23" s="120" t="s">
        <v>246</v>
      </c>
    </row>
    <row r="24" spans="1:12" ht="38.25" x14ac:dyDescent="0.25">
      <c r="A24" s="114" t="s">
        <v>261</v>
      </c>
      <c r="B24" s="115"/>
      <c r="C24" s="116">
        <v>0</v>
      </c>
      <c r="D24" s="118">
        <v>40600</v>
      </c>
      <c r="E24" s="118">
        <v>40600</v>
      </c>
      <c r="F24" s="118"/>
      <c r="G24" s="118">
        <v>0</v>
      </c>
      <c r="H24" s="118">
        <v>0</v>
      </c>
      <c r="I24" s="118">
        <v>0</v>
      </c>
      <c r="J24" s="118">
        <v>0</v>
      </c>
      <c r="K24" s="119">
        <f t="shared" si="0"/>
        <v>0</v>
      </c>
      <c r="L24" s="120" t="s">
        <v>246</v>
      </c>
    </row>
    <row r="25" spans="1:12" ht="38.25" x14ac:dyDescent="0.25">
      <c r="A25" s="114" t="s">
        <v>262</v>
      </c>
      <c r="B25" s="115"/>
      <c r="C25" s="116">
        <v>0</v>
      </c>
      <c r="D25" s="118">
        <v>1013682.24</v>
      </c>
      <c r="E25" s="118">
        <v>1013682.24</v>
      </c>
      <c r="F25" s="118"/>
      <c r="G25" s="118">
        <v>0</v>
      </c>
      <c r="H25" s="118">
        <v>0</v>
      </c>
      <c r="I25" s="118">
        <v>0</v>
      </c>
      <c r="J25" s="118">
        <v>0</v>
      </c>
      <c r="K25" s="119">
        <f t="shared" si="0"/>
        <v>0</v>
      </c>
      <c r="L25" s="120" t="s">
        <v>246</v>
      </c>
    </row>
    <row r="26" spans="1:12" ht="38.25" x14ac:dyDescent="0.25">
      <c r="A26" s="114" t="s">
        <v>263</v>
      </c>
      <c r="B26" s="115"/>
      <c r="C26" s="116">
        <v>0</v>
      </c>
      <c r="D26" s="118">
        <v>47740.12</v>
      </c>
      <c r="E26" s="118">
        <v>47740.12</v>
      </c>
      <c r="F26" s="118"/>
      <c r="G26" s="118">
        <v>0</v>
      </c>
      <c r="H26" s="118">
        <v>0</v>
      </c>
      <c r="I26" s="118">
        <v>0</v>
      </c>
      <c r="J26" s="118">
        <v>0</v>
      </c>
      <c r="K26" s="119">
        <f t="shared" si="0"/>
        <v>0</v>
      </c>
      <c r="L26" s="120" t="s">
        <v>246</v>
      </c>
    </row>
    <row r="27" spans="1:12" ht="38.25" x14ac:dyDescent="0.25">
      <c r="A27" s="114" t="s">
        <v>264</v>
      </c>
      <c r="B27" s="115"/>
      <c r="C27" s="116">
        <v>0</v>
      </c>
      <c r="D27" s="118">
        <v>136880</v>
      </c>
      <c r="E27" s="118">
        <v>136880</v>
      </c>
      <c r="F27" s="118"/>
      <c r="G27" s="118">
        <v>0</v>
      </c>
      <c r="H27" s="118">
        <v>0</v>
      </c>
      <c r="I27" s="118">
        <v>0</v>
      </c>
      <c r="J27" s="118">
        <v>0</v>
      </c>
      <c r="K27" s="119">
        <f t="shared" si="0"/>
        <v>0</v>
      </c>
      <c r="L27" s="120" t="s">
        <v>246</v>
      </c>
    </row>
    <row r="28" spans="1:12" ht="38.25" x14ac:dyDescent="0.25">
      <c r="A28" s="114" t="s">
        <v>245</v>
      </c>
      <c r="B28" s="115"/>
      <c r="C28" s="116">
        <v>0</v>
      </c>
      <c r="D28" s="118">
        <v>69271</v>
      </c>
      <c r="E28" s="118">
        <v>69271</v>
      </c>
      <c r="F28" s="118"/>
      <c r="G28" s="118">
        <v>0</v>
      </c>
      <c r="H28" s="118">
        <v>0</v>
      </c>
      <c r="I28" s="118">
        <v>0</v>
      </c>
      <c r="J28" s="118">
        <v>0</v>
      </c>
      <c r="K28" s="119">
        <f t="shared" si="0"/>
        <v>0</v>
      </c>
      <c r="L28" s="120" t="s">
        <v>246</v>
      </c>
    </row>
    <row r="29" spans="1:12" ht="38.25" x14ac:dyDescent="0.25">
      <c r="A29" s="114" t="s">
        <v>265</v>
      </c>
      <c r="B29" s="115"/>
      <c r="C29" s="116">
        <v>0</v>
      </c>
      <c r="D29" s="118">
        <v>52200</v>
      </c>
      <c r="E29" s="118">
        <v>52200</v>
      </c>
      <c r="F29" s="118"/>
      <c r="G29" s="118">
        <v>0</v>
      </c>
      <c r="H29" s="118">
        <v>0</v>
      </c>
      <c r="I29" s="118">
        <v>0</v>
      </c>
      <c r="J29" s="118">
        <v>0</v>
      </c>
      <c r="K29" s="119">
        <f t="shared" si="0"/>
        <v>0</v>
      </c>
      <c r="L29" s="120" t="s">
        <v>246</v>
      </c>
    </row>
    <row r="30" spans="1:12" ht="38.25" x14ac:dyDescent="0.25">
      <c r="A30" s="114" t="s">
        <v>266</v>
      </c>
      <c r="B30" s="115"/>
      <c r="C30" s="121">
        <v>0</v>
      </c>
      <c r="D30" s="118">
        <v>664000</v>
      </c>
      <c r="E30" s="118">
        <v>664000</v>
      </c>
      <c r="F30" s="118"/>
      <c r="G30" s="118">
        <v>0</v>
      </c>
      <c r="H30" s="118">
        <v>0</v>
      </c>
      <c r="I30" s="118">
        <v>0</v>
      </c>
      <c r="J30" s="118">
        <v>0</v>
      </c>
      <c r="K30" s="119">
        <f t="shared" si="0"/>
        <v>0</v>
      </c>
      <c r="L30" s="120" t="s">
        <v>246</v>
      </c>
    </row>
    <row r="31" spans="1:12" ht="38.25" x14ac:dyDescent="0.25">
      <c r="A31" s="114" t="s">
        <v>267</v>
      </c>
      <c r="B31" s="115"/>
      <c r="C31" s="116">
        <v>0</v>
      </c>
      <c r="D31" s="118">
        <v>141240.56</v>
      </c>
      <c r="E31" s="118">
        <v>141240.56</v>
      </c>
      <c r="F31" s="118"/>
      <c r="G31" s="118">
        <v>0</v>
      </c>
      <c r="H31" s="118">
        <v>0</v>
      </c>
      <c r="I31" s="118">
        <v>0</v>
      </c>
      <c r="J31" s="118">
        <v>0</v>
      </c>
      <c r="K31" s="119">
        <f t="shared" si="0"/>
        <v>0</v>
      </c>
      <c r="L31" s="120" t="s">
        <v>246</v>
      </c>
    </row>
    <row r="32" spans="1:12" ht="38.25" x14ac:dyDescent="0.25">
      <c r="A32" s="114" t="s">
        <v>268</v>
      </c>
      <c r="B32" s="115"/>
      <c r="C32" s="116">
        <v>0</v>
      </c>
      <c r="D32" s="118">
        <v>60000</v>
      </c>
      <c r="E32" s="118">
        <v>60000</v>
      </c>
      <c r="F32" s="118"/>
      <c r="G32" s="118">
        <v>0</v>
      </c>
      <c r="H32" s="118">
        <v>0</v>
      </c>
      <c r="I32" s="118">
        <v>0</v>
      </c>
      <c r="J32" s="118">
        <v>0</v>
      </c>
      <c r="K32" s="119">
        <f t="shared" si="0"/>
        <v>0</v>
      </c>
      <c r="L32" s="120" t="s">
        <v>246</v>
      </c>
    </row>
    <row r="33" spans="1:13" ht="38.25" x14ac:dyDescent="0.25">
      <c r="A33" s="114" t="s">
        <v>269</v>
      </c>
      <c r="B33" s="115"/>
      <c r="C33" s="116">
        <v>0</v>
      </c>
      <c r="D33" s="118">
        <v>44204.54</v>
      </c>
      <c r="E33" s="118">
        <v>44204.54</v>
      </c>
      <c r="F33" s="118"/>
      <c r="G33" s="118">
        <v>0</v>
      </c>
      <c r="H33" s="118">
        <v>0</v>
      </c>
      <c r="I33" s="118">
        <v>0</v>
      </c>
      <c r="J33" s="118">
        <v>0</v>
      </c>
      <c r="K33" s="119">
        <f t="shared" si="0"/>
        <v>0</v>
      </c>
      <c r="L33" s="120" t="s">
        <v>246</v>
      </c>
    </row>
    <row r="34" spans="1:13" ht="38.25" x14ac:dyDescent="0.25">
      <c r="A34" s="114" t="s">
        <v>270</v>
      </c>
      <c r="B34" s="115"/>
      <c r="C34" s="116">
        <v>0</v>
      </c>
      <c r="D34" s="118">
        <v>1458101.41</v>
      </c>
      <c r="E34" s="118">
        <v>1458101.41</v>
      </c>
      <c r="F34" s="118"/>
      <c r="G34" s="118">
        <v>0</v>
      </c>
      <c r="H34" s="118">
        <v>0</v>
      </c>
      <c r="I34" s="118">
        <v>0</v>
      </c>
      <c r="J34" s="118">
        <v>0</v>
      </c>
      <c r="K34" s="119">
        <f t="shared" si="0"/>
        <v>0</v>
      </c>
      <c r="L34" s="120" t="s">
        <v>246</v>
      </c>
    </row>
    <row r="35" spans="1:13" ht="38.25" x14ac:dyDescent="0.25">
      <c r="A35" s="114" t="s">
        <v>271</v>
      </c>
      <c r="B35" s="115"/>
      <c r="C35" s="116">
        <v>0</v>
      </c>
      <c r="D35" s="118">
        <v>1149593.82</v>
      </c>
      <c r="E35" s="118">
        <v>1149593.82</v>
      </c>
      <c r="F35" s="118"/>
      <c r="G35" s="118">
        <v>0</v>
      </c>
      <c r="H35" s="118">
        <v>0</v>
      </c>
      <c r="I35" s="118">
        <v>0</v>
      </c>
      <c r="J35" s="118">
        <v>0</v>
      </c>
      <c r="K35" s="119">
        <f t="shared" si="0"/>
        <v>0</v>
      </c>
      <c r="L35" s="120" t="s">
        <v>246</v>
      </c>
    </row>
    <row r="36" spans="1:13" ht="38.25" x14ac:dyDescent="0.25">
      <c r="A36" s="114" t="s">
        <v>272</v>
      </c>
      <c r="B36" s="115"/>
      <c r="C36" s="116">
        <v>0</v>
      </c>
      <c r="D36" s="118">
        <v>159500</v>
      </c>
      <c r="E36" s="118">
        <v>159500</v>
      </c>
      <c r="F36" s="118"/>
      <c r="G36" s="118">
        <v>0</v>
      </c>
      <c r="H36" s="118">
        <v>0</v>
      </c>
      <c r="I36" s="118">
        <v>0</v>
      </c>
      <c r="J36" s="118">
        <v>0</v>
      </c>
      <c r="K36" s="119">
        <f t="shared" si="0"/>
        <v>0</v>
      </c>
      <c r="L36" s="120" t="s">
        <v>246</v>
      </c>
    </row>
    <row r="37" spans="1:13" ht="38.25" x14ac:dyDescent="0.25">
      <c r="A37" s="114" t="s">
        <v>273</v>
      </c>
      <c r="B37" s="115"/>
      <c r="C37" s="116">
        <v>0</v>
      </c>
      <c r="D37" s="118">
        <v>242503.8</v>
      </c>
      <c r="E37" s="118">
        <v>242503.8</v>
      </c>
      <c r="F37" s="118"/>
      <c r="G37" s="118">
        <v>0</v>
      </c>
      <c r="H37" s="118">
        <v>0</v>
      </c>
      <c r="I37" s="118">
        <v>0</v>
      </c>
      <c r="J37" s="118">
        <v>0</v>
      </c>
      <c r="K37" s="119">
        <f t="shared" si="0"/>
        <v>0</v>
      </c>
      <c r="L37" s="120" t="s">
        <v>246</v>
      </c>
    </row>
    <row r="38" spans="1:13" s="63" customFormat="1" ht="38.25" x14ac:dyDescent="0.25">
      <c r="A38" s="114" t="s">
        <v>274</v>
      </c>
      <c r="B38" s="115"/>
      <c r="C38" s="116">
        <v>0</v>
      </c>
      <c r="D38" s="118">
        <v>44080</v>
      </c>
      <c r="E38" s="118">
        <v>44080</v>
      </c>
      <c r="F38" s="118"/>
      <c r="G38" s="118">
        <v>0</v>
      </c>
      <c r="H38" s="118">
        <v>0</v>
      </c>
      <c r="I38" s="118">
        <v>0</v>
      </c>
      <c r="J38" s="118">
        <v>0</v>
      </c>
      <c r="K38" s="119">
        <f t="shared" si="0"/>
        <v>0</v>
      </c>
      <c r="L38" s="120" t="s">
        <v>246</v>
      </c>
    </row>
    <row r="39" spans="1:13" ht="38.25" x14ac:dyDescent="0.25">
      <c r="A39" s="114" t="s">
        <v>275</v>
      </c>
      <c r="B39" s="115"/>
      <c r="C39" s="116">
        <v>0</v>
      </c>
      <c r="D39" s="118">
        <v>52454.32</v>
      </c>
      <c r="E39" s="118">
        <v>52454.32</v>
      </c>
      <c r="F39" s="118"/>
      <c r="G39" s="118">
        <v>0</v>
      </c>
      <c r="H39" s="118">
        <v>0</v>
      </c>
      <c r="I39" s="118">
        <v>0</v>
      </c>
      <c r="J39" s="118">
        <v>0</v>
      </c>
      <c r="K39" s="119">
        <f t="shared" si="0"/>
        <v>0</v>
      </c>
      <c r="L39" s="120" t="s">
        <v>246</v>
      </c>
    </row>
    <row r="40" spans="1:13" ht="38.25" x14ac:dyDescent="0.25">
      <c r="A40" s="114" t="s">
        <v>276</v>
      </c>
      <c r="B40" s="115"/>
      <c r="C40" s="116">
        <v>0</v>
      </c>
      <c r="D40" s="118">
        <v>246100</v>
      </c>
      <c r="E40" s="118">
        <v>246100</v>
      </c>
      <c r="F40" s="118"/>
      <c r="G40" s="118">
        <v>0</v>
      </c>
      <c r="H40" s="118">
        <v>0</v>
      </c>
      <c r="I40" s="118">
        <v>0</v>
      </c>
      <c r="J40" s="118">
        <v>0</v>
      </c>
      <c r="K40" s="119">
        <f t="shared" si="0"/>
        <v>0</v>
      </c>
      <c r="L40" s="120" t="s">
        <v>246</v>
      </c>
    </row>
    <row r="41" spans="1:13" ht="38.25" x14ac:dyDescent="0.25">
      <c r="A41" s="114" t="s">
        <v>277</v>
      </c>
      <c r="B41" s="115"/>
      <c r="C41" s="121">
        <v>0</v>
      </c>
      <c r="D41" s="118">
        <v>30317.759999999998</v>
      </c>
      <c r="E41" s="118">
        <v>0</v>
      </c>
      <c r="F41" s="118"/>
      <c r="G41" s="118">
        <v>0</v>
      </c>
      <c r="H41" s="118">
        <v>0</v>
      </c>
      <c r="I41" s="118">
        <v>0</v>
      </c>
      <c r="J41" s="118">
        <v>0</v>
      </c>
      <c r="K41" s="119">
        <f t="shared" si="0"/>
        <v>0</v>
      </c>
      <c r="L41" s="120" t="s">
        <v>246</v>
      </c>
      <c r="M41" s="64"/>
    </row>
    <row r="42" spans="1:13" ht="38.25" x14ac:dyDescent="0.25">
      <c r="A42" s="114" t="s">
        <v>278</v>
      </c>
      <c r="B42" s="115"/>
      <c r="C42" s="116">
        <v>0</v>
      </c>
      <c r="D42" s="118">
        <v>1779435.75</v>
      </c>
      <c r="E42" s="118">
        <v>1779435.75</v>
      </c>
      <c r="F42" s="118"/>
      <c r="G42" s="118">
        <v>0</v>
      </c>
      <c r="H42" s="118">
        <v>0</v>
      </c>
      <c r="I42" s="118">
        <v>0</v>
      </c>
      <c r="J42" s="118">
        <v>0</v>
      </c>
      <c r="K42" s="119">
        <f t="shared" si="0"/>
        <v>0</v>
      </c>
      <c r="L42" s="120" t="s">
        <v>246</v>
      </c>
      <c r="M42" s="64"/>
    </row>
    <row r="43" spans="1:13" ht="38.25" x14ac:dyDescent="0.25">
      <c r="A43" s="114" t="s">
        <v>279</v>
      </c>
      <c r="B43" s="115"/>
      <c r="C43" s="116">
        <v>0</v>
      </c>
      <c r="D43" s="118">
        <v>286062.42</v>
      </c>
      <c r="E43" s="118">
        <v>286062.42</v>
      </c>
      <c r="F43" s="118"/>
      <c r="G43" s="118">
        <v>0</v>
      </c>
      <c r="H43" s="118">
        <v>0</v>
      </c>
      <c r="I43" s="118">
        <v>0</v>
      </c>
      <c r="J43" s="118">
        <v>0</v>
      </c>
      <c r="K43" s="119">
        <f t="shared" si="0"/>
        <v>0</v>
      </c>
      <c r="L43" s="120" t="s">
        <v>246</v>
      </c>
      <c r="M43" s="64"/>
    </row>
    <row r="44" spans="1:13" ht="38.25" x14ac:dyDescent="0.25">
      <c r="A44" s="114" t="s">
        <v>280</v>
      </c>
      <c r="B44" s="115"/>
      <c r="C44" s="116">
        <v>0</v>
      </c>
      <c r="D44" s="118">
        <v>228716.16</v>
      </c>
      <c r="E44" s="118">
        <v>228716.16</v>
      </c>
      <c r="F44" s="118"/>
      <c r="G44" s="118">
        <v>0</v>
      </c>
      <c r="H44" s="118">
        <v>0</v>
      </c>
      <c r="I44" s="118">
        <v>0</v>
      </c>
      <c r="J44" s="118">
        <v>0</v>
      </c>
      <c r="K44" s="119">
        <f t="shared" si="0"/>
        <v>0</v>
      </c>
      <c r="L44" s="120" t="s">
        <v>246</v>
      </c>
      <c r="M44" s="64"/>
    </row>
    <row r="45" spans="1:13" ht="38.25" x14ac:dyDescent="0.25">
      <c r="A45" s="114" t="s">
        <v>281</v>
      </c>
      <c r="B45" s="115"/>
      <c r="C45" s="116">
        <v>0</v>
      </c>
      <c r="D45" s="118">
        <v>597761.92000000004</v>
      </c>
      <c r="E45" s="118">
        <v>597761.92000000004</v>
      </c>
      <c r="F45" s="118"/>
      <c r="G45" s="118">
        <v>0</v>
      </c>
      <c r="H45" s="118">
        <v>0</v>
      </c>
      <c r="I45" s="118">
        <v>0</v>
      </c>
      <c r="J45" s="118">
        <v>0</v>
      </c>
      <c r="K45" s="119">
        <f t="shared" si="0"/>
        <v>0</v>
      </c>
      <c r="L45" s="120" t="s">
        <v>246</v>
      </c>
      <c r="M45" s="64"/>
    </row>
    <row r="46" spans="1:13" ht="38.25" x14ac:dyDescent="0.25">
      <c r="A46" s="114" t="s">
        <v>282</v>
      </c>
      <c r="B46" s="115"/>
      <c r="C46" s="116">
        <v>0</v>
      </c>
      <c r="D46" s="118">
        <v>103827.84</v>
      </c>
      <c r="E46" s="118">
        <v>103827.84</v>
      </c>
      <c r="F46" s="118"/>
      <c r="G46" s="118">
        <v>0</v>
      </c>
      <c r="H46" s="118">
        <v>0</v>
      </c>
      <c r="I46" s="118">
        <v>0</v>
      </c>
      <c r="J46" s="118">
        <v>0</v>
      </c>
      <c r="K46" s="119">
        <f t="shared" si="0"/>
        <v>0</v>
      </c>
      <c r="L46" s="120" t="s">
        <v>246</v>
      </c>
      <c r="M46" s="64"/>
    </row>
    <row r="47" spans="1:13" ht="38.25" x14ac:dyDescent="0.25">
      <c r="A47" s="114" t="s">
        <v>283</v>
      </c>
      <c r="B47" s="115"/>
      <c r="C47" s="116">
        <v>0</v>
      </c>
      <c r="D47" s="118">
        <v>265640</v>
      </c>
      <c r="E47" s="118">
        <v>265640</v>
      </c>
      <c r="F47" s="118"/>
      <c r="G47" s="118">
        <v>0</v>
      </c>
      <c r="H47" s="118">
        <v>0</v>
      </c>
      <c r="I47" s="118">
        <v>0</v>
      </c>
      <c r="J47" s="118">
        <v>0</v>
      </c>
      <c r="K47" s="119">
        <f t="shared" si="0"/>
        <v>0</v>
      </c>
      <c r="L47" s="120" t="s">
        <v>246</v>
      </c>
      <c r="M47" s="64"/>
    </row>
    <row r="48" spans="1:13" ht="38.25" x14ac:dyDescent="0.25">
      <c r="A48" s="114" t="s">
        <v>284</v>
      </c>
      <c r="B48" s="115"/>
      <c r="C48" s="116">
        <v>0</v>
      </c>
      <c r="D48" s="118">
        <v>59798</v>
      </c>
      <c r="E48" s="118">
        <v>59798</v>
      </c>
      <c r="F48" s="118"/>
      <c r="G48" s="118">
        <v>0</v>
      </c>
      <c r="H48" s="118">
        <v>0</v>
      </c>
      <c r="I48" s="118">
        <v>0</v>
      </c>
      <c r="J48" s="118">
        <v>0</v>
      </c>
      <c r="K48" s="119">
        <f t="shared" si="0"/>
        <v>0</v>
      </c>
      <c r="L48" s="120" t="s">
        <v>246</v>
      </c>
      <c r="M48" s="64"/>
    </row>
    <row r="49" spans="1:12" ht="38.25" x14ac:dyDescent="0.25">
      <c r="A49" s="114" t="s">
        <v>285</v>
      </c>
      <c r="B49" s="115"/>
      <c r="C49" s="116">
        <v>0</v>
      </c>
      <c r="D49" s="118">
        <v>28922.400000000001</v>
      </c>
      <c r="E49" s="118">
        <v>28922.400000000001</v>
      </c>
      <c r="F49" s="118"/>
      <c r="G49" s="118">
        <v>0</v>
      </c>
      <c r="H49" s="118">
        <v>0</v>
      </c>
      <c r="I49" s="118">
        <v>0</v>
      </c>
      <c r="J49" s="118">
        <v>0</v>
      </c>
      <c r="K49" s="119">
        <f t="shared" si="0"/>
        <v>0</v>
      </c>
      <c r="L49" s="120" t="s">
        <v>246</v>
      </c>
    </row>
    <row r="50" spans="1:12" ht="38.25" x14ac:dyDescent="0.25">
      <c r="A50" s="114" t="s">
        <v>286</v>
      </c>
      <c r="B50" s="115"/>
      <c r="C50" s="116">
        <v>0</v>
      </c>
      <c r="D50" s="118">
        <v>4600</v>
      </c>
      <c r="E50" s="118">
        <v>4600</v>
      </c>
      <c r="F50" s="118"/>
      <c r="G50" s="118">
        <v>0</v>
      </c>
      <c r="H50" s="118">
        <v>0</v>
      </c>
      <c r="I50" s="118">
        <v>0</v>
      </c>
      <c r="J50" s="118">
        <v>0</v>
      </c>
      <c r="K50" s="119">
        <f t="shared" si="0"/>
        <v>0</v>
      </c>
      <c r="L50" s="120" t="s">
        <v>246</v>
      </c>
    </row>
    <row r="51" spans="1:12" ht="38.25" x14ac:dyDescent="0.25">
      <c r="A51" s="114" t="s">
        <v>287</v>
      </c>
      <c r="B51" s="115"/>
      <c r="C51" s="116">
        <v>0</v>
      </c>
      <c r="D51" s="118">
        <v>167000</v>
      </c>
      <c r="E51" s="118">
        <v>167000</v>
      </c>
      <c r="F51" s="118"/>
      <c r="G51" s="118">
        <v>0</v>
      </c>
      <c r="H51" s="118">
        <v>0</v>
      </c>
      <c r="I51" s="118">
        <v>0</v>
      </c>
      <c r="J51" s="118">
        <v>0</v>
      </c>
      <c r="K51" s="119">
        <f t="shared" si="0"/>
        <v>0</v>
      </c>
      <c r="L51" s="120" t="s">
        <v>246</v>
      </c>
    </row>
    <row r="52" spans="1:12" ht="38.25" x14ac:dyDescent="0.25">
      <c r="A52" s="122" t="s">
        <v>288</v>
      </c>
      <c r="B52" s="123"/>
      <c r="C52" s="124">
        <v>0</v>
      </c>
      <c r="D52" s="125">
        <v>400000</v>
      </c>
      <c r="E52" s="125">
        <v>400000</v>
      </c>
      <c r="F52" s="125"/>
      <c r="G52" s="125">
        <v>0</v>
      </c>
      <c r="H52" s="125">
        <v>0</v>
      </c>
      <c r="I52" s="125">
        <v>0</v>
      </c>
      <c r="J52" s="125">
        <v>0</v>
      </c>
      <c r="K52" s="126">
        <f t="shared" si="0"/>
        <v>0</v>
      </c>
      <c r="L52" s="127" t="s">
        <v>246</v>
      </c>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D14:J52 D9:K13">
      <formula1>0</formula1>
    </dataValidation>
    <dataValidation operator="greaterThanOrEqual" allowBlank="1" showInputMessage="1" showErrorMessage="1" error="Deberá ingresar el formato de NÚMERO correcto." sqref="K8 K14:K52"/>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N26"/>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37.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35"/>
      <c r="J3" s="35"/>
      <c r="K3" s="35"/>
      <c r="L3" s="35"/>
    </row>
    <row r="4" spans="1:12" s="12" customFormat="1" ht="18.75" x14ac:dyDescent="0.2">
      <c r="A4" s="36" t="s">
        <v>1</v>
      </c>
      <c r="B4" s="1054" t="s">
        <v>289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'25C001_CEJUR'!$C$9:$C$15)=0, "", SUBTOTAL(9, '25C001_CEJUR'!$C$9:$C$15))</f>
        <v/>
      </c>
      <c r="D8" s="37">
        <f>IF(SUBTOTAL(9, '25C001_CEJUR'!$D$9:$D$15)=0, "", SUBTOTAL(9, '25C001_CEJUR'!$D$9:$D$15))</f>
        <v>559773.08000000007</v>
      </c>
      <c r="E8" s="37">
        <f>IF(SUBTOTAL(9, '25C001_CEJUR'!$E$9:$E$15)=0, "", SUBTOTAL(9, '25C001_CEJUR'!$E$9:$E$15))</f>
        <v>559773.08000000007</v>
      </c>
      <c r="F8" s="37">
        <f>IF(SUBTOTAL(9, '25C001_CEJUR'!$F$9:$F$15)=0, "", SUBTOTAL(9, '25C001_CEJUR'!$F$9:$F$15))</f>
        <v>343232.4</v>
      </c>
      <c r="G8" s="37" t="str">
        <f>IF(SUBTOTAL(9, '25C001_CEJUR'!$G$9:$G$15)=0, "", SUBTOTAL(9, '25C001_CEJUR'!$G$9:$G$15))</f>
        <v/>
      </c>
      <c r="H8" s="37">
        <f>IF(SUBTOTAL(9, '25C001_CEJUR'!$H$9:$H$15)=0, "", SUBTOTAL(9, '25C001_CEJUR'!$H$9:$H$15))</f>
        <v>343232.4</v>
      </c>
      <c r="I8" s="37">
        <f>IF(SUBTOTAL(9, '25C001_CEJUR'!$I$9:$I$15)=0, "", SUBTOTAL(9, '25C001_CEJUR'!$I$9:$I$15))</f>
        <v>343232.4</v>
      </c>
      <c r="J8" s="37">
        <f>IF(SUBTOTAL(9, '25C001_CEJUR'!$J$9:$J$15)=0, "", SUBTOTAL(9, '25C001_CEJUR'!$J$9:$J$15))</f>
        <v>343232.4</v>
      </c>
      <c r="K8" s="38" t="str">
        <f>IFERROR(((Tabla311[[#This Row],[Columna11]]/Tabla311[[#This Row],[Columna5]])*100), "-")</f>
        <v>-</v>
      </c>
      <c r="L8" s="39"/>
    </row>
    <row r="9" spans="1:12" ht="161.25" customHeight="1" thickTop="1" x14ac:dyDescent="0.25">
      <c r="A9" s="128" t="s">
        <v>290</v>
      </c>
      <c r="B9" s="129" t="s">
        <v>291</v>
      </c>
      <c r="C9" s="42">
        <v>0</v>
      </c>
      <c r="D9" s="42">
        <v>350256.2</v>
      </c>
      <c r="E9" s="42">
        <f>+Tabla311[[#This Row],[Columna5]]</f>
        <v>350256.2</v>
      </c>
      <c r="F9" s="42">
        <v>343232.4</v>
      </c>
      <c r="G9" s="42">
        <v>0</v>
      </c>
      <c r="H9" s="42">
        <v>343232.4</v>
      </c>
      <c r="I9" s="42">
        <v>343232.4</v>
      </c>
      <c r="J9" s="43">
        <f t="shared" ref="J9:J13" si="0">SUM(F9:G9)</f>
        <v>343232.4</v>
      </c>
      <c r="K9" s="68">
        <f>IFERROR(((Tabla311[[#This Row],[Columna11]]/Tabla311[[#This Row],[Columna5]])*100), "-")</f>
        <v>97.994667903094935</v>
      </c>
      <c r="L9" s="130" t="s">
        <v>292</v>
      </c>
    </row>
    <row r="10" spans="1:12" ht="133.5" customHeight="1" x14ac:dyDescent="0.25">
      <c r="A10" s="131" t="s">
        <v>293</v>
      </c>
      <c r="B10" s="132" t="s">
        <v>294</v>
      </c>
      <c r="C10" s="48">
        <v>0</v>
      </c>
      <c r="D10" s="48">
        <v>9744</v>
      </c>
      <c r="E10" s="48">
        <f>+Tabla311[[#This Row],[Columna5]]</f>
        <v>9744</v>
      </c>
      <c r="F10" s="48">
        <v>0</v>
      </c>
      <c r="G10" s="48"/>
      <c r="H10" s="48"/>
      <c r="I10" s="48"/>
      <c r="J10" s="49">
        <f t="shared" si="0"/>
        <v>0</v>
      </c>
      <c r="K10" s="50">
        <f>IFERROR(((Tabla311[[#This Row],[Columna11]]/Tabla311[[#This Row],[Columna5]])*100), "-")</f>
        <v>0</v>
      </c>
      <c r="L10" s="133" t="s">
        <v>295</v>
      </c>
    </row>
    <row r="11" spans="1:12" ht="189" x14ac:dyDescent="0.25">
      <c r="A11" s="131" t="s">
        <v>296</v>
      </c>
      <c r="B11" s="132" t="s">
        <v>297</v>
      </c>
      <c r="C11" s="48">
        <v>0</v>
      </c>
      <c r="D11" s="48">
        <v>63182.879999999997</v>
      </c>
      <c r="E11" s="48">
        <f>+Tabla311[[#This Row],[Columna5]]</f>
        <v>63182.879999999997</v>
      </c>
      <c r="F11" s="48">
        <v>0</v>
      </c>
      <c r="G11" s="48"/>
      <c r="H11" s="48"/>
      <c r="I11" s="48"/>
      <c r="J11" s="49">
        <f>SUM(F11:G11)</f>
        <v>0</v>
      </c>
      <c r="K11" s="50">
        <f>IFERROR(((Tabla311[[#This Row],[Columna11]]/Tabla311[[#This Row],[Columna5]])*100), "-")</f>
        <v>0</v>
      </c>
      <c r="L11" s="134" t="s">
        <v>298</v>
      </c>
    </row>
    <row r="12" spans="1:12" ht="100.5" customHeight="1" x14ac:dyDescent="0.25">
      <c r="A12" s="131" t="s">
        <v>299</v>
      </c>
      <c r="B12" s="132" t="s">
        <v>300</v>
      </c>
      <c r="C12" s="48">
        <v>0</v>
      </c>
      <c r="D12" s="48">
        <v>0</v>
      </c>
      <c r="E12" s="48">
        <v>0</v>
      </c>
      <c r="F12" s="48">
        <v>0</v>
      </c>
      <c r="G12" s="48"/>
      <c r="H12" s="48"/>
      <c r="I12" s="48"/>
      <c r="J12" s="49">
        <f t="shared" si="0"/>
        <v>0</v>
      </c>
      <c r="K12" s="50" t="str">
        <f>IFERROR(((Tabla311[[#This Row],[Columna11]]/Tabla311[[#This Row],[Columna5]])*100), "-")</f>
        <v>-</v>
      </c>
      <c r="L12" s="133" t="s">
        <v>301</v>
      </c>
    </row>
    <row r="13" spans="1:12" ht="128.25" customHeight="1" x14ac:dyDescent="0.25">
      <c r="A13" s="46" t="s">
        <v>302</v>
      </c>
      <c r="B13" s="47" t="s">
        <v>303</v>
      </c>
      <c r="C13" s="48"/>
      <c r="D13" s="48">
        <v>93322</v>
      </c>
      <c r="E13" s="48">
        <v>93322</v>
      </c>
      <c r="F13" s="48">
        <v>0</v>
      </c>
      <c r="G13" s="48"/>
      <c r="H13" s="48"/>
      <c r="I13" s="48"/>
      <c r="J13" s="49">
        <f t="shared" si="0"/>
        <v>0</v>
      </c>
      <c r="K13" s="50">
        <f>IFERROR(((Tabla311[[#This Row],[Columna11]]/Tabla311[[#This Row],[Columna5]])*100), "-")</f>
        <v>0</v>
      </c>
      <c r="L13" s="135" t="s">
        <v>304</v>
      </c>
    </row>
    <row r="14" spans="1:12" ht="218.25" customHeight="1" x14ac:dyDescent="0.25">
      <c r="A14" s="46" t="s">
        <v>305</v>
      </c>
      <c r="B14" s="47" t="s">
        <v>306</v>
      </c>
      <c r="C14" s="48"/>
      <c r="D14" s="48">
        <v>43268</v>
      </c>
      <c r="E14" s="48">
        <v>43268</v>
      </c>
      <c r="F14" s="48">
        <v>0</v>
      </c>
      <c r="G14" s="48"/>
      <c r="H14" s="48"/>
      <c r="I14" s="48"/>
      <c r="J14" s="49">
        <f>SUM(F14:G14)</f>
        <v>0</v>
      </c>
      <c r="K14" s="50">
        <f>IFERROR(((Tabla311[[#This Row],[Columna11]]/Tabla311[[#This Row],[Columna5]])*100), "-")</f>
        <v>0</v>
      </c>
      <c r="L14" s="135" t="s">
        <v>307</v>
      </c>
    </row>
    <row r="15" spans="1:12" ht="15.75" x14ac:dyDescent="0.25">
      <c r="A15" s="46"/>
      <c r="B15" s="47"/>
      <c r="C15" s="48"/>
      <c r="D15" s="48"/>
      <c r="E15" s="48"/>
      <c r="F15" s="48"/>
      <c r="G15" s="48"/>
      <c r="H15" s="48"/>
      <c r="I15" s="48"/>
      <c r="J15" s="49">
        <f t="shared" ref="J15" si="1">SUM(F15:G15)</f>
        <v>0</v>
      </c>
      <c r="K15" s="50" t="str">
        <f>IFERROR(((Tabla311[[#This Row],[Columna11]]/Tabla311[[#This Row],[Columna5]])*100), "-")</f>
        <v>-</v>
      </c>
      <c r="L15" s="51"/>
    </row>
    <row r="16" spans="1:12" x14ac:dyDescent="0.25">
      <c r="C16" s="4"/>
    </row>
    <row r="17" spans="1:13" x14ac:dyDescent="0.25">
      <c r="A17" s="64"/>
      <c r="B17" s="64"/>
      <c r="C17" s="4"/>
      <c r="D17" s="65"/>
      <c r="E17" s="65"/>
      <c r="F17" s="65"/>
      <c r="G17" s="65"/>
      <c r="H17" s="65"/>
      <c r="I17" s="65"/>
      <c r="J17" s="65"/>
      <c r="K17" s="65"/>
      <c r="L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A23" s="64"/>
      <c r="B23" s="64"/>
      <c r="C23" s="4"/>
      <c r="D23" s="65"/>
      <c r="E23" s="65"/>
      <c r="F23" s="65"/>
      <c r="G23" s="65"/>
      <c r="H23" s="65"/>
      <c r="I23" s="65"/>
      <c r="J23" s="65"/>
      <c r="K23" s="65"/>
      <c r="L23" s="64"/>
      <c r="M23" s="64"/>
    </row>
    <row r="24" spans="1:13" x14ac:dyDescent="0.25">
      <c r="A24" s="64"/>
      <c r="B24" s="64"/>
      <c r="C24" s="4"/>
      <c r="D24" s="65"/>
      <c r="E24" s="65"/>
      <c r="F24" s="65"/>
      <c r="G24" s="65"/>
      <c r="H24" s="65"/>
      <c r="I24" s="65"/>
      <c r="J24" s="65"/>
      <c r="K24" s="65"/>
      <c r="L24" s="64"/>
      <c r="M24" s="64"/>
    </row>
    <row r="25" spans="1:13" x14ac:dyDescent="0.25">
      <c r="A25" s="64"/>
      <c r="B25" s="64"/>
      <c r="C25" s="4"/>
      <c r="D25" s="65"/>
      <c r="E25" s="65"/>
      <c r="F25" s="65"/>
      <c r="G25" s="65"/>
      <c r="H25" s="65"/>
      <c r="I25" s="65"/>
      <c r="J25" s="65"/>
      <c r="K25" s="65"/>
      <c r="L25" s="64"/>
      <c r="M25" s="64"/>
    </row>
    <row r="26" spans="1:13" x14ac:dyDescent="0.25">
      <c r="C26"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5">
      <formula1>0</formula1>
    </dataValidation>
    <dataValidation operator="greaterThanOrEqual" allowBlank="1" showInputMessage="1" showErrorMessage="1" error="Deberá ingresar el formato de NÚMERO correcto." sqref="J9:K15 K8"/>
  </dataValidations>
  <printOptions horizontalCentered="1"/>
  <pageMargins left="0.9055118110236221" right="0.9055118110236221"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A1:M49"/>
  <sheetViews>
    <sheetView zoomScale="85" zoomScaleNormal="85" workbookViewId="0">
      <selection activeCell="A3" sqref="A3"/>
    </sheetView>
  </sheetViews>
  <sheetFormatPr baseColWidth="10" defaultColWidth="11.42578125" defaultRowHeight="15" x14ac:dyDescent="0.25"/>
  <cols>
    <col min="1" max="1" width="22.5703125" style="4" customWidth="1"/>
    <col min="2" max="2" width="30.7109375" style="4" customWidth="1"/>
    <col min="3" max="3" width="22.5703125" customWidth="1"/>
    <col min="4" max="11" width="22.5703125" style="6" customWidth="1"/>
    <col min="12" max="12" width="68.85546875" style="4" customWidth="1"/>
    <col min="13" max="13" width="0.85546875" style="4" hidden="1" customWidth="1"/>
    <col min="14" max="16384" width="11.42578125" style="4"/>
  </cols>
  <sheetData>
    <row r="1" spans="1:12" x14ac:dyDescent="0.25">
      <c r="A1" s="1"/>
      <c r="B1" s="2"/>
      <c r="C1" s="3"/>
      <c r="D1" s="3"/>
      <c r="E1" s="3"/>
      <c r="F1" s="3"/>
      <c r="G1" s="3"/>
      <c r="H1" s="3"/>
      <c r="I1" s="3"/>
      <c r="J1" s="3"/>
      <c r="K1" s="2"/>
    </row>
    <row r="2" spans="1:12" x14ac:dyDescent="0.25">
      <c r="A2" s="5"/>
      <c r="C2" s="6"/>
      <c r="K2" s="4"/>
    </row>
    <row r="3" spans="1:12" s="366" customFormat="1" ht="46.5" x14ac:dyDescent="0.25">
      <c r="A3" s="155" t="s">
        <v>0</v>
      </c>
      <c r="B3" s="365"/>
      <c r="C3" s="365"/>
      <c r="D3" s="365"/>
      <c r="E3" s="365"/>
      <c r="F3" s="365"/>
      <c r="G3" s="365"/>
      <c r="H3" s="365"/>
      <c r="I3" s="365"/>
      <c r="J3" s="365"/>
      <c r="K3" s="365"/>
      <c r="L3" s="365"/>
    </row>
    <row r="4" spans="1:12" s="12" customFormat="1" ht="18.75" x14ac:dyDescent="0.2">
      <c r="A4" s="36" t="s">
        <v>1</v>
      </c>
      <c r="B4" s="1054" t="str">
        <f>+[60]CARATULA!C17</f>
        <v>26C001 Secretaría de Salud Pública de la Ciudad de México</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'26C001_SEDESA'!$C$9:$C$38)=0, "", SUBTOTAL(9, '26C001_SEDESA'!$C$9:$C$38))</f>
        <v/>
      </c>
      <c r="D8" s="37">
        <f>IF(SUBTOTAL(9, '26C001_SEDESA'!$D$9:$D$38)=0, "", SUBTOTAL(9, '26C001_SEDESA'!$D$9:$D$38))</f>
        <v>14597133.5</v>
      </c>
      <c r="E8" s="37">
        <f>IF(SUBTOTAL(9, '26C001_SEDESA'!$E$9:$E$38)=0, "", SUBTOTAL(9, '26C001_SEDESA'!$E$9:$E$38))</f>
        <v>14597133.5</v>
      </c>
      <c r="F8" s="37">
        <f>IF(SUBTOTAL(9, '26C001_SEDESA'!$F$9:$F$38)=0, "", SUBTOTAL(9, '26C001_SEDESA'!$F$9:$F$38))</f>
        <v>13824040</v>
      </c>
      <c r="G8" s="37" t="str">
        <f>IF(SUBTOTAL(9, '26C001_SEDESA'!$G$9:$G$38)=0, "", SUBTOTAL(9, '26C001_SEDESA'!$G$9:$G$38))</f>
        <v/>
      </c>
      <c r="H8" s="37" t="str">
        <f>IF(SUBTOTAL(9, '26C001_SEDESA'!$H$9:$H$38)=0, "", SUBTOTAL(9, '26C001_SEDESA'!$H$9:$H$38))</f>
        <v/>
      </c>
      <c r="I8" s="37" t="str">
        <f>IF(SUBTOTAL(9, '26C001_SEDESA'!$I$9:$I$38)=0, "", SUBTOTAL(9, '26C001_SEDESA'!$I$9:$I$38))</f>
        <v/>
      </c>
      <c r="J8" s="37">
        <f>IF(SUBTOTAL(9, '26C001_SEDESA'!$J$9:$J$38)=0, "", SUBTOTAL(9, '26C001_SEDESA'!$J$9:$J$38))</f>
        <v>13824040</v>
      </c>
      <c r="K8" s="38" t="str">
        <f>IFERROR(((Tabla33[[#This Row],[Columna11]]/Tabla33[[#This Row],[Columna5]])*100), "-")</f>
        <v>-</v>
      </c>
      <c r="L8" s="39"/>
    </row>
    <row r="9" spans="1:12" ht="78.75" customHeight="1" thickTop="1" x14ac:dyDescent="0.25">
      <c r="A9" s="367" t="s">
        <v>3659</v>
      </c>
      <c r="B9" s="368" t="s">
        <v>3660</v>
      </c>
      <c r="C9" s="658"/>
      <c r="D9" s="658">
        <v>6709440</v>
      </c>
      <c r="E9" s="658">
        <v>6709440</v>
      </c>
      <c r="F9" s="658">
        <v>5967040</v>
      </c>
      <c r="G9" s="658"/>
      <c r="H9" s="658"/>
      <c r="I9" s="658"/>
      <c r="J9" s="659">
        <f>SUM(F9:G9)</f>
        <v>5967040</v>
      </c>
      <c r="K9" s="677" t="str">
        <f>IFERROR((([61]!Tabla3[[#This Row],[Columna11]]/[61]!Tabla3[[#This Row],[Columna5]])*100), "-")</f>
        <v>-</v>
      </c>
      <c r="L9" s="672" t="s">
        <v>3661</v>
      </c>
    </row>
    <row r="10" spans="1:12" ht="165.75" customHeight="1" x14ac:dyDescent="0.25">
      <c r="A10" s="369" t="s">
        <v>3662</v>
      </c>
      <c r="B10" s="370" t="s">
        <v>3663</v>
      </c>
      <c r="C10" s="661"/>
      <c r="D10" s="661">
        <v>7857000</v>
      </c>
      <c r="E10" s="661">
        <v>7857000</v>
      </c>
      <c r="F10" s="661">
        <v>7857000</v>
      </c>
      <c r="G10" s="661"/>
      <c r="H10" s="661"/>
      <c r="I10" s="661"/>
      <c r="J10" s="662">
        <f t="shared" ref="J10:J13" si="0">SUM(F10:G10)</f>
        <v>7857000</v>
      </c>
      <c r="K10" s="679" t="str">
        <f>IFERROR((([61]!Tabla3[[#This Row],[Columna11]]/[61]!Tabla3[[#This Row],[Columna5]])*100), "-")</f>
        <v>-</v>
      </c>
      <c r="L10" s="834" t="s">
        <v>3664</v>
      </c>
    </row>
    <row r="11" spans="1:12" ht="127.5" customHeight="1" x14ac:dyDescent="0.25">
      <c r="A11" s="369" t="s">
        <v>3665</v>
      </c>
      <c r="B11" s="370" t="s">
        <v>3666</v>
      </c>
      <c r="C11" s="661"/>
      <c r="D11" s="661">
        <v>30693.5</v>
      </c>
      <c r="E11" s="661">
        <v>30693.5</v>
      </c>
      <c r="F11" s="661">
        <v>0</v>
      </c>
      <c r="G11" s="661"/>
      <c r="H11" s="661"/>
      <c r="I11" s="661"/>
      <c r="J11" s="662">
        <f>SUM(F11:G11)</f>
        <v>0</v>
      </c>
      <c r="K11" s="679" t="str">
        <f>IFERROR((([61]!Tabla3[[#This Row],[Columna11]]/[61]!Tabla3[[#This Row],[Columna5]])*100), "-")</f>
        <v>-</v>
      </c>
      <c r="L11" s="834" t="s">
        <v>3667</v>
      </c>
    </row>
    <row r="12" spans="1:12" ht="15.75" x14ac:dyDescent="0.25">
      <c r="A12" s="46"/>
      <c r="B12" s="47"/>
      <c r="C12" s="48"/>
      <c r="D12" s="48"/>
      <c r="E12" s="48"/>
      <c r="F12" s="48"/>
      <c r="G12" s="48"/>
      <c r="H12" s="48"/>
      <c r="I12" s="48"/>
      <c r="J12" s="49">
        <f t="shared" si="0"/>
        <v>0</v>
      </c>
      <c r="K12" s="50" t="str">
        <f>IFERROR((([61]!Tabla3[[#This Row],[Columna11]]/[61]!Tabla3[[#This Row],[Columna5]])*100), "-")</f>
        <v>-</v>
      </c>
      <c r="L12" s="51"/>
    </row>
    <row r="13" spans="1:12" ht="15.75" x14ac:dyDescent="0.25">
      <c r="A13" s="46"/>
      <c r="B13" s="47"/>
      <c r="C13" s="48"/>
      <c r="D13" s="48"/>
      <c r="E13" s="48"/>
      <c r="F13" s="48"/>
      <c r="G13" s="48"/>
      <c r="H13" s="48"/>
      <c r="I13" s="48"/>
      <c r="J13" s="49">
        <f t="shared" si="0"/>
        <v>0</v>
      </c>
      <c r="K13" s="50" t="str">
        <f>IFERROR((([61]!Tabla3[[#This Row],[Columna11]]/[61]!Tabla3[[#This Row],[Columna5]])*100), "-")</f>
        <v>-</v>
      </c>
      <c r="L13" s="51"/>
    </row>
    <row r="14" spans="1:12" ht="15.75" x14ac:dyDescent="0.25">
      <c r="A14" s="46"/>
      <c r="B14" s="47"/>
      <c r="C14" s="48"/>
      <c r="D14" s="48"/>
      <c r="E14" s="48"/>
      <c r="F14" s="48"/>
      <c r="G14" s="48"/>
      <c r="H14" s="48"/>
      <c r="I14" s="48"/>
      <c r="J14" s="49">
        <f>SUM(F14:G14)</f>
        <v>0</v>
      </c>
      <c r="K14" s="50" t="str">
        <f>IFERROR((([61]!Tabla3[[#This Row],[Columna11]]/[61]!Tabla3[[#This Row],[Columna5]])*100), "-")</f>
        <v>-</v>
      </c>
      <c r="L14" s="51"/>
    </row>
    <row r="15" spans="1:12" ht="15.75" x14ac:dyDescent="0.25">
      <c r="A15" s="46"/>
      <c r="B15" s="47"/>
      <c r="C15" s="48"/>
      <c r="D15" s="48"/>
      <c r="E15" s="48"/>
      <c r="F15" s="48"/>
      <c r="G15" s="48"/>
      <c r="H15" s="48"/>
      <c r="I15" s="48"/>
      <c r="J15" s="49">
        <f t="shared" ref="J15:J38" si="1">SUM(F15:G15)</f>
        <v>0</v>
      </c>
      <c r="K15" s="50" t="str">
        <f>IFERROR((([61]!Tabla3[[#This Row],[Columna11]]/[61]!Tabla3[[#This Row],[Columna5]])*100), "-")</f>
        <v>-</v>
      </c>
      <c r="L15" s="51"/>
    </row>
    <row r="16" spans="1:12" ht="15.75" x14ac:dyDescent="0.25">
      <c r="A16" s="46"/>
      <c r="B16" s="47"/>
      <c r="C16" s="48"/>
      <c r="D16" s="48"/>
      <c r="E16" s="48"/>
      <c r="F16" s="48"/>
      <c r="G16" s="48"/>
      <c r="H16" s="48"/>
      <c r="I16" s="48"/>
      <c r="J16" s="49">
        <f t="shared" si="1"/>
        <v>0</v>
      </c>
      <c r="K16" s="50" t="str">
        <f>IFERROR((([61]!Tabla3[[#This Row],[Columna11]]/[61]!Tabla3[[#This Row],[Columna5]])*100), "-")</f>
        <v>-</v>
      </c>
      <c r="L16" s="51"/>
    </row>
    <row r="17" spans="1:12" ht="15.75" x14ac:dyDescent="0.25">
      <c r="A17" s="46"/>
      <c r="B17" s="47"/>
      <c r="C17" s="48"/>
      <c r="D17" s="48"/>
      <c r="E17" s="48"/>
      <c r="F17" s="48"/>
      <c r="G17" s="48"/>
      <c r="H17" s="48"/>
      <c r="I17" s="48"/>
      <c r="J17" s="49">
        <f t="shared" si="1"/>
        <v>0</v>
      </c>
      <c r="K17" s="50" t="str">
        <f>IFERROR((([61]!Tabla3[[#This Row],[Columna11]]/[61]!Tabla3[[#This Row],[Columna5]])*100), "-")</f>
        <v>-</v>
      </c>
      <c r="L17" s="51"/>
    </row>
    <row r="18" spans="1:12" ht="15.75" x14ac:dyDescent="0.25">
      <c r="A18" s="46"/>
      <c r="B18" s="47"/>
      <c r="C18" s="48"/>
      <c r="D18" s="48"/>
      <c r="E18" s="48"/>
      <c r="F18" s="48"/>
      <c r="G18" s="48"/>
      <c r="H18" s="48"/>
      <c r="I18" s="48"/>
      <c r="J18" s="49">
        <f t="shared" si="1"/>
        <v>0</v>
      </c>
      <c r="K18" s="50" t="str">
        <f>IFERROR((([61]!Tabla3[[#This Row],[Columna11]]/[61]!Tabla3[[#This Row],[Columna5]])*100), "-")</f>
        <v>-</v>
      </c>
      <c r="L18" s="51"/>
    </row>
    <row r="19" spans="1:12" ht="15.75" x14ac:dyDescent="0.25">
      <c r="A19" s="46"/>
      <c r="B19" s="47"/>
      <c r="C19" s="48"/>
      <c r="D19" s="48"/>
      <c r="E19" s="48"/>
      <c r="F19" s="48"/>
      <c r="G19" s="48"/>
      <c r="H19" s="48"/>
      <c r="I19" s="48"/>
      <c r="J19" s="49">
        <f t="shared" si="1"/>
        <v>0</v>
      </c>
      <c r="K19" s="50" t="str">
        <f>IFERROR((([61]!Tabla3[[#This Row],[Columna11]]/[61]!Tabla3[[#This Row],[Columna5]])*100), "-")</f>
        <v>-</v>
      </c>
      <c r="L19" s="51"/>
    </row>
    <row r="20" spans="1:12" ht="15.75" x14ac:dyDescent="0.25">
      <c r="A20" s="46"/>
      <c r="B20" s="47"/>
      <c r="C20" s="48"/>
      <c r="D20" s="48"/>
      <c r="E20" s="48"/>
      <c r="F20" s="48"/>
      <c r="G20" s="48"/>
      <c r="H20" s="48"/>
      <c r="I20" s="48"/>
      <c r="J20" s="49">
        <f t="shared" si="1"/>
        <v>0</v>
      </c>
      <c r="K20" s="50" t="str">
        <f>IFERROR((([61]!Tabla3[[#This Row],[Columna11]]/[61]!Tabla3[[#This Row],[Columna5]])*100), "-")</f>
        <v>-</v>
      </c>
      <c r="L20" s="51"/>
    </row>
    <row r="21" spans="1:12" ht="15.75" x14ac:dyDescent="0.25">
      <c r="A21" s="46"/>
      <c r="B21" s="47"/>
      <c r="C21" s="48"/>
      <c r="D21" s="48"/>
      <c r="E21" s="48"/>
      <c r="F21" s="48"/>
      <c r="G21" s="48"/>
      <c r="H21" s="48"/>
      <c r="I21" s="48"/>
      <c r="J21" s="49">
        <f t="shared" si="1"/>
        <v>0</v>
      </c>
      <c r="K21" s="50" t="str">
        <f>IFERROR((([61]!Tabla3[[#This Row],[Columna11]]/[61]!Tabla3[[#This Row],[Columna5]])*100), "-")</f>
        <v>-</v>
      </c>
      <c r="L21" s="51"/>
    </row>
    <row r="22" spans="1:12" ht="15.75" x14ac:dyDescent="0.25">
      <c r="A22" s="46"/>
      <c r="B22" s="47"/>
      <c r="C22" s="48"/>
      <c r="D22" s="48"/>
      <c r="E22" s="48"/>
      <c r="F22" s="48"/>
      <c r="G22" s="48"/>
      <c r="H22" s="48"/>
      <c r="I22" s="48"/>
      <c r="J22" s="49">
        <f t="shared" si="1"/>
        <v>0</v>
      </c>
      <c r="K22" s="50" t="str">
        <f>IFERROR((([61]!Tabla3[[#This Row],[Columna11]]/[61]!Tabla3[[#This Row],[Columna5]])*100), "-")</f>
        <v>-</v>
      </c>
      <c r="L22" s="51"/>
    </row>
    <row r="23" spans="1:12" ht="15.75" x14ac:dyDescent="0.25">
      <c r="A23" s="46"/>
      <c r="B23" s="47"/>
      <c r="C23" s="48"/>
      <c r="D23" s="48"/>
      <c r="E23" s="48"/>
      <c r="F23" s="48"/>
      <c r="G23" s="48"/>
      <c r="H23" s="48"/>
      <c r="I23" s="48"/>
      <c r="J23" s="49">
        <f t="shared" si="1"/>
        <v>0</v>
      </c>
      <c r="K23" s="50" t="str">
        <f>IFERROR((([61]!Tabla3[[#This Row],[Columna11]]/[61]!Tabla3[[#This Row],[Columna5]])*100), "-")</f>
        <v>-</v>
      </c>
      <c r="L23" s="51"/>
    </row>
    <row r="24" spans="1:12" ht="15.75" x14ac:dyDescent="0.25">
      <c r="A24" s="46"/>
      <c r="B24" s="47"/>
      <c r="C24" s="48"/>
      <c r="D24" s="48"/>
      <c r="E24" s="48"/>
      <c r="F24" s="48"/>
      <c r="G24" s="48"/>
      <c r="H24" s="48"/>
      <c r="I24" s="48"/>
      <c r="J24" s="49">
        <f t="shared" si="1"/>
        <v>0</v>
      </c>
      <c r="K24" s="50" t="str">
        <f>IFERROR((([61]!Tabla3[[#This Row],[Columna11]]/[61]!Tabla3[[#This Row],[Columna5]])*100), "-")</f>
        <v>-</v>
      </c>
      <c r="L24" s="51"/>
    </row>
    <row r="25" spans="1:12" ht="15.75" x14ac:dyDescent="0.25">
      <c r="A25" s="46"/>
      <c r="B25" s="47"/>
      <c r="C25" s="48"/>
      <c r="D25" s="48"/>
      <c r="E25" s="48"/>
      <c r="F25" s="48"/>
      <c r="G25" s="48"/>
      <c r="H25" s="48"/>
      <c r="I25" s="48"/>
      <c r="J25" s="49">
        <f t="shared" si="1"/>
        <v>0</v>
      </c>
      <c r="K25" s="50" t="str">
        <f>IFERROR((([61]!Tabla3[[#This Row],[Columna11]]/[61]!Tabla3[[#This Row],[Columna5]])*100), "-")</f>
        <v>-</v>
      </c>
      <c r="L25" s="51"/>
    </row>
    <row r="26" spans="1:12" ht="15.75" x14ac:dyDescent="0.25">
      <c r="A26" s="46"/>
      <c r="B26" s="47"/>
      <c r="C26" s="48"/>
      <c r="D26" s="48"/>
      <c r="E26" s="48"/>
      <c r="F26" s="48"/>
      <c r="G26" s="48"/>
      <c r="H26" s="48"/>
      <c r="I26" s="48"/>
      <c r="J26" s="49">
        <f t="shared" si="1"/>
        <v>0</v>
      </c>
      <c r="K26" s="50" t="str">
        <f>IFERROR((([61]!Tabla3[[#This Row],[Columna11]]/[61]!Tabla3[[#This Row],[Columna5]])*100), "-")</f>
        <v>-</v>
      </c>
      <c r="L26" s="51"/>
    </row>
    <row r="27" spans="1:12" ht="15.75" x14ac:dyDescent="0.25">
      <c r="A27" s="46"/>
      <c r="B27" s="47"/>
      <c r="C27" s="48"/>
      <c r="D27" s="48"/>
      <c r="E27" s="48"/>
      <c r="F27" s="48"/>
      <c r="G27" s="48"/>
      <c r="H27" s="48"/>
      <c r="I27" s="48"/>
      <c r="J27" s="49">
        <f t="shared" si="1"/>
        <v>0</v>
      </c>
      <c r="K27" s="50" t="str">
        <f>IFERROR((([61]!Tabla3[[#This Row],[Columna11]]/[61]!Tabla3[[#This Row],[Columna5]])*100), "-")</f>
        <v>-</v>
      </c>
      <c r="L27" s="51"/>
    </row>
    <row r="28" spans="1:12" ht="15.75" x14ac:dyDescent="0.25">
      <c r="A28" s="46"/>
      <c r="B28" s="47"/>
      <c r="C28" s="48"/>
      <c r="D28" s="48"/>
      <c r="E28" s="48"/>
      <c r="F28" s="48"/>
      <c r="G28" s="48"/>
      <c r="H28" s="48"/>
      <c r="I28" s="48"/>
      <c r="J28" s="49">
        <f t="shared" si="1"/>
        <v>0</v>
      </c>
      <c r="K28" s="50" t="str">
        <f>IFERROR((([61]!Tabla3[[#This Row],[Columna11]]/[61]!Tabla3[[#This Row],[Columna5]])*100), "-")</f>
        <v>-</v>
      </c>
      <c r="L28" s="51"/>
    </row>
    <row r="29" spans="1:12" ht="15.75" x14ac:dyDescent="0.25">
      <c r="A29" s="46"/>
      <c r="B29" s="47"/>
      <c r="C29" s="48"/>
      <c r="D29" s="48"/>
      <c r="E29" s="48"/>
      <c r="F29" s="48"/>
      <c r="G29" s="48"/>
      <c r="H29" s="48"/>
      <c r="I29" s="48"/>
      <c r="J29" s="49">
        <f t="shared" si="1"/>
        <v>0</v>
      </c>
      <c r="K29" s="50" t="str">
        <f>IFERROR((([61]!Tabla3[[#This Row],[Columna11]]/[61]!Tabla3[[#This Row],[Columna5]])*100), "-")</f>
        <v>-</v>
      </c>
      <c r="L29" s="51"/>
    </row>
    <row r="30" spans="1:12" ht="15.75" x14ac:dyDescent="0.25">
      <c r="A30" s="46"/>
      <c r="B30" s="47"/>
      <c r="C30" s="48"/>
      <c r="D30" s="48"/>
      <c r="E30" s="48"/>
      <c r="F30" s="48"/>
      <c r="G30" s="48"/>
      <c r="H30" s="48"/>
      <c r="I30" s="48"/>
      <c r="J30" s="49">
        <f t="shared" si="1"/>
        <v>0</v>
      </c>
      <c r="K30" s="50" t="str">
        <f>IFERROR((([61]!Tabla3[[#This Row],[Columna11]]/[61]!Tabla3[[#This Row],[Columna5]])*100), "-")</f>
        <v>-</v>
      </c>
      <c r="L30" s="51"/>
    </row>
    <row r="31" spans="1:12" ht="15.75" x14ac:dyDescent="0.25">
      <c r="A31" s="46"/>
      <c r="B31" s="47"/>
      <c r="C31" s="48"/>
      <c r="D31" s="48"/>
      <c r="E31" s="48"/>
      <c r="F31" s="48"/>
      <c r="G31" s="48"/>
      <c r="H31" s="48"/>
      <c r="I31" s="48"/>
      <c r="J31" s="49">
        <f t="shared" si="1"/>
        <v>0</v>
      </c>
      <c r="K31" s="50" t="str">
        <f>IFERROR((([61]!Tabla3[[#This Row],[Columna11]]/[61]!Tabla3[[#This Row],[Columna5]])*100), "-")</f>
        <v>-</v>
      </c>
      <c r="L31" s="51"/>
    </row>
    <row r="32" spans="1:12" ht="15.75" x14ac:dyDescent="0.25">
      <c r="A32" s="46"/>
      <c r="B32" s="47"/>
      <c r="C32" s="48"/>
      <c r="D32" s="48"/>
      <c r="E32" s="48"/>
      <c r="F32" s="48"/>
      <c r="G32" s="48"/>
      <c r="H32" s="48"/>
      <c r="I32" s="48"/>
      <c r="J32" s="49">
        <f t="shared" si="1"/>
        <v>0</v>
      </c>
      <c r="K32" s="50" t="str">
        <f>IFERROR((([61]!Tabla3[[#This Row],[Columna11]]/[61]!Tabla3[[#This Row],[Columna5]])*100), "-")</f>
        <v>-</v>
      </c>
      <c r="L32" s="51"/>
    </row>
    <row r="33" spans="1:12" ht="15.75" x14ac:dyDescent="0.25">
      <c r="A33" s="46"/>
      <c r="B33" s="47"/>
      <c r="C33" s="48"/>
      <c r="D33" s="48"/>
      <c r="E33" s="48"/>
      <c r="F33" s="48"/>
      <c r="G33" s="48"/>
      <c r="H33" s="48"/>
      <c r="I33" s="48"/>
      <c r="J33" s="49">
        <f t="shared" si="1"/>
        <v>0</v>
      </c>
      <c r="K33" s="50" t="str">
        <f>IFERROR((([61]!Tabla3[[#This Row],[Columna11]]/[61]!Tabla3[[#This Row],[Columna5]])*100), "-")</f>
        <v>-</v>
      </c>
      <c r="L33" s="51"/>
    </row>
    <row r="34" spans="1:12" ht="15.75" x14ac:dyDescent="0.25">
      <c r="A34" s="46"/>
      <c r="B34" s="47"/>
      <c r="C34" s="48"/>
      <c r="D34" s="48"/>
      <c r="E34" s="48"/>
      <c r="F34" s="48"/>
      <c r="G34" s="48"/>
      <c r="H34" s="48"/>
      <c r="I34" s="48"/>
      <c r="J34" s="49">
        <f t="shared" si="1"/>
        <v>0</v>
      </c>
      <c r="K34" s="50" t="str">
        <f>IFERROR((([61]!Tabla3[[#This Row],[Columna11]]/[61]!Tabla3[[#This Row],[Columna5]])*100), "-")</f>
        <v>-</v>
      </c>
      <c r="L34" s="51"/>
    </row>
    <row r="35" spans="1:12" ht="15.75" x14ac:dyDescent="0.25">
      <c r="A35" s="52"/>
      <c r="B35" s="53"/>
      <c r="C35" s="48"/>
      <c r="D35" s="48"/>
      <c r="E35" s="48"/>
      <c r="F35" s="48"/>
      <c r="G35" s="48"/>
      <c r="H35" s="48"/>
      <c r="I35" s="48"/>
      <c r="J35" s="49">
        <f t="shared" si="1"/>
        <v>0</v>
      </c>
      <c r="K35" s="54" t="str">
        <f>IFERROR((([61]!Tabla3[[#This Row],[Columna11]]/[61]!Tabla3[[#This Row],[Columna5]])*100), "-")</f>
        <v>-</v>
      </c>
      <c r="L35" s="51"/>
    </row>
    <row r="36" spans="1:12" ht="15.75" x14ac:dyDescent="0.25">
      <c r="A36" s="52"/>
      <c r="B36" s="53"/>
      <c r="C36" s="48"/>
      <c r="D36" s="48"/>
      <c r="E36" s="48"/>
      <c r="F36" s="48"/>
      <c r="G36" s="48"/>
      <c r="H36" s="48"/>
      <c r="I36" s="48"/>
      <c r="J36" s="49">
        <f>SUM(F36:G36)</f>
        <v>0</v>
      </c>
      <c r="K36" s="54" t="str">
        <f>IFERROR((([61]!Tabla3[[#This Row],[Columna11]]/[61]!Tabla3[[#This Row],[Columna5]])*100), "-")</f>
        <v>-</v>
      </c>
      <c r="L36" s="51"/>
    </row>
    <row r="37" spans="1:12" ht="15.75" x14ac:dyDescent="0.25">
      <c r="A37" s="55"/>
      <c r="B37" s="47"/>
      <c r="C37" s="56"/>
      <c r="D37" s="56"/>
      <c r="E37" s="56"/>
      <c r="F37" s="56"/>
      <c r="G37" s="56"/>
      <c r="H37" s="56"/>
      <c r="I37" s="56"/>
      <c r="J37" s="49">
        <f t="shared" si="1"/>
        <v>0</v>
      </c>
      <c r="K37" s="50" t="str">
        <f>IFERROR((([61]!Tabla3[[#This Row],[Columna11]]/[61]!Tabla3[[#This Row],[Columna5]])*100), "-")</f>
        <v>-</v>
      </c>
      <c r="L37" s="51"/>
    </row>
    <row r="38" spans="1:12" s="63" customFormat="1" ht="15.75" x14ac:dyDescent="0.25">
      <c r="A38" s="57"/>
      <c r="B38" s="58"/>
      <c r="C38" s="59"/>
      <c r="D38" s="59"/>
      <c r="E38" s="59"/>
      <c r="F38" s="59"/>
      <c r="G38" s="59"/>
      <c r="H38" s="59"/>
      <c r="I38" s="59"/>
      <c r="J38" s="60">
        <f t="shared" si="1"/>
        <v>0</v>
      </c>
      <c r="K38" s="61" t="str">
        <f>IFERROR((([61]!Tabla3[[#This Row],[Columna11]]/[61]!Tabla3[[#This Row],[Columna5]])*100), "-")</f>
        <v>-</v>
      </c>
      <c r="L38" s="62"/>
    </row>
    <row r="39" spans="1:12" x14ac:dyDescent="0.25">
      <c r="C39" s="4"/>
    </row>
    <row r="40" spans="1:12" x14ac:dyDescent="0.25">
      <c r="A40" s="64"/>
      <c r="B40" s="64"/>
      <c r="C40" s="4"/>
      <c r="D40" s="65"/>
      <c r="E40" s="65"/>
      <c r="F40" s="65"/>
      <c r="G40" s="65"/>
      <c r="H40" s="65"/>
      <c r="I40" s="65"/>
      <c r="J40" s="65"/>
      <c r="K40" s="65"/>
      <c r="L40" s="64"/>
    </row>
    <row r="41" spans="1:12" x14ac:dyDescent="0.25">
      <c r="A41" s="64"/>
      <c r="B41" s="64"/>
      <c r="C41" s="4"/>
      <c r="D41" s="65"/>
      <c r="E41" s="65"/>
      <c r="F41" s="65"/>
      <c r="G41" s="65"/>
      <c r="H41" s="65"/>
      <c r="I41" s="65"/>
      <c r="J41" s="65"/>
      <c r="K41" s="65"/>
      <c r="L41" s="64"/>
    </row>
    <row r="42" spans="1:12" x14ac:dyDescent="0.25">
      <c r="A42" s="64"/>
      <c r="B42" s="64"/>
      <c r="C42" s="4"/>
      <c r="D42" s="65"/>
      <c r="E42" s="65"/>
      <c r="F42" s="65"/>
      <c r="G42" s="65"/>
      <c r="H42" s="65"/>
      <c r="I42" s="65"/>
      <c r="J42" s="65"/>
      <c r="K42" s="65"/>
      <c r="L42" s="64"/>
    </row>
    <row r="43" spans="1:12" x14ac:dyDescent="0.25">
      <c r="A43" s="64"/>
      <c r="B43" s="64"/>
      <c r="C43" s="4"/>
      <c r="D43" s="65"/>
      <c r="E43" s="65"/>
      <c r="F43" s="65"/>
      <c r="G43" s="65"/>
      <c r="H43" s="65"/>
      <c r="I43" s="65"/>
      <c r="J43" s="65"/>
      <c r="K43" s="65"/>
      <c r="L43" s="64"/>
    </row>
    <row r="44" spans="1:12" x14ac:dyDescent="0.25">
      <c r="A44" s="64"/>
      <c r="B44" s="64"/>
      <c r="C44" s="4"/>
      <c r="D44" s="65"/>
      <c r="E44" s="65"/>
      <c r="F44" s="65"/>
      <c r="G44" s="65"/>
      <c r="H44" s="65"/>
      <c r="I44" s="65"/>
      <c r="J44" s="65"/>
      <c r="K44" s="65"/>
      <c r="L44" s="64"/>
    </row>
    <row r="45" spans="1:12" x14ac:dyDescent="0.25">
      <c r="A45" s="64"/>
      <c r="B45" s="64"/>
      <c r="C45" s="4"/>
      <c r="D45" s="65"/>
      <c r="E45" s="65"/>
      <c r="F45" s="65"/>
      <c r="G45" s="65"/>
      <c r="H45" s="65"/>
      <c r="I45" s="65"/>
      <c r="J45" s="65"/>
      <c r="K45" s="65"/>
      <c r="L45" s="64"/>
    </row>
    <row r="46" spans="1:12" x14ac:dyDescent="0.25">
      <c r="A46" s="64"/>
      <c r="B46" s="64"/>
      <c r="C46" s="4"/>
      <c r="D46" s="65"/>
      <c r="E46" s="65"/>
      <c r="F46" s="65"/>
      <c r="G46" s="65"/>
      <c r="H46" s="65"/>
      <c r="I46" s="65"/>
      <c r="J46" s="65"/>
      <c r="K46" s="65"/>
      <c r="L46" s="64"/>
    </row>
    <row r="47" spans="1:12" x14ac:dyDescent="0.25">
      <c r="A47" s="64"/>
      <c r="B47" s="64"/>
      <c r="C47" s="4"/>
      <c r="D47" s="65"/>
      <c r="E47" s="65"/>
      <c r="F47" s="65"/>
      <c r="G47" s="65"/>
      <c r="H47" s="65"/>
      <c r="I47" s="65"/>
      <c r="J47" s="65"/>
      <c r="K47" s="65"/>
      <c r="L47" s="64"/>
    </row>
    <row r="48" spans="1:12" x14ac:dyDescent="0.25">
      <c r="A48" s="64"/>
      <c r="B48" s="64"/>
      <c r="C48" s="4"/>
      <c r="D48" s="65"/>
      <c r="E48" s="65"/>
      <c r="F48" s="65"/>
      <c r="G48" s="65"/>
      <c r="H48" s="65"/>
      <c r="I48" s="65"/>
      <c r="J48" s="65"/>
      <c r="K48" s="65"/>
      <c r="L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J9:J38 K8:K38"/>
    <dataValidation type="decimal" operator="greaterThanOrEqual" allowBlank="1" showInputMessage="1" showErrorMessage="1" error="Deberá ingresar el formato de NÚMERO correcto." sqref="C8:J8 C9:I38">
      <formula1>0</formula1>
    </dataValidation>
  </dataValidations>
  <printOptions horizontalCentered="1"/>
  <pageMargins left="0.51181102362204722" right="0.51181102362204722" top="1.1023622047244095" bottom="0.51181102362204722" header="0.31496062992125984" footer="0.31496062992125984"/>
  <pageSetup scale="39" fitToHeight="0" orientation="landscape" r:id="rId1"/>
  <headerFooter scaleWithDoc="0">
    <oddHeader xml:space="preserve">&amp;L&amp;G&amp;C
&amp;R
&amp;"Roboto Black,Normal"&amp;K9F2241INFORME DE AVANCE TRIMESTRAL&amp;"-,Normal"&amp;K01+000
&amp;"Roboto,Normal"&amp;K9F2241ENERO-DICIEMBRE 2025&amp;"-,Normal"&amp;K01+000
</oddHeader>
    <oddFooter>&amp;C&amp;P</oddFooter>
  </headerFooter>
  <drawing r:id="rId2"/>
  <legacyDrawingHF r:id="rId3"/>
  <tableParts count="1">
    <tablePart r:id="rId4"/>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N26"/>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5.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372" customFormat="1" ht="46.5" x14ac:dyDescent="0.25">
      <c r="A3" s="155" t="s">
        <v>0</v>
      </c>
      <c r="B3" s="371"/>
      <c r="C3" s="371"/>
      <c r="D3" s="371"/>
      <c r="E3" s="371"/>
      <c r="F3" s="371"/>
      <c r="G3" s="371"/>
      <c r="H3" s="371"/>
      <c r="I3" s="371"/>
      <c r="J3" s="371"/>
      <c r="K3" s="371"/>
      <c r="L3" s="371"/>
    </row>
    <row r="4" spans="1:12" s="12" customFormat="1" ht="18.75" x14ac:dyDescent="0.2">
      <c r="A4" s="36" t="s">
        <v>1</v>
      </c>
      <c r="B4" s="1101" t="str">
        <f>[62]CARATULA!C17</f>
        <v>26CD01 AGENCIA DE PROTECCIÓN SANITARIA DEL GOBIERNO DE LA CIUDAD DE MÉXICO</v>
      </c>
      <c r="C4" s="1102"/>
      <c r="D4" s="1102"/>
      <c r="E4" s="1102"/>
      <c r="F4" s="1102"/>
      <c r="G4" s="1102"/>
      <c r="H4" s="1102"/>
      <c r="I4" s="1102"/>
      <c r="J4" s="1102"/>
      <c r="K4" s="1102"/>
      <c r="L4" s="1103"/>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'26CD01_AGEPSA'!$C$9:$C$15)=0, "", SUBTOTAL(9, '26CD01_AGEPSA'!$C$9:$C$15))</f>
        <v/>
      </c>
      <c r="D8" s="37">
        <f>IF(SUBTOTAL(9, '26CD01_AGEPSA'!$D$9:$D$15)=0, "", SUBTOTAL(9, '26CD01_AGEPSA'!$D$9:$D$15))</f>
        <v>1419322.1</v>
      </c>
      <c r="E8" s="37">
        <f>IF(SUBTOTAL(9, '26CD01_AGEPSA'!$E$9:$E$15)=0, "", SUBTOTAL(9, '26CD01_AGEPSA'!$E$9:$E$15))</f>
        <v>1419322.1</v>
      </c>
      <c r="F8" s="37">
        <f>IF(SUBTOTAL(9, '26CD01_AGEPSA'!$F$9:$F$15)=0, "", SUBTOTAL(9, '26CD01_AGEPSA'!$F$9:$F$15))</f>
        <v>838656.8</v>
      </c>
      <c r="G8" s="37">
        <f>IF(SUBTOTAL(9, '26CD01_AGEPSA'!$G$9:$G$15)=0, "", SUBTOTAL(9, '26CD01_AGEPSA'!$G$9:$G$15))</f>
        <v>525753.04</v>
      </c>
      <c r="H8" s="37">
        <f>IF(SUBTOTAL(9, '26CD01_AGEPSA'!$H$9:$H$15)=0, "", SUBTOTAL(9, '26CD01_AGEPSA'!$H$9:$H$15))</f>
        <v>838656.8</v>
      </c>
      <c r="I8" s="37">
        <f>IF(SUBTOTAL(9, '26CD01_AGEPSA'!$I$9:$I$15)=0, "", SUBTOTAL(9, '26CD01_AGEPSA'!$I$9:$I$15))</f>
        <v>838656.8</v>
      </c>
      <c r="J8" s="37">
        <f>IF(SUBTOTAL(9, '26CD01_AGEPSA'!$J$9:$J$15)=0, "", SUBTOTAL(9, '26CD01_AGEPSA'!$J$9:$J$15))</f>
        <v>1364409.84</v>
      </c>
      <c r="K8" s="38" t="str">
        <f>IFERROR(((Tabla3835[[#This Row],[Columna11]]/Tabla3835[[#This Row],[Columna5]])*100), "-")</f>
        <v>-</v>
      </c>
      <c r="L8" s="39"/>
    </row>
    <row r="9" spans="1:12" ht="189.75" thickTop="1" x14ac:dyDescent="0.25">
      <c r="A9" s="40" t="s">
        <v>3668</v>
      </c>
      <c r="B9" s="67" t="s">
        <v>3669</v>
      </c>
      <c r="C9" s="42">
        <v>0</v>
      </c>
      <c r="D9" s="42">
        <v>295711.09000000003</v>
      </c>
      <c r="E9" s="42">
        <v>295711.09000000003</v>
      </c>
      <c r="F9" s="42">
        <v>184161.6</v>
      </c>
      <c r="G9" s="42">
        <v>81599.039999999994</v>
      </c>
      <c r="H9" s="42">
        <v>184161.6</v>
      </c>
      <c r="I9" s="42">
        <v>184161.6</v>
      </c>
      <c r="J9" s="43">
        <f t="shared" ref="J9:J15" si="0">SUM(F9:G9)</f>
        <v>265760.64000000001</v>
      </c>
      <c r="K9" s="159">
        <f>IFERROR(((Tabla3835[[#This Row],[Columna11]]/Tabla3835[[#This Row],[Columna5]])*100), "-")</f>
        <v>89.871719048480728</v>
      </c>
      <c r="L9" s="72" t="s">
        <v>3670</v>
      </c>
    </row>
    <row r="10" spans="1:12" ht="141.75" x14ac:dyDescent="0.25">
      <c r="A10" s="46" t="s">
        <v>3671</v>
      </c>
      <c r="B10" s="47" t="s">
        <v>3672</v>
      </c>
      <c r="C10" s="48">
        <v>0</v>
      </c>
      <c r="D10" s="48">
        <v>143595.01</v>
      </c>
      <c r="E10" s="48">
        <v>143595.01</v>
      </c>
      <c r="F10" s="48">
        <v>138841.9</v>
      </c>
      <c r="G10" s="48">
        <v>0</v>
      </c>
      <c r="H10" s="48">
        <v>138841.9</v>
      </c>
      <c r="I10" s="48">
        <v>138841.9</v>
      </c>
      <c r="J10" s="49">
        <f>SUM(F10:G10)</f>
        <v>138841.9</v>
      </c>
      <c r="K10" s="160">
        <f>IFERROR(((Tabla3835[[#This Row],[Columna11]]/Tabla3835[[#This Row],[Columna5]])*100), "-")</f>
        <v>96.689919795959483</v>
      </c>
      <c r="L10" s="72" t="s">
        <v>3673</v>
      </c>
    </row>
    <row r="11" spans="1:12" ht="165" customHeight="1" x14ac:dyDescent="0.25">
      <c r="A11" s="46" t="s">
        <v>3674</v>
      </c>
      <c r="B11" s="47" t="s">
        <v>3675</v>
      </c>
      <c r="C11" s="48">
        <v>0</v>
      </c>
      <c r="D11" s="48">
        <v>535862</v>
      </c>
      <c r="E11" s="48">
        <v>535862</v>
      </c>
      <c r="F11" s="48">
        <v>515653.3</v>
      </c>
      <c r="G11" s="48">
        <v>0</v>
      </c>
      <c r="H11" s="48">
        <v>515653.3</v>
      </c>
      <c r="I11" s="48">
        <v>515653.3</v>
      </c>
      <c r="J11" s="49">
        <f>SUM(F11:G11)</f>
        <v>515653.3</v>
      </c>
      <c r="K11" s="160">
        <f>IFERROR(((Tabla3835[[#This Row],[Columna11]]/Tabla3835[[#This Row],[Columna5]])*100), "-")</f>
        <v>96.228749192889211</v>
      </c>
      <c r="L11" s="72" t="s">
        <v>3676</v>
      </c>
    </row>
    <row r="12" spans="1:12" ht="148.5" customHeight="1" x14ac:dyDescent="0.25">
      <c r="A12" s="46" t="s">
        <v>3677</v>
      </c>
      <c r="B12" s="47" t="s">
        <v>3678</v>
      </c>
      <c r="C12" s="48">
        <v>0</v>
      </c>
      <c r="D12" s="48">
        <v>238554</v>
      </c>
      <c r="E12" s="48">
        <v>238554</v>
      </c>
      <c r="F12" s="48">
        <v>0</v>
      </c>
      <c r="G12" s="48">
        <v>238554</v>
      </c>
      <c r="H12" s="48">
        <v>0</v>
      </c>
      <c r="I12" s="48">
        <v>0</v>
      </c>
      <c r="J12" s="49">
        <f t="shared" si="0"/>
        <v>238554</v>
      </c>
      <c r="K12" s="160">
        <f>IFERROR(((Tabla3835[[#This Row],[Columna11]]/Tabla3835[[#This Row],[Columna5]])*100), "-")</f>
        <v>100</v>
      </c>
      <c r="L12" s="72" t="s">
        <v>3679</v>
      </c>
    </row>
    <row r="13" spans="1:12" ht="141.75" x14ac:dyDescent="0.25">
      <c r="A13" s="46" t="s">
        <v>3680</v>
      </c>
      <c r="B13" s="47" t="s">
        <v>3681</v>
      </c>
      <c r="C13" s="48">
        <v>0</v>
      </c>
      <c r="D13" s="48">
        <v>205600</v>
      </c>
      <c r="E13" s="48">
        <v>205600</v>
      </c>
      <c r="F13" s="48">
        <v>0</v>
      </c>
      <c r="G13" s="48">
        <v>205600</v>
      </c>
      <c r="H13" s="48">
        <v>0</v>
      </c>
      <c r="I13" s="48">
        <v>0</v>
      </c>
      <c r="J13" s="49">
        <f t="shared" si="0"/>
        <v>205600</v>
      </c>
      <c r="K13" s="160">
        <f>IFERROR(((Tabla3835[[#This Row],[Columna11]]/Tabla3835[[#This Row],[Columna5]])*100), "-")</f>
        <v>100</v>
      </c>
      <c r="L13" s="72" t="s">
        <v>3682</v>
      </c>
    </row>
    <row r="14" spans="1:12" ht="15.75" x14ac:dyDescent="0.25">
      <c r="A14" s="55"/>
      <c r="B14" s="47"/>
      <c r="C14" s="56"/>
      <c r="D14" s="56"/>
      <c r="E14" s="56"/>
      <c r="F14" s="56"/>
      <c r="G14" s="56"/>
      <c r="H14" s="56"/>
      <c r="I14" s="56"/>
      <c r="J14" s="49">
        <f t="shared" si="0"/>
        <v>0</v>
      </c>
      <c r="K14" s="50" t="str">
        <f>IFERROR(((Tabla3835[[#This Row],[Columna11]]/Tabla3835[[#This Row],[Columna5]])*100), "-")</f>
        <v>-</v>
      </c>
      <c r="L14" s="51"/>
    </row>
    <row r="15" spans="1:12" s="63" customFormat="1" ht="15.75" x14ac:dyDescent="0.25">
      <c r="A15" s="57"/>
      <c r="B15" s="58"/>
      <c r="C15" s="59"/>
      <c r="D15" s="59"/>
      <c r="E15" s="59"/>
      <c r="F15" s="59"/>
      <c r="G15" s="59"/>
      <c r="H15" s="59"/>
      <c r="I15" s="59"/>
      <c r="J15" s="60">
        <f t="shared" si="0"/>
        <v>0</v>
      </c>
      <c r="K15" s="61" t="str">
        <f>IFERROR(((Tabla3835[[#This Row],[Columna11]]/Tabla3835[[#This Row],[Columna5]])*100), "-")</f>
        <v>-</v>
      </c>
      <c r="L15" s="62"/>
    </row>
    <row r="16" spans="1:12" x14ac:dyDescent="0.25">
      <c r="C16" s="4"/>
    </row>
    <row r="17" spans="1:13" x14ac:dyDescent="0.25">
      <c r="A17" s="64"/>
      <c r="B17" s="64"/>
      <c r="C17" s="4"/>
      <c r="D17" s="65"/>
      <c r="E17" s="65"/>
      <c r="F17" s="65"/>
      <c r="G17" s="65"/>
      <c r="H17" s="65"/>
      <c r="I17" s="65"/>
      <c r="J17" s="65"/>
      <c r="K17" s="65"/>
      <c r="L17" s="64"/>
    </row>
    <row r="18" spans="1:13" x14ac:dyDescent="0.25">
      <c r="A18" s="64"/>
      <c r="B18" s="64"/>
      <c r="C18" s="4"/>
      <c r="D18" s="65"/>
      <c r="E18" s="65"/>
      <c r="F18" s="65"/>
      <c r="G18" s="65"/>
      <c r="H18" s="65"/>
      <c r="I18" s="65"/>
      <c r="J18" s="65"/>
      <c r="K18" s="65"/>
      <c r="L18" s="64"/>
      <c r="M18" s="64"/>
    </row>
    <row r="19" spans="1:13" x14ac:dyDescent="0.25">
      <c r="A19" s="64"/>
      <c r="B19" s="64"/>
      <c r="C19" s="4"/>
      <c r="D19" s="65"/>
      <c r="E19" s="65"/>
      <c r="F19" s="65"/>
      <c r="G19" s="65"/>
      <c r="H19" s="65"/>
      <c r="I19" s="65"/>
      <c r="J19" s="65"/>
      <c r="K19" s="65"/>
      <c r="L19" s="64"/>
      <c r="M19" s="64"/>
    </row>
    <row r="20" spans="1:13" x14ac:dyDescent="0.25">
      <c r="A20" s="64"/>
      <c r="B20" s="64"/>
      <c r="C20" s="4"/>
      <c r="D20" s="65"/>
      <c r="E20" s="65"/>
      <c r="F20" s="65"/>
      <c r="G20" s="65"/>
      <c r="H20" s="65"/>
      <c r="I20" s="65"/>
      <c r="J20" s="65"/>
      <c r="K20" s="65"/>
      <c r="L20" s="64"/>
      <c r="M20" s="64"/>
    </row>
    <row r="21" spans="1:13" x14ac:dyDescent="0.25">
      <c r="A21" s="64"/>
      <c r="B21" s="64"/>
      <c r="C21" s="4"/>
      <c r="D21" s="65"/>
      <c r="E21" s="65"/>
      <c r="F21" s="65"/>
      <c r="G21" s="65"/>
      <c r="H21" s="65"/>
      <c r="I21" s="65"/>
      <c r="J21" s="65"/>
      <c r="K21" s="65"/>
      <c r="L21" s="64"/>
      <c r="M21" s="64"/>
    </row>
    <row r="22" spans="1:13" x14ac:dyDescent="0.25">
      <c r="A22" s="64"/>
      <c r="B22" s="64"/>
      <c r="C22" s="4"/>
      <c r="D22" s="65"/>
      <c r="E22" s="65"/>
      <c r="F22" s="65"/>
      <c r="G22" s="65"/>
      <c r="H22" s="65"/>
      <c r="I22" s="65"/>
      <c r="J22" s="65"/>
      <c r="K22" s="65"/>
      <c r="L22" s="64"/>
      <c r="M22" s="64"/>
    </row>
    <row r="23" spans="1:13" x14ac:dyDescent="0.25">
      <c r="A23" s="64"/>
      <c r="B23" s="64"/>
      <c r="C23" s="4"/>
      <c r="D23" s="65"/>
      <c r="E23" s="65"/>
      <c r="F23" s="65"/>
      <c r="G23" s="65"/>
      <c r="H23" s="65"/>
      <c r="I23" s="65"/>
      <c r="J23" s="65"/>
      <c r="K23" s="65"/>
      <c r="L23" s="64"/>
      <c r="M23" s="64"/>
    </row>
    <row r="24" spans="1:13" x14ac:dyDescent="0.25">
      <c r="A24" s="64"/>
      <c r="B24" s="64"/>
      <c r="C24" s="4"/>
      <c r="D24" s="65"/>
      <c r="E24" s="65"/>
      <c r="F24" s="65"/>
      <c r="G24" s="65"/>
      <c r="H24" s="65"/>
      <c r="I24" s="65"/>
      <c r="J24" s="65"/>
      <c r="K24" s="65"/>
      <c r="L24" s="64"/>
      <c r="M24" s="64"/>
    </row>
    <row r="25" spans="1:13" x14ac:dyDescent="0.25">
      <c r="A25" s="64"/>
      <c r="B25" s="64"/>
      <c r="C25" s="4"/>
      <c r="D25" s="65"/>
      <c r="E25" s="65"/>
      <c r="F25" s="65"/>
      <c r="G25" s="65"/>
      <c r="H25" s="65"/>
      <c r="I25" s="65"/>
      <c r="J25" s="65"/>
      <c r="K25" s="65"/>
      <c r="L25" s="64"/>
      <c r="M25" s="64"/>
    </row>
    <row r="26" spans="1:13" x14ac:dyDescent="0.25">
      <c r="C26"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5">
      <formula1>0</formula1>
    </dataValidation>
    <dataValidation operator="greaterThanOrEqual" allowBlank="1" showInputMessage="1" showErrorMessage="1" error="Deberá ingresar el formato de NÚMERO correcto." sqref="K8 J9:K15"/>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N49"/>
  <sheetViews>
    <sheetView zoomScale="80" zoomScaleNormal="8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52.28515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372" customFormat="1" ht="46.5" x14ac:dyDescent="0.25">
      <c r="A3" s="155" t="s">
        <v>0</v>
      </c>
      <c r="B3" s="371"/>
      <c r="C3" s="371"/>
      <c r="D3" s="371"/>
      <c r="E3" s="371"/>
      <c r="F3" s="371"/>
      <c r="G3" s="371"/>
      <c r="H3" s="371"/>
      <c r="I3" s="371"/>
      <c r="J3" s="371"/>
      <c r="K3" s="371"/>
      <c r="L3" s="371"/>
    </row>
    <row r="4" spans="1:12" s="12" customFormat="1" ht="18.75" x14ac:dyDescent="0.2">
      <c r="A4" s="36" t="s">
        <v>1</v>
      </c>
      <c r="B4" s="1054" t="s">
        <v>3683</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48" thickBot="1" x14ac:dyDescent="0.3">
      <c r="A8" s="1053" t="s">
        <v>26</v>
      </c>
      <c r="B8" s="1053"/>
      <c r="C8" s="37" t="str">
        <f>IF(SUBTOTAL(9, '26PDIA_IAPA'!$C$9:$C$38)=0, "", SUBTOTAL(9, '26PDIA_IAPA'!$C$9:$C$38))</f>
        <v/>
      </c>
      <c r="D8" s="37">
        <f>IF(SUBTOTAL(9, '26PDIA_IAPA'!$D$9:$D$38)=0, "", SUBTOTAL(9, '26PDIA_IAPA'!$D$9:$D$38))</f>
        <v>8100771.1899999995</v>
      </c>
      <c r="E8" s="37">
        <f>IF(SUBTOTAL(9, '26PDIA_IAPA'!$E$9:$E$38)=0, "", SUBTOTAL(9, '26PDIA_IAPA'!$E$9:$E$38))</f>
        <v>8100771.1899999995</v>
      </c>
      <c r="F8" s="37">
        <f>IF(SUBTOTAL(9, '26PDIA_IAPA'!$F$9:$F$38)=0, "", SUBTOTAL(9, '26PDIA_IAPA'!$F$9:$F$38))</f>
        <v>1047016</v>
      </c>
      <c r="G8" s="37" t="str">
        <f>IF(SUBTOTAL(9, '26PDIA_IAPA'!$G$9:$G$38)=0, "", SUBTOTAL(9, '26PDIA_IAPA'!$G$9:$G$38))</f>
        <v/>
      </c>
      <c r="H8" s="37">
        <f>IF(SUBTOTAL(9, '26PDIA_IAPA'!$H$9:$H$38)=0, "", SUBTOTAL(9, '26PDIA_IAPA'!$H$9:$H$38))</f>
        <v>1047016</v>
      </c>
      <c r="I8" s="37">
        <f>IF(SUBTOTAL(9, '26PDIA_IAPA'!$I$9:$I$38)=0, "", SUBTOTAL(9, '26PDIA_IAPA'!$I$9:$I$38))</f>
        <v>1047016</v>
      </c>
      <c r="J8" s="37">
        <f>IF(SUBTOTAL(9, '26PDIA_IAPA'!$J$9:$J$38)=0, "", SUBTOTAL(9, '26PDIA_IAPA'!$J$9:$J$38))</f>
        <v>1047016</v>
      </c>
      <c r="K8" s="38" t="str">
        <f>IFERROR(((Tabla3936[[#This Row],[Columna11]]/Tabla3936[[#This Row],[Columna5]])*100), "-")</f>
        <v>-</v>
      </c>
      <c r="L8" s="373" t="s">
        <v>3684</v>
      </c>
    </row>
    <row r="9" spans="1:12" ht="96" customHeight="1" thickTop="1" x14ac:dyDescent="0.25">
      <c r="A9" s="374" t="s">
        <v>3685</v>
      </c>
      <c r="B9" s="375" t="s">
        <v>3686</v>
      </c>
      <c r="C9" s="376">
        <v>0</v>
      </c>
      <c r="D9" s="377">
        <v>198171.19</v>
      </c>
      <c r="E9" s="377">
        <v>198171.19</v>
      </c>
      <c r="F9" s="376">
        <v>0</v>
      </c>
      <c r="G9" s="376">
        <v>0</v>
      </c>
      <c r="H9" s="376">
        <v>0</v>
      </c>
      <c r="I9" s="376">
        <v>0</v>
      </c>
      <c r="J9" s="378">
        <f t="shared" ref="J9:J13" si="0">SUM(F9:G9)</f>
        <v>0</v>
      </c>
      <c r="K9" s="379">
        <f>IFERROR(((Tabla3936[[#This Row],[Columna11]]/Tabla3936[[#This Row],[Columna5]])*100), "-")</f>
        <v>0</v>
      </c>
      <c r="L9" s="380" t="s">
        <v>3684</v>
      </c>
    </row>
    <row r="10" spans="1:12" ht="63" x14ac:dyDescent="0.25">
      <c r="A10" s="381" t="s">
        <v>3687</v>
      </c>
      <c r="B10" s="382" t="s">
        <v>3688</v>
      </c>
      <c r="C10" s="383">
        <v>0</v>
      </c>
      <c r="D10" s="384">
        <v>825200</v>
      </c>
      <c r="E10" s="384">
        <v>825200</v>
      </c>
      <c r="F10" s="383">
        <v>0</v>
      </c>
      <c r="G10" s="383">
        <v>0</v>
      </c>
      <c r="H10" s="383">
        <v>0</v>
      </c>
      <c r="I10" s="383">
        <v>0</v>
      </c>
      <c r="J10" s="385">
        <f t="shared" si="0"/>
        <v>0</v>
      </c>
      <c r="K10" s="386">
        <f>IFERROR(((Tabla3936[[#This Row],[Columna11]]/Tabla3936[[#This Row],[Columna5]])*100), "-")</f>
        <v>0</v>
      </c>
      <c r="L10" s="380" t="s">
        <v>3684</v>
      </c>
    </row>
    <row r="11" spans="1:12" ht="47.25" x14ac:dyDescent="0.25">
      <c r="A11" s="381" t="s">
        <v>3689</v>
      </c>
      <c r="B11" s="382" t="s">
        <v>3690</v>
      </c>
      <c r="C11" s="383">
        <v>0</v>
      </c>
      <c r="D11" s="384">
        <v>2763700</v>
      </c>
      <c r="E11" s="384">
        <v>2763700</v>
      </c>
      <c r="F11" s="383">
        <v>0</v>
      </c>
      <c r="G11" s="383">
        <v>0</v>
      </c>
      <c r="H11" s="383">
        <v>0</v>
      </c>
      <c r="I11" s="383">
        <v>0</v>
      </c>
      <c r="J11" s="385">
        <f>SUM(F11:G11)</f>
        <v>0</v>
      </c>
      <c r="K11" s="386">
        <f>IFERROR(((Tabla3936[[#This Row],[Columna11]]/Tabla3936[[#This Row],[Columna5]])*100), "-")</f>
        <v>0</v>
      </c>
      <c r="L11" s="380" t="s">
        <v>3684</v>
      </c>
    </row>
    <row r="12" spans="1:12" ht="63" x14ac:dyDescent="0.25">
      <c r="A12" s="381" t="s">
        <v>3691</v>
      </c>
      <c r="B12" s="382" t="s">
        <v>3692</v>
      </c>
      <c r="C12" s="383">
        <v>0</v>
      </c>
      <c r="D12" s="384">
        <v>54000</v>
      </c>
      <c r="E12" s="384">
        <v>54000</v>
      </c>
      <c r="F12" s="383">
        <v>0</v>
      </c>
      <c r="G12" s="383">
        <v>0</v>
      </c>
      <c r="H12" s="383">
        <v>0</v>
      </c>
      <c r="I12" s="383">
        <v>0</v>
      </c>
      <c r="J12" s="385">
        <f t="shared" si="0"/>
        <v>0</v>
      </c>
      <c r="K12" s="386">
        <f>IFERROR(((Tabla3936[[#This Row],[Columna11]]/Tabla3936[[#This Row],[Columna5]])*100), "-")</f>
        <v>0</v>
      </c>
      <c r="L12" s="380" t="s">
        <v>3684</v>
      </c>
    </row>
    <row r="13" spans="1:12" ht="63" x14ac:dyDescent="0.25">
      <c r="A13" s="381" t="s">
        <v>3693</v>
      </c>
      <c r="B13" s="382" t="s">
        <v>3694</v>
      </c>
      <c r="C13" s="383">
        <v>0</v>
      </c>
      <c r="D13" s="384">
        <v>236000</v>
      </c>
      <c r="E13" s="384">
        <v>236000</v>
      </c>
      <c r="F13" s="383">
        <v>0</v>
      </c>
      <c r="G13" s="383">
        <v>0</v>
      </c>
      <c r="H13" s="383">
        <v>0</v>
      </c>
      <c r="I13" s="383">
        <v>0</v>
      </c>
      <c r="J13" s="385">
        <f t="shared" si="0"/>
        <v>0</v>
      </c>
      <c r="K13" s="386">
        <f>IFERROR(((Tabla3936[[#This Row],[Columna11]]/Tabla3936[[#This Row],[Columna5]])*100), "-")</f>
        <v>0</v>
      </c>
      <c r="L13" s="380" t="s">
        <v>3684</v>
      </c>
    </row>
    <row r="14" spans="1:12" ht="47.25" x14ac:dyDescent="0.25">
      <c r="A14" s="381" t="s">
        <v>3695</v>
      </c>
      <c r="B14" s="382" t="s">
        <v>3696</v>
      </c>
      <c r="C14" s="383">
        <v>0</v>
      </c>
      <c r="D14" s="384">
        <v>3600000</v>
      </c>
      <c r="E14" s="384">
        <v>3600000</v>
      </c>
      <c r="F14" s="383">
        <v>1047016</v>
      </c>
      <c r="G14" s="383">
        <v>0</v>
      </c>
      <c r="H14" s="383">
        <v>1047016</v>
      </c>
      <c r="I14" s="383">
        <v>1047016</v>
      </c>
      <c r="J14" s="385">
        <f>SUM(F14:G14)</f>
        <v>1047016</v>
      </c>
      <c r="K14" s="386">
        <f>IFERROR(((Tabla3936[[#This Row],[Columna11]]/Tabla3936[[#This Row],[Columna5]])*100), "-")</f>
        <v>29.083777777777776</v>
      </c>
      <c r="L14" s="380" t="s">
        <v>3684</v>
      </c>
    </row>
    <row r="15" spans="1:12" ht="47.25" x14ac:dyDescent="0.25">
      <c r="A15" s="381" t="s">
        <v>3697</v>
      </c>
      <c r="B15" s="382" t="s">
        <v>3698</v>
      </c>
      <c r="C15" s="383">
        <v>0</v>
      </c>
      <c r="D15" s="384">
        <v>423700</v>
      </c>
      <c r="E15" s="384">
        <v>423700</v>
      </c>
      <c r="F15" s="383">
        <v>0</v>
      </c>
      <c r="G15" s="383">
        <v>0</v>
      </c>
      <c r="H15" s="383">
        <v>0</v>
      </c>
      <c r="I15" s="383">
        <v>0</v>
      </c>
      <c r="J15" s="385">
        <f t="shared" ref="J15:J38" si="1">SUM(F15:G15)</f>
        <v>0</v>
      </c>
      <c r="K15" s="386">
        <f>IFERROR(((Tabla3936[[#This Row],[Columna11]]/Tabla3936[[#This Row],[Columna5]])*100), "-")</f>
        <v>0</v>
      </c>
      <c r="L15" s="380" t="s">
        <v>3684</v>
      </c>
    </row>
    <row r="16" spans="1:12" ht="15.75" x14ac:dyDescent="0.25">
      <c r="A16" s="387"/>
      <c r="B16" s="388"/>
      <c r="C16" s="383"/>
      <c r="D16" s="383"/>
      <c r="E16" s="383"/>
      <c r="F16" s="383"/>
      <c r="G16" s="383"/>
      <c r="H16" s="383"/>
      <c r="I16" s="383"/>
      <c r="J16" s="385">
        <f t="shared" si="1"/>
        <v>0</v>
      </c>
      <c r="K16" s="386" t="str">
        <f>IFERROR(((Tabla3936[[#This Row],[Columna11]]/Tabla3936[[#This Row],[Columna5]])*100), "-")</f>
        <v>-</v>
      </c>
      <c r="L16" s="389"/>
    </row>
    <row r="17" spans="1:12" ht="15.75" x14ac:dyDescent="0.25">
      <c r="A17" s="387"/>
      <c r="B17" s="388"/>
      <c r="C17" s="383"/>
      <c r="D17" s="383"/>
      <c r="E17" s="383"/>
      <c r="F17" s="383"/>
      <c r="G17" s="383"/>
      <c r="H17" s="383"/>
      <c r="I17" s="383"/>
      <c r="J17" s="385">
        <f t="shared" si="1"/>
        <v>0</v>
      </c>
      <c r="K17" s="386" t="str">
        <f>IFERROR(((Tabla3936[[#This Row],[Columna11]]/Tabla3936[[#This Row],[Columna5]])*100), "-")</f>
        <v>-</v>
      </c>
      <c r="L17" s="389"/>
    </row>
    <row r="18" spans="1:12" ht="15.75" x14ac:dyDescent="0.25">
      <c r="A18" s="387"/>
      <c r="B18" s="388"/>
      <c r="C18" s="383"/>
      <c r="D18" s="383"/>
      <c r="E18" s="383"/>
      <c r="F18" s="383"/>
      <c r="G18" s="383"/>
      <c r="H18" s="383"/>
      <c r="I18" s="383"/>
      <c r="J18" s="385">
        <f t="shared" si="1"/>
        <v>0</v>
      </c>
      <c r="K18" s="386" t="str">
        <f>IFERROR(((Tabla3936[[#This Row],[Columna11]]/Tabla3936[[#This Row],[Columna5]])*100), "-")</f>
        <v>-</v>
      </c>
      <c r="L18" s="389"/>
    </row>
    <row r="19" spans="1:12" ht="15.75" x14ac:dyDescent="0.25">
      <c r="A19" s="387"/>
      <c r="B19" s="388"/>
      <c r="C19" s="383"/>
      <c r="D19" s="383"/>
      <c r="E19" s="383"/>
      <c r="F19" s="383"/>
      <c r="G19" s="383"/>
      <c r="H19" s="383"/>
      <c r="I19" s="383"/>
      <c r="J19" s="385">
        <f t="shared" si="1"/>
        <v>0</v>
      </c>
      <c r="K19" s="386" t="str">
        <f>IFERROR(((Tabla3936[[#This Row],[Columna11]]/Tabla3936[[#This Row],[Columna5]])*100), "-")</f>
        <v>-</v>
      </c>
      <c r="L19" s="389"/>
    </row>
    <row r="20" spans="1:12" ht="15.75" x14ac:dyDescent="0.25">
      <c r="A20" s="387"/>
      <c r="B20" s="388"/>
      <c r="C20" s="383"/>
      <c r="D20" s="383"/>
      <c r="E20" s="383"/>
      <c r="F20" s="383"/>
      <c r="G20" s="383"/>
      <c r="H20" s="383"/>
      <c r="I20" s="383"/>
      <c r="J20" s="385">
        <f t="shared" si="1"/>
        <v>0</v>
      </c>
      <c r="K20" s="386" t="str">
        <f>IFERROR(((Tabla3936[[#This Row],[Columna11]]/Tabla3936[[#This Row],[Columna5]])*100), "-")</f>
        <v>-</v>
      </c>
      <c r="L20" s="389"/>
    </row>
    <row r="21" spans="1:12" ht="15.75" x14ac:dyDescent="0.25">
      <c r="A21" s="46"/>
      <c r="B21" s="47"/>
      <c r="C21" s="48"/>
      <c r="D21" s="48"/>
      <c r="E21" s="48"/>
      <c r="F21" s="48"/>
      <c r="G21" s="48"/>
      <c r="H21" s="48"/>
      <c r="I21" s="48"/>
      <c r="J21" s="49">
        <f t="shared" si="1"/>
        <v>0</v>
      </c>
      <c r="K21" s="50" t="str">
        <f>IFERROR(((Tabla3936[[#This Row],[Columna11]]/Tabla3936[[#This Row],[Columna5]])*100), "-")</f>
        <v>-</v>
      </c>
      <c r="L21" s="51"/>
    </row>
    <row r="22" spans="1:12" ht="15.75" x14ac:dyDescent="0.25">
      <c r="A22" s="46"/>
      <c r="B22" s="47"/>
      <c r="C22" s="48"/>
      <c r="D22" s="48"/>
      <c r="E22" s="48"/>
      <c r="F22" s="48"/>
      <c r="G22" s="48"/>
      <c r="H22" s="48"/>
      <c r="I22" s="48"/>
      <c r="J22" s="49">
        <f t="shared" si="1"/>
        <v>0</v>
      </c>
      <c r="K22" s="50" t="str">
        <f>IFERROR(((Tabla3936[[#This Row],[Columna11]]/Tabla3936[[#This Row],[Columna5]])*100), "-")</f>
        <v>-</v>
      </c>
      <c r="L22" s="51"/>
    </row>
    <row r="23" spans="1:12" ht="15.75" x14ac:dyDescent="0.25">
      <c r="A23" s="46"/>
      <c r="B23" s="47"/>
      <c r="C23" s="48"/>
      <c r="D23" s="48"/>
      <c r="E23" s="48"/>
      <c r="F23" s="48"/>
      <c r="G23" s="48"/>
      <c r="H23" s="48"/>
      <c r="I23" s="48"/>
      <c r="J23" s="49">
        <f t="shared" si="1"/>
        <v>0</v>
      </c>
      <c r="K23" s="50" t="str">
        <f>IFERROR(((Tabla3936[[#This Row],[Columna11]]/Tabla3936[[#This Row],[Columna5]])*100), "-")</f>
        <v>-</v>
      </c>
      <c r="L23" s="51"/>
    </row>
    <row r="24" spans="1:12" ht="15.75" x14ac:dyDescent="0.25">
      <c r="A24" s="46"/>
      <c r="B24" s="47"/>
      <c r="C24" s="48"/>
      <c r="D24" s="48"/>
      <c r="E24" s="48"/>
      <c r="F24" s="48"/>
      <c r="G24" s="48"/>
      <c r="H24" s="48"/>
      <c r="I24" s="48"/>
      <c r="J24" s="49">
        <f t="shared" si="1"/>
        <v>0</v>
      </c>
      <c r="K24" s="50" t="str">
        <f>IFERROR(((Tabla3936[[#This Row],[Columna11]]/Tabla3936[[#This Row],[Columna5]])*100), "-")</f>
        <v>-</v>
      </c>
      <c r="L24" s="51"/>
    </row>
    <row r="25" spans="1:12" ht="15.75" x14ac:dyDescent="0.25">
      <c r="A25" s="46"/>
      <c r="B25" s="47"/>
      <c r="C25" s="48"/>
      <c r="D25" s="48"/>
      <c r="E25" s="48"/>
      <c r="F25" s="48"/>
      <c r="G25" s="48"/>
      <c r="H25" s="48"/>
      <c r="I25" s="48"/>
      <c r="J25" s="49">
        <f t="shared" si="1"/>
        <v>0</v>
      </c>
      <c r="K25" s="50" t="str">
        <f>IFERROR(((Tabla3936[[#This Row],[Columna11]]/Tabla3936[[#This Row],[Columna5]])*100), "-")</f>
        <v>-</v>
      </c>
      <c r="L25" s="51"/>
    </row>
    <row r="26" spans="1:12" ht="15.75" x14ac:dyDescent="0.25">
      <c r="A26" s="46"/>
      <c r="B26" s="47"/>
      <c r="C26" s="48"/>
      <c r="D26" s="48"/>
      <c r="E26" s="48"/>
      <c r="F26" s="48"/>
      <c r="G26" s="48"/>
      <c r="H26" s="48"/>
      <c r="I26" s="48"/>
      <c r="J26" s="49">
        <f t="shared" si="1"/>
        <v>0</v>
      </c>
      <c r="K26" s="50" t="str">
        <f>IFERROR(((Tabla3936[[#This Row],[Columna11]]/Tabla3936[[#This Row],[Columna5]])*100), "-")</f>
        <v>-</v>
      </c>
      <c r="L26" s="51"/>
    </row>
    <row r="27" spans="1:12" ht="15.75" x14ac:dyDescent="0.25">
      <c r="A27" s="46"/>
      <c r="B27" s="47"/>
      <c r="C27" s="48"/>
      <c r="D27" s="48"/>
      <c r="E27" s="48"/>
      <c r="F27" s="48"/>
      <c r="G27" s="48"/>
      <c r="H27" s="48"/>
      <c r="I27" s="48"/>
      <c r="J27" s="49">
        <f t="shared" si="1"/>
        <v>0</v>
      </c>
      <c r="K27" s="50" t="str">
        <f>IFERROR(((Tabla3936[[#This Row],[Columna11]]/Tabla3936[[#This Row],[Columna5]])*100), "-")</f>
        <v>-</v>
      </c>
      <c r="L27" s="51"/>
    </row>
    <row r="28" spans="1:12" ht="15.75" x14ac:dyDescent="0.25">
      <c r="A28" s="46"/>
      <c r="B28" s="47"/>
      <c r="C28" s="48"/>
      <c r="D28" s="48"/>
      <c r="E28" s="48"/>
      <c r="F28" s="48"/>
      <c r="G28" s="48"/>
      <c r="H28" s="48"/>
      <c r="I28" s="48"/>
      <c r="J28" s="49">
        <f t="shared" si="1"/>
        <v>0</v>
      </c>
      <c r="K28" s="50" t="str">
        <f>IFERROR(((Tabla3936[[#This Row],[Columna11]]/Tabla3936[[#This Row],[Columna5]])*100), "-")</f>
        <v>-</v>
      </c>
      <c r="L28" s="51"/>
    </row>
    <row r="29" spans="1:12" ht="15.75" x14ac:dyDescent="0.25">
      <c r="A29" s="46"/>
      <c r="B29" s="47"/>
      <c r="C29" s="48"/>
      <c r="D29" s="48"/>
      <c r="E29" s="48"/>
      <c r="F29" s="48"/>
      <c r="G29" s="48"/>
      <c r="H29" s="48"/>
      <c r="I29" s="48"/>
      <c r="J29" s="49">
        <f t="shared" si="1"/>
        <v>0</v>
      </c>
      <c r="K29" s="50" t="str">
        <f>IFERROR(((Tabla3936[[#This Row],[Columna11]]/Tabla3936[[#This Row],[Columna5]])*100), "-")</f>
        <v>-</v>
      </c>
      <c r="L29" s="51"/>
    </row>
    <row r="30" spans="1:12" ht="15.75" x14ac:dyDescent="0.25">
      <c r="A30" s="46"/>
      <c r="B30" s="47"/>
      <c r="C30" s="48"/>
      <c r="D30" s="48"/>
      <c r="E30" s="48"/>
      <c r="F30" s="48"/>
      <c r="G30" s="48"/>
      <c r="H30" s="48"/>
      <c r="I30" s="48"/>
      <c r="J30" s="49">
        <f t="shared" si="1"/>
        <v>0</v>
      </c>
      <c r="K30" s="50" t="str">
        <f>IFERROR(((Tabla3936[[#This Row],[Columna11]]/Tabla3936[[#This Row],[Columna5]])*100), "-")</f>
        <v>-</v>
      </c>
      <c r="L30" s="51"/>
    </row>
    <row r="31" spans="1:12" ht="15.75" x14ac:dyDescent="0.25">
      <c r="A31" s="46"/>
      <c r="B31" s="47"/>
      <c r="C31" s="48"/>
      <c r="D31" s="48"/>
      <c r="E31" s="48"/>
      <c r="F31" s="48"/>
      <c r="G31" s="48"/>
      <c r="H31" s="48"/>
      <c r="I31" s="48"/>
      <c r="J31" s="49">
        <f t="shared" si="1"/>
        <v>0</v>
      </c>
      <c r="K31" s="50" t="str">
        <f>IFERROR(((Tabla3936[[#This Row],[Columna11]]/Tabla3936[[#This Row],[Columna5]])*100), "-")</f>
        <v>-</v>
      </c>
      <c r="L31" s="51"/>
    </row>
    <row r="32" spans="1:12" ht="15.75" x14ac:dyDescent="0.25">
      <c r="A32" s="46"/>
      <c r="B32" s="47"/>
      <c r="C32" s="48"/>
      <c r="D32" s="48"/>
      <c r="E32" s="48"/>
      <c r="F32" s="48"/>
      <c r="G32" s="48"/>
      <c r="H32" s="48"/>
      <c r="I32" s="48"/>
      <c r="J32" s="49">
        <f t="shared" si="1"/>
        <v>0</v>
      </c>
      <c r="K32" s="50" t="str">
        <f>IFERROR(((Tabla3936[[#This Row],[Columna11]]/Tabla3936[[#This Row],[Columna5]])*100), "-")</f>
        <v>-</v>
      </c>
      <c r="L32" s="51"/>
    </row>
    <row r="33" spans="1:13" ht="15.75" x14ac:dyDescent="0.25">
      <c r="A33" s="46"/>
      <c r="B33" s="47"/>
      <c r="C33" s="48"/>
      <c r="D33" s="48"/>
      <c r="E33" s="48"/>
      <c r="F33" s="48"/>
      <c r="G33" s="48"/>
      <c r="H33" s="48"/>
      <c r="I33" s="48"/>
      <c r="J33" s="49">
        <f t="shared" si="1"/>
        <v>0</v>
      </c>
      <c r="K33" s="50" t="str">
        <f>IFERROR(((Tabla3936[[#This Row],[Columna11]]/Tabla3936[[#This Row],[Columna5]])*100), "-")</f>
        <v>-</v>
      </c>
      <c r="L33" s="51"/>
    </row>
    <row r="34" spans="1:13" ht="15.75" x14ac:dyDescent="0.25">
      <c r="A34" s="46"/>
      <c r="B34" s="47"/>
      <c r="C34" s="48"/>
      <c r="D34" s="48"/>
      <c r="E34" s="48"/>
      <c r="F34" s="48"/>
      <c r="G34" s="48"/>
      <c r="H34" s="48"/>
      <c r="I34" s="48"/>
      <c r="J34" s="49">
        <f t="shared" si="1"/>
        <v>0</v>
      </c>
      <c r="K34" s="50" t="str">
        <f>IFERROR(((Tabla3936[[#This Row],[Columna11]]/Tabla3936[[#This Row],[Columna5]])*100), "-")</f>
        <v>-</v>
      </c>
      <c r="L34" s="51"/>
    </row>
    <row r="35" spans="1:13" ht="15.75" x14ac:dyDescent="0.25">
      <c r="A35" s="52"/>
      <c r="B35" s="53"/>
      <c r="C35" s="48"/>
      <c r="D35" s="48"/>
      <c r="E35" s="48"/>
      <c r="F35" s="48"/>
      <c r="G35" s="48"/>
      <c r="H35" s="48"/>
      <c r="I35" s="48"/>
      <c r="J35" s="49">
        <f t="shared" si="1"/>
        <v>0</v>
      </c>
      <c r="K35" s="54" t="str">
        <f>IFERROR(((Tabla3936[[#This Row],[Columna11]]/Tabla3936[[#This Row],[Columna5]])*100), "-")</f>
        <v>-</v>
      </c>
      <c r="L35" s="51"/>
    </row>
    <row r="36" spans="1:13" ht="15.75" x14ac:dyDescent="0.25">
      <c r="A36" s="52"/>
      <c r="B36" s="53"/>
      <c r="C36" s="48"/>
      <c r="D36" s="48"/>
      <c r="E36" s="48"/>
      <c r="F36" s="48"/>
      <c r="G36" s="48"/>
      <c r="H36" s="48"/>
      <c r="I36" s="48"/>
      <c r="J36" s="49">
        <f>SUM(F36:G36)</f>
        <v>0</v>
      </c>
      <c r="K36" s="54" t="str">
        <f>IFERROR(((Tabla3936[[#This Row],[Columna11]]/Tabla3936[[#This Row],[Columna5]])*100), "-")</f>
        <v>-</v>
      </c>
      <c r="L36" s="51"/>
    </row>
    <row r="37" spans="1:13" ht="15.75" x14ac:dyDescent="0.25">
      <c r="A37" s="55"/>
      <c r="B37" s="47"/>
      <c r="C37" s="56"/>
      <c r="D37" s="56"/>
      <c r="E37" s="56"/>
      <c r="F37" s="56"/>
      <c r="G37" s="56"/>
      <c r="H37" s="56"/>
      <c r="I37" s="56"/>
      <c r="J37" s="49">
        <f t="shared" si="1"/>
        <v>0</v>
      </c>
      <c r="K37" s="50" t="str">
        <f>IFERROR(((Tabla3936[[#This Row],[Columna11]]/Tabla3936[[#This Row],[Columna5]])*100), "-")</f>
        <v>-</v>
      </c>
      <c r="L37" s="51"/>
    </row>
    <row r="38" spans="1:13" s="63" customFormat="1" ht="15.75" x14ac:dyDescent="0.25">
      <c r="A38" s="57"/>
      <c r="B38" s="58"/>
      <c r="C38" s="59"/>
      <c r="D38" s="59"/>
      <c r="E38" s="59"/>
      <c r="F38" s="59"/>
      <c r="G38" s="59"/>
      <c r="H38" s="59"/>
      <c r="I38" s="59"/>
      <c r="J38" s="60">
        <f t="shared" si="1"/>
        <v>0</v>
      </c>
      <c r="K38" s="61" t="str">
        <f>IFERROR(((Tabla3936[[#This Row],[Columna11]]/Tabla3936[[#This Row],[Columna5]])*100),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8">
      <formula1>0</formula1>
    </dataValidation>
    <dataValidation operator="greaterThanOrEqual" allowBlank="1" showInputMessage="1" showErrorMessage="1" error="Deberá ingresar el formato de NÚMERO correcto." sqref="J9:K38 K8"/>
  </dataValidations>
  <pageMargins left="0.19685039370078741" right="0.51181102362204722" top="1.1023622047244095" bottom="0.51181102362204722" header="0.31496062992125984" footer="0.31496062992125984"/>
  <pageSetup scale="43" fitToHeight="0" orientation="landscape" r:id="rId1"/>
  <headerFooter scaleWithDoc="0">
    <oddHeader xml:space="preserve">&amp;L&amp;G&amp;C
&amp;R
&amp;"Roboto Black,Normal"&amp;K9F2241INFORME DE AVANCE TRIMESTRAL               &amp;K00+000L&amp;"-,Normal"&amp;K01+000
&amp;"Roboto,Normal"&amp;K9F2241ENERO-DICIEMBRE 2025               &amp;K00+0005&amp;"-,Normal"&amp;K01+000
</oddHeader>
  </headerFooter>
  <drawing r:id="rId2"/>
  <legacyDrawingHF r:id="rId3"/>
  <tableParts count="1">
    <tablePart r:id="rId4"/>
  </tablePart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A1:N39"/>
  <sheetViews>
    <sheetView zoomScale="70" zoomScaleNormal="70" workbookViewId="0">
      <selection activeCell="A3" sqref="A3"/>
    </sheetView>
  </sheetViews>
  <sheetFormatPr baseColWidth="10" defaultColWidth="11.42578125" defaultRowHeight="15" x14ac:dyDescent="0.25"/>
  <cols>
    <col min="1" max="1" width="22.5703125" style="4" customWidth="1"/>
    <col min="2" max="2" width="42.7109375" style="4" customWidth="1"/>
    <col min="3" max="3" width="22.5703125" customWidth="1"/>
    <col min="4" max="11" width="22.5703125" style="6" customWidth="1"/>
    <col min="12" max="12" width="50.8554687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372" customFormat="1" ht="46.5" x14ac:dyDescent="0.25">
      <c r="A3" s="155" t="s">
        <v>0</v>
      </c>
      <c r="B3" s="371"/>
      <c r="C3" s="371"/>
      <c r="D3" s="371"/>
      <c r="E3" s="371"/>
      <c r="F3" s="371"/>
      <c r="G3" s="371"/>
      <c r="H3" s="371"/>
      <c r="I3" s="371"/>
      <c r="J3" s="371"/>
      <c r="K3" s="371"/>
      <c r="L3" s="371"/>
    </row>
    <row r="4" spans="1:12" s="12" customFormat="1" ht="18.75" x14ac:dyDescent="0.2">
      <c r="A4" s="36" t="s">
        <v>1</v>
      </c>
      <c r="B4" s="1054" t="s">
        <v>3699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55.5" customHeight="1" thickBot="1" x14ac:dyDescent="0.3">
      <c r="A8" s="1134" t="s">
        <v>26</v>
      </c>
      <c r="B8" s="1134"/>
      <c r="C8" s="673" t="str">
        <f>IF(SUBTOTAL(9, '26PDSP_SSP'!$C$9:$C$28)=0, "", SUBTOTAL(9, '26PDSP_SSP'!$C$9:$C$28))</f>
        <v/>
      </c>
      <c r="D8" s="673">
        <f>IF(SUBTOTAL(9, '26PDSP_SSP'!$D$9:$D$28)=0, "", SUBTOTAL(9, '26PDSP_SSP'!$D$9:$D$28))</f>
        <v>707041459.48999989</v>
      </c>
      <c r="E8" s="673">
        <f>IF(SUBTOTAL(9, '26PDSP_SSP'!$E$9:$E$28)=0, "", SUBTOTAL(9, '26PDSP_SSP'!$E$9:$E$28))</f>
        <v>707041459.48999989</v>
      </c>
      <c r="F8" s="673">
        <f>IF(SUBTOTAL(9, '26PDSP_SSP'!$F$9:$F$28)=0, "", SUBTOTAL(9, '26PDSP_SSP'!$F$9:$F$28))</f>
        <v>231879073.47999999</v>
      </c>
      <c r="G8" s="673">
        <f>IF(SUBTOTAL(9, '26PDSP_SSP'!$G$9:$G$28)=0, "", SUBTOTAL(9, '26PDSP_SSP'!$G$9:$G$28))</f>
        <v>335919249.93000001</v>
      </c>
      <c r="H8" s="673">
        <f>IF(SUBTOTAL(9, '26PDSP_SSP'!$H$9:$H$28)=0, "", SUBTOTAL(9, '26PDSP_SSP'!$H$9:$H$28))</f>
        <v>231879073.47999999</v>
      </c>
      <c r="I8" s="673">
        <f>IF(SUBTOTAL(9, '26PDSP_SSP'!$I$9:$I$28)=0, "", SUBTOTAL(9, '26PDSP_SSP'!$I$9:$I$28))</f>
        <v>231879073.47999999</v>
      </c>
      <c r="J8" s="673">
        <f>IF(SUBTOTAL(9, '26PDSP_SSP'!$J$9:$J$28)=0, "", SUBTOTAL(9, '26PDSP_SSP'!$J$9:$J$28))</f>
        <v>567798323.40999997</v>
      </c>
      <c r="K8" s="674" t="str">
        <f>IFERROR(((Tabla31037[[#This Row],[Columna11]]/Tabla31037[[#This Row],[Columna5]])*100), "-")</f>
        <v>-</v>
      </c>
      <c r="L8" s="675"/>
    </row>
    <row r="9" spans="1:12" ht="48" thickTop="1" x14ac:dyDescent="0.25">
      <c r="A9" s="676" t="s">
        <v>3700</v>
      </c>
      <c r="B9" s="657" t="s">
        <v>3701</v>
      </c>
      <c r="C9" s="658">
        <v>0</v>
      </c>
      <c r="D9" s="658">
        <v>6612000</v>
      </c>
      <c r="E9" s="658">
        <v>6612000</v>
      </c>
      <c r="F9" s="658">
        <v>6612000</v>
      </c>
      <c r="G9" s="681">
        <v>0</v>
      </c>
      <c r="H9" s="658">
        <v>6612000</v>
      </c>
      <c r="I9" s="658">
        <v>6612000</v>
      </c>
      <c r="J9" s="659">
        <f t="shared" ref="J9:J28" si="0">SUM(F9:G9)</f>
        <v>6612000</v>
      </c>
      <c r="K9" s="677">
        <f>IFERROR(((Tabla31037[[#This Row],[Columna11]]/Tabla31037[[#This Row],[Columna5]])*100), "-")</f>
        <v>100</v>
      </c>
      <c r="L9" s="682" t="s">
        <v>3702</v>
      </c>
    </row>
    <row r="10" spans="1:12" ht="110.25" x14ac:dyDescent="0.25">
      <c r="A10" s="678" t="s">
        <v>3703</v>
      </c>
      <c r="B10" s="666" t="s">
        <v>3704</v>
      </c>
      <c r="C10" s="661">
        <v>0</v>
      </c>
      <c r="D10" s="661">
        <v>3296167.24</v>
      </c>
      <c r="E10" s="661">
        <v>3296167.24</v>
      </c>
      <c r="F10" s="661">
        <v>1111726</v>
      </c>
      <c r="G10" s="683">
        <v>1022307.21</v>
      </c>
      <c r="H10" s="661">
        <v>1111726</v>
      </c>
      <c r="I10" s="661">
        <v>1111726</v>
      </c>
      <c r="J10" s="662">
        <f t="shared" si="0"/>
        <v>2134033.21</v>
      </c>
      <c r="K10" s="679">
        <f>IFERROR(((Tabla31037[[#This Row],[Columna11]]/Tabla31037[[#This Row],[Columna5]])*100), "-")</f>
        <v>64.742868144032641</v>
      </c>
      <c r="L10" s="684" t="s">
        <v>3705</v>
      </c>
    </row>
    <row r="11" spans="1:12" ht="63" x14ac:dyDescent="0.25">
      <c r="A11" s="678" t="s">
        <v>3706</v>
      </c>
      <c r="B11" s="666" t="s">
        <v>3707</v>
      </c>
      <c r="C11" s="661">
        <v>0</v>
      </c>
      <c r="D11" s="661">
        <v>461316.34</v>
      </c>
      <c r="E11" s="661">
        <v>461316.34</v>
      </c>
      <c r="F11" s="661">
        <v>0</v>
      </c>
      <c r="G11" s="683">
        <v>461316.34</v>
      </c>
      <c r="H11" s="661">
        <v>0</v>
      </c>
      <c r="I11" s="661">
        <v>0</v>
      </c>
      <c r="J11" s="662">
        <f t="shared" si="0"/>
        <v>461316.34</v>
      </c>
      <c r="K11" s="679">
        <f>IFERROR(((Tabla31037[[#This Row],[Columna11]]/Tabla31037[[#This Row],[Columna5]])*100), "-")</f>
        <v>100</v>
      </c>
      <c r="L11" s="685" t="s">
        <v>3708</v>
      </c>
    </row>
    <row r="12" spans="1:12" ht="94.5" x14ac:dyDescent="0.25">
      <c r="A12" s="678" t="s">
        <v>3709</v>
      </c>
      <c r="B12" s="666" t="s">
        <v>3710</v>
      </c>
      <c r="C12" s="661">
        <v>0</v>
      </c>
      <c r="D12" s="661">
        <v>174058.53</v>
      </c>
      <c r="E12" s="661">
        <v>174058.53</v>
      </c>
      <c r="F12" s="661">
        <v>4455</v>
      </c>
      <c r="G12" s="683">
        <v>330</v>
      </c>
      <c r="H12" s="661">
        <v>4455</v>
      </c>
      <c r="I12" s="661">
        <v>4455</v>
      </c>
      <c r="J12" s="662">
        <f t="shared" si="0"/>
        <v>4785</v>
      </c>
      <c r="K12" s="679">
        <f>IFERROR(((Tabla31037[[#This Row],[Columna11]]/Tabla31037[[#This Row],[Columna5]])*100), "-")</f>
        <v>2.7490752679572785</v>
      </c>
      <c r="L12" s="684" t="s">
        <v>3711</v>
      </c>
    </row>
    <row r="13" spans="1:12" ht="63" x14ac:dyDescent="0.25">
      <c r="A13" s="678" t="s">
        <v>3712</v>
      </c>
      <c r="B13" s="666" t="s">
        <v>3713</v>
      </c>
      <c r="C13" s="661">
        <v>0</v>
      </c>
      <c r="D13" s="661">
        <v>688492.48</v>
      </c>
      <c r="E13" s="661">
        <v>688492.48</v>
      </c>
      <c r="F13" s="661">
        <v>688492.48</v>
      </c>
      <c r="G13" s="683">
        <v>0</v>
      </c>
      <c r="H13" s="661">
        <v>688492.48</v>
      </c>
      <c r="I13" s="661">
        <v>688492.48</v>
      </c>
      <c r="J13" s="662">
        <f t="shared" si="0"/>
        <v>688492.48</v>
      </c>
      <c r="K13" s="679">
        <f>IFERROR(((Tabla31037[[#This Row],[Columna11]]/Tabla31037[[#This Row],[Columna5]])*100), "-")</f>
        <v>100</v>
      </c>
      <c r="L13" s="684" t="s">
        <v>3714</v>
      </c>
    </row>
    <row r="14" spans="1:12" ht="63" x14ac:dyDescent="0.25">
      <c r="A14" s="678" t="s">
        <v>3715</v>
      </c>
      <c r="B14" s="666" t="s">
        <v>3716</v>
      </c>
      <c r="C14" s="661">
        <v>0</v>
      </c>
      <c r="D14" s="661">
        <v>3128365.5200000005</v>
      </c>
      <c r="E14" s="661">
        <v>3128365.5200000005</v>
      </c>
      <c r="F14" s="661">
        <v>0</v>
      </c>
      <c r="G14" s="683">
        <v>77140</v>
      </c>
      <c r="H14" s="661">
        <v>0</v>
      </c>
      <c r="I14" s="661">
        <v>0</v>
      </c>
      <c r="J14" s="662">
        <f t="shared" si="0"/>
        <v>77140</v>
      </c>
      <c r="K14" s="679">
        <f>IFERROR(((Tabla31037[[#This Row],[Columna11]]/Tabla31037[[#This Row],[Columna5]])*100), "-")</f>
        <v>2.4658243899836867</v>
      </c>
      <c r="L14" s="684" t="s">
        <v>3717</v>
      </c>
    </row>
    <row r="15" spans="1:12" ht="78.75" x14ac:dyDescent="0.25">
      <c r="A15" s="678" t="s">
        <v>3718</v>
      </c>
      <c r="B15" s="666" t="s">
        <v>3719</v>
      </c>
      <c r="C15" s="661">
        <v>0</v>
      </c>
      <c r="D15" s="661">
        <v>1926467.62</v>
      </c>
      <c r="E15" s="661">
        <v>1926467.62</v>
      </c>
      <c r="F15" s="661">
        <v>0</v>
      </c>
      <c r="G15" s="683">
        <v>1926467.62</v>
      </c>
      <c r="H15" s="661">
        <v>0</v>
      </c>
      <c r="I15" s="661">
        <v>0</v>
      </c>
      <c r="J15" s="662">
        <f t="shared" si="0"/>
        <v>1926467.62</v>
      </c>
      <c r="K15" s="679">
        <f>IFERROR(((Tabla31037[[#This Row],[Columna11]]/Tabla31037[[#This Row],[Columna5]])*100), "-")</f>
        <v>100</v>
      </c>
      <c r="L15" s="668" t="s">
        <v>3720</v>
      </c>
    </row>
    <row r="16" spans="1:12" ht="78.75" x14ac:dyDescent="0.25">
      <c r="A16" s="678" t="s">
        <v>3721</v>
      </c>
      <c r="B16" s="666" t="s">
        <v>3722</v>
      </c>
      <c r="C16" s="661">
        <v>0</v>
      </c>
      <c r="D16" s="661">
        <v>15288.8</v>
      </c>
      <c r="E16" s="661">
        <v>15288.8</v>
      </c>
      <c r="F16" s="661">
        <v>0</v>
      </c>
      <c r="G16" s="683">
        <v>15288.8</v>
      </c>
      <c r="H16" s="661">
        <v>0</v>
      </c>
      <c r="I16" s="661">
        <v>0</v>
      </c>
      <c r="J16" s="662">
        <f t="shared" si="0"/>
        <v>15288.8</v>
      </c>
      <c r="K16" s="679">
        <f>IFERROR(((Tabla31037[[#This Row],[Columna11]]/Tabla31037[[#This Row],[Columna5]])*100), "-")</f>
        <v>100</v>
      </c>
      <c r="L16" s="686" t="s">
        <v>3723</v>
      </c>
    </row>
    <row r="17" spans="1:13" ht="78.75" x14ac:dyDescent="0.25">
      <c r="A17" s="678" t="s">
        <v>3724</v>
      </c>
      <c r="B17" s="666" t="s">
        <v>3725</v>
      </c>
      <c r="C17" s="661">
        <v>0</v>
      </c>
      <c r="D17" s="661">
        <v>4899188.54</v>
      </c>
      <c r="E17" s="661">
        <v>4899188.54</v>
      </c>
      <c r="F17" s="661">
        <v>0</v>
      </c>
      <c r="G17" s="683">
        <v>4235078.43</v>
      </c>
      <c r="H17" s="661">
        <v>0</v>
      </c>
      <c r="I17" s="661">
        <v>0</v>
      </c>
      <c r="J17" s="662">
        <f t="shared" si="0"/>
        <v>4235078.43</v>
      </c>
      <c r="K17" s="679">
        <f>IFERROR(((Tabla31037[[#This Row],[Columna11]]/Tabla31037[[#This Row],[Columna5]])*100), "-")</f>
        <v>86.444487600797657</v>
      </c>
      <c r="L17" s="687" t="s">
        <v>3726</v>
      </c>
    </row>
    <row r="18" spans="1:13" ht="110.25" x14ac:dyDescent="0.25">
      <c r="A18" s="678" t="s">
        <v>3727</v>
      </c>
      <c r="B18" s="666" t="s">
        <v>3728</v>
      </c>
      <c r="C18" s="661">
        <v>0</v>
      </c>
      <c r="D18" s="661">
        <v>8065449.9500000002</v>
      </c>
      <c r="E18" s="661">
        <v>8065449.9500000002</v>
      </c>
      <c r="F18" s="661">
        <v>0</v>
      </c>
      <c r="G18" s="683">
        <v>5518199.7300000004</v>
      </c>
      <c r="H18" s="661">
        <v>0</v>
      </c>
      <c r="I18" s="661">
        <v>0</v>
      </c>
      <c r="J18" s="662">
        <f t="shared" si="0"/>
        <v>5518199.7300000004</v>
      </c>
      <c r="K18" s="679">
        <f>IFERROR(((Tabla31037[[#This Row],[Columna11]]/Tabla31037[[#This Row],[Columna5]])*100), "-")</f>
        <v>68.417754300242123</v>
      </c>
      <c r="L18" s="687" t="s">
        <v>3729</v>
      </c>
    </row>
    <row r="19" spans="1:13" ht="94.5" x14ac:dyDescent="0.25">
      <c r="A19" s="678" t="s">
        <v>3730</v>
      </c>
      <c r="B19" s="666" t="s">
        <v>3731</v>
      </c>
      <c r="C19" s="661">
        <v>0</v>
      </c>
      <c r="D19" s="661">
        <v>3475254.69</v>
      </c>
      <c r="E19" s="661">
        <v>3475254.69</v>
      </c>
      <c r="F19" s="661">
        <v>0</v>
      </c>
      <c r="G19" s="683">
        <v>2931118.23</v>
      </c>
      <c r="H19" s="661">
        <v>0</v>
      </c>
      <c r="I19" s="661">
        <v>0</v>
      </c>
      <c r="J19" s="662">
        <f t="shared" si="0"/>
        <v>2931118.23</v>
      </c>
      <c r="K19" s="679">
        <f>IFERROR(((Tabla31037[[#This Row],[Columna11]]/Tabla31037[[#This Row],[Columna5]])*100), "-")</f>
        <v>84.342544402119785</v>
      </c>
      <c r="L19" s="687" t="s">
        <v>3732</v>
      </c>
    </row>
    <row r="20" spans="1:13" ht="78.75" x14ac:dyDescent="0.25">
      <c r="A20" s="678" t="s">
        <v>3733</v>
      </c>
      <c r="B20" s="666" t="s">
        <v>3734</v>
      </c>
      <c r="C20" s="661">
        <v>0</v>
      </c>
      <c r="D20" s="661">
        <v>319232000</v>
      </c>
      <c r="E20" s="661">
        <v>319232000</v>
      </c>
      <c r="F20" s="661">
        <v>223462400</v>
      </c>
      <c r="G20" s="683">
        <v>95769600</v>
      </c>
      <c r="H20" s="661">
        <v>223462400</v>
      </c>
      <c r="I20" s="661">
        <v>223462400</v>
      </c>
      <c r="J20" s="662">
        <f t="shared" si="0"/>
        <v>319232000</v>
      </c>
      <c r="K20" s="679">
        <f>IFERROR(((Tabla31037[[#This Row],[Columna11]]/Tabla31037[[#This Row],[Columna5]])*100), "-")</f>
        <v>100</v>
      </c>
      <c r="L20" s="684" t="s">
        <v>3735</v>
      </c>
    </row>
    <row r="21" spans="1:13" ht="78.75" x14ac:dyDescent="0.25">
      <c r="A21" s="678" t="s">
        <v>3736</v>
      </c>
      <c r="B21" s="666" t="s">
        <v>3737</v>
      </c>
      <c r="C21" s="661">
        <v>0</v>
      </c>
      <c r="D21" s="661">
        <v>22631492.439999998</v>
      </c>
      <c r="E21" s="661">
        <v>22631492.439999998</v>
      </c>
      <c r="F21" s="661">
        <v>0</v>
      </c>
      <c r="G21" s="661">
        <v>0</v>
      </c>
      <c r="H21" s="661">
        <v>0</v>
      </c>
      <c r="I21" s="661">
        <v>0</v>
      </c>
      <c r="J21" s="662">
        <f t="shared" si="0"/>
        <v>0</v>
      </c>
      <c r="K21" s="679">
        <f>IFERROR(((Tabla31037[[#This Row],[Columna11]]/Tabla31037[[#This Row],[Columna5]])*100), "-")</f>
        <v>0</v>
      </c>
      <c r="L21" s="668" t="s">
        <v>3738</v>
      </c>
    </row>
    <row r="22" spans="1:13" ht="63" x14ac:dyDescent="0.25">
      <c r="A22" s="678" t="s">
        <v>3739</v>
      </c>
      <c r="B22" s="666" t="s">
        <v>3740</v>
      </c>
      <c r="C22" s="661">
        <v>0</v>
      </c>
      <c r="D22" s="661">
        <v>261820572.94999999</v>
      </c>
      <c r="E22" s="661">
        <v>261820572.94999999</v>
      </c>
      <c r="F22" s="661">
        <v>0</v>
      </c>
      <c r="G22" s="683">
        <v>213299640</v>
      </c>
      <c r="H22" s="661">
        <v>0</v>
      </c>
      <c r="I22" s="661">
        <v>0</v>
      </c>
      <c r="J22" s="662">
        <f t="shared" si="0"/>
        <v>213299640</v>
      </c>
      <c r="K22" s="679">
        <f>IFERROR(((Tabla31037[[#This Row],[Columna11]]/Tabla31037[[#This Row],[Columna5]])*100), "-")</f>
        <v>81.467868470646863</v>
      </c>
      <c r="L22" s="668" t="s">
        <v>3741</v>
      </c>
    </row>
    <row r="23" spans="1:13" ht="63" x14ac:dyDescent="0.25">
      <c r="A23" s="678" t="s">
        <v>3742</v>
      </c>
      <c r="B23" s="666" t="s">
        <v>3743</v>
      </c>
      <c r="C23" s="661">
        <v>0</v>
      </c>
      <c r="D23" s="661">
        <v>4244641.79</v>
      </c>
      <c r="E23" s="661">
        <v>4244641.79</v>
      </c>
      <c r="F23" s="661">
        <v>0</v>
      </c>
      <c r="G23" s="683">
        <v>3858895.7800000003</v>
      </c>
      <c r="H23" s="661">
        <v>0</v>
      </c>
      <c r="I23" s="661">
        <v>0</v>
      </c>
      <c r="J23" s="662">
        <f t="shared" si="0"/>
        <v>3858895.7800000003</v>
      </c>
      <c r="K23" s="679">
        <f>IFERROR(((Tabla31037[[#This Row],[Columna11]]/Tabla31037[[#This Row],[Columna5]])*100), "-")</f>
        <v>90.912165758986234</v>
      </c>
      <c r="L23" s="668" t="s">
        <v>3744</v>
      </c>
    </row>
    <row r="24" spans="1:13" ht="63" x14ac:dyDescent="0.25">
      <c r="A24" s="678" t="s">
        <v>3745</v>
      </c>
      <c r="B24" s="666" t="s">
        <v>3746</v>
      </c>
      <c r="C24" s="661">
        <v>0</v>
      </c>
      <c r="D24" s="661">
        <v>1604842.89</v>
      </c>
      <c r="E24" s="661">
        <v>1604842.89</v>
      </c>
      <c r="F24" s="661">
        <v>0</v>
      </c>
      <c r="G24" s="661">
        <v>0</v>
      </c>
      <c r="H24" s="661">
        <v>0</v>
      </c>
      <c r="I24" s="661">
        <v>0</v>
      </c>
      <c r="J24" s="662">
        <f t="shared" si="0"/>
        <v>0</v>
      </c>
      <c r="K24" s="679">
        <f>IFERROR(((Tabla31037[[#This Row],[Columna11]]/Tabla31037[[#This Row],[Columna5]])*100), "-")</f>
        <v>0</v>
      </c>
      <c r="L24" s="668" t="s">
        <v>3747</v>
      </c>
    </row>
    <row r="25" spans="1:13" ht="78.75" x14ac:dyDescent="0.25">
      <c r="A25" s="678" t="s">
        <v>3748</v>
      </c>
      <c r="B25" s="666" t="s">
        <v>3749</v>
      </c>
      <c r="C25" s="661">
        <v>0</v>
      </c>
      <c r="D25" s="661">
        <v>35663504</v>
      </c>
      <c r="E25" s="661">
        <v>35663504</v>
      </c>
      <c r="F25" s="661">
        <v>0</v>
      </c>
      <c r="G25" s="661">
        <v>0</v>
      </c>
      <c r="H25" s="661">
        <v>0</v>
      </c>
      <c r="I25" s="661">
        <v>0</v>
      </c>
      <c r="J25" s="662">
        <f t="shared" si="0"/>
        <v>0</v>
      </c>
      <c r="K25" s="679">
        <f>IFERROR(((Tabla31037[[#This Row],[Columna11]]/Tabla31037[[#This Row],[Columna5]])*100), "-")</f>
        <v>0</v>
      </c>
      <c r="L25" s="668" t="s">
        <v>3750</v>
      </c>
    </row>
    <row r="26" spans="1:13" ht="78.75" x14ac:dyDescent="0.25">
      <c r="A26" s="678" t="s">
        <v>3751</v>
      </c>
      <c r="B26" s="666" t="s">
        <v>3752</v>
      </c>
      <c r="C26" s="661">
        <v>0</v>
      </c>
      <c r="D26" s="661">
        <v>2323670.5700000003</v>
      </c>
      <c r="E26" s="661">
        <v>2323670.5700000003</v>
      </c>
      <c r="F26" s="661">
        <v>0</v>
      </c>
      <c r="G26" s="683">
        <v>420777.93</v>
      </c>
      <c r="H26" s="661">
        <v>0</v>
      </c>
      <c r="I26" s="661">
        <v>0</v>
      </c>
      <c r="J26" s="662">
        <f t="shared" si="0"/>
        <v>420777.93</v>
      </c>
      <c r="K26" s="679">
        <f>IFERROR(((Tabla31037[[#This Row],[Columna11]]/Tabla31037[[#This Row],[Columna5]])*100), "-")</f>
        <v>18.108329787901042</v>
      </c>
      <c r="L26" s="668" t="s">
        <v>3753</v>
      </c>
    </row>
    <row r="27" spans="1:13" ht="78.75" x14ac:dyDescent="0.25">
      <c r="A27" s="678" t="s">
        <v>3754</v>
      </c>
      <c r="B27" s="666" t="s">
        <v>3755</v>
      </c>
      <c r="C27" s="661">
        <v>0</v>
      </c>
      <c r="D27" s="661">
        <v>8123287.4900000002</v>
      </c>
      <c r="E27" s="661">
        <v>8123287.4900000002</v>
      </c>
      <c r="F27" s="661">
        <v>0</v>
      </c>
      <c r="G27" s="661">
        <v>0</v>
      </c>
      <c r="H27" s="661">
        <v>0</v>
      </c>
      <c r="I27" s="661">
        <v>0</v>
      </c>
      <c r="J27" s="662">
        <f t="shared" si="0"/>
        <v>0</v>
      </c>
      <c r="K27" s="679">
        <f>IFERROR(((Tabla31037[[#This Row],[Columna11]]/Tabla31037[[#This Row],[Columna5]])*100), "-")</f>
        <v>0</v>
      </c>
      <c r="L27" s="668" t="s">
        <v>3756</v>
      </c>
    </row>
    <row r="28" spans="1:13" ht="94.5" x14ac:dyDescent="0.25">
      <c r="A28" s="678" t="s">
        <v>3757</v>
      </c>
      <c r="B28" s="666" t="s">
        <v>3758</v>
      </c>
      <c r="C28" s="661">
        <v>0</v>
      </c>
      <c r="D28" s="661">
        <v>18655397.649999999</v>
      </c>
      <c r="E28" s="661">
        <v>18655397.649999999</v>
      </c>
      <c r="F28" s="661">
        <v>0</v>
      </c>
      <c r="G28" s="683">
        <v>6383089.8600000003</v>
      </c>
      <c r="H28" s="661">
        <v>0</v>
      </c>
      <c r="I28" s="661">
        <v>0</v>
      </c>
      <c r="J28" s="662">
        <f t="shared" si="0"/>
        <v>6383089.8600000003</v>
      </c>
      <c r="K28" s="679">
        <f>IFERROR(((Tabla31037[[#This Row],[Columna11]]/Tabla31037[[#This Row],[Columna5]])*100), "-")</f>
        <v>34.215780224872347</v>
      </c>
      <c r="L28" s="668" t="s">
        <v>3759</v>
      </c>
    </row>
    <row r="29" spans="1:13" x14ac:dyDescent="0.25">
      <c r="C29" s="4"/>
    </row>
    <row r="30" spans="1:13" x14ac:dyDescent="0.25">
      <c r="A30" s="64"/>
      <c r="B30" s="64"/>
      <c r="C30" s="4"/>
      <c r="D30" s="65"/>
      <c r="E30" s="65"/>
      <c r="F30" s="65"/>
      <c r="G30" s="65"/>
      <c r="H30" s="65"/>
      <c r="I30" s="65"/>
      <c r="J30" s="65"/>
      <c r="K30" s="65"/>
      <c r="L30" s="64"/>
    </row>
    <row r="31" spans="1:13" x14ac:dyDescent="0.25">
      <c r="A31" s="64"/>
      <c r="B31" s="64"/>
      <c r="C31" s="4"/>
      <c r="D31" s="65"/>
      <c r="E31" s="65"/>
      <c r="F31" s="65"/>
      <c r="G31" s="65"/>
      <c r="H31" s="65"/>
      <c r="I31" s="65"/>
      <c r="J31" s="65"/>
      <c r="K31" s="65"/>
      <c r="L31" s="64"/>
      <c r="M31" s="64"/>
    </row>
    <row r="32" spans="1:13" x14ac:dyDescent="0.25">
      <c r="A32" s="64"/>
      <c r="B32" s="64"/>
      <c r="C32" s="4"/>
      <c r="D32" s="65"/>
      <c r="E32" s="65"/>
      <c r="F32" s="65"/>
      <c r="G32" s="65"/>
      <c r="H32" s="65"/>
      <c r="I32" s="65"/>
      <c r="J32" s="65"/>
      <c r="K32" s="65"/>
      <c r="L32" s="64"/>
      <c r="M32" s="64"/>
    </row>
    <row r="33" spans="1:13" x14ac:dyDescent="0.25">
      <c r="A33" s="64"/>
      <c r="B33" s="64"/>
      <c r="C33" s="4"/>
      <c r="D33" s="65"/>
      <c r="E33" s="65"/>
      <c r="F33" s="65"/>
      <c r="G33" s="65"/>
      <c r="H33" s="65"/>
      <c r="I33" s="65"/>
      <c r="J33" s="65"/>
      <c r="K33" s="65"/>
      <c r="L33" s="64"/>
      <c r="M33" s="64"/>
    </row>
    <row r="34" spans="1:13" x14ac:dyDescent="0.25">
      <c r="A34" s="64"/>
      <c r="B34" s="64"/>
      <c r="C34" s="4"/>
      <c r="D34" s="65"/>
      <c r="E34" s="65"/>
      <c r="F34" s="65"/>
      <c r="G34" s="65"/>
      <c r="H34" s="65"/>
      <c r="I34" s="65"/>
      <c r="J34" s="65"/>
      <c r="K34" s="65"/>
      <c r="L34" s="64"/>
      <c r="M34" s="64"/>
    </row>
    <row r="35" spans="1:13" x14ac:dyDescent="0.25">
      <c r="A35" s="64"/>
      <c r="B35" s="64"/>
      <c r="C35" s="4"/>
      <c r="D35" s="65"/>
      <c r="E35" s="65"/>
      <c r="F35" s="65"/>
      <c r="G35" s="65"/>
      <c r="H35" s="65"/>
      <c r="I35" s="65"/>
      <c r="J35" s="65"/>
      <c r="K35" s="65"/>
      <c r="L35" s="64"/>
      <c r="M35" s="64"/>
    </row>
    <row r="36" spans="1:13" x14ac:dyDescent="0.25">
      <c r="A36" s="64"/>
      <c r="B36" s="64"/>
      <c r="C36" s="4"/>
      <c r="D36" s="65"/>
      <c r="E36" s="65"/>
      <c r="F36" s="65"/>
      <c r="G36" s="65"/>
      <c r="H36" s="65"/>
      <c r="I36" s="65"/>
      <c r="J36" s="65"/>
      <c r="K36" s="65"/>
      <c r="L36" s="64"/>
      <c r="M36" s="64"/>
    </row>
    <row r="37" spans="1:13" x14ac:dyDescent="0.25">
      <c r="A37" s="64"/>
      <c r="B37" s="64"/>
      <c r="C37" s="4"/>
      <c r="D37" s="65"/>
      <c r="E37" s="65"/>
      <c r="F37" s="65"/>
      <c r="G37" s="65"/>
      <c r="H37" s="65"/>
      <c r="I37" s="65"/>
      <c r="J37" s="65"/>
      <c r="K37" s="65"/>
      <c r="L37" s="64"/>
      <c r="M37" s="64"/>
    </row>
    <row r="38" spans="1:13" x14ac:dyDescent="0.25">
      <c r="A38" s="64"/>
      <c r="B38" s="64"/>
      <c r="C38" s="4"/>
      <c r="D38" s="65"/>
      <c r="E38" s="65"/>
      <c r="F38" s="65"/>
      <c r="G38" s="65"/>
      <c r="H38" s="65"/>
      <c r="I38" s="65"/>
      <c r="J38" s="65"/>
      <c r="K38" s="65"/>
      <c r="L38" s="64"/>
      <c r="M38" s="64"/>
    </row>
    <row r="39" spans="1:13" x14ac:dyDescent="0.25">
      <c r="C3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9:I28 C8:J8">
      <formula1>0</formula1>
    </dataValidation>
    <dataValidation operator="greaterThanOrEqual" allowBlank="1" showInputMessage="1" showErrorMessage="1" error="Deberá ingresar el formato de NÚMERO correcto." sqref="J9:K28 K8"/>
  </dataValidations>
  <printOptions horizontalCentered="1"/>
  <pageMargins left="0.51181102362204722" right="0.51181102362204722" top="1.1023622047244095" bottom="0.51181102362204722" header="0.31496062992125984" footer="0.31496062992125984"/>
  <pageSetup scale="39"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N18"/>
  <sheetViews>
    <sheetView view="pageBreakPreview" topLeftCell="C16" zoomScale="60" zoomScaleNormal="70" workbookViewId="0">
      <selection activeCell="A3" sqref="A3"/>
    </sheetView>
  </sheetViews>
  <sheetFormatPr baseColWidth="10" defaultColWidth="11.42578125" defaultRowHeight="15" x14ac:dyDescent="0.25"/>
  <cols>
    <col min="1" max="2" width="22.5703125" style="4" customWidth="1"/>
    <col min="3" max="3" width="19.5703125" customWidth="1"/>
    <col min="4" max="11" width="19.5703125" style="6" customWidth="1"/>
    <col min="12" max="12" width="84.1406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10" customFormat="1" ht="46.5" x14ac:dyDescent="0.25">
      <c r="A3" s="155" t="s">
        <v>0</v>
      </c>
      <c r="B3" s="35"/>
      <c r="C3" s="35"/>
      <c r="D3" s="35"/>
      <c r="E3" s="35"/>
      <c r="F3" s="35"/>
      <c r="G3" s="35"/>
      <c r="H3" s="35"/>
      <c r="I3" s="35"/>
      <c r="J3" s="35"/>
      <c r="K3" s="35"/>
      <c r="L3" s="35"/>
    </row>
    <row r="4" spans="1:13" s="12" customFormat="1" ht="18.75" x14ac:dyDescent="0.2">
      <c r="A4" s="36" t="s">
        <v>1</v>
      </c>
      <c r="B4" s="1054" t="str">
        <f>+[63]CARATULA!C17</f>
        <v>–31PDMP SERVICIO DE MEDIOS PÚBLICOS DE LA CIUDAD DE MÉXICO</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5.75" x14ac:dyDescent="0.25">
      <c r="A8" s="1090" t="s">
        <v>26</v>
      </c>
      <c r="B8" s="1090"/>
      <c r="C8" s="104" t="str">
        <f>IF(SUBTOTAL(9, '31PDMP-SMP'!$C$9:$C$16)=0, "", SUBTOTAL(9, '31PDMP-SMP'!$C$9:$C$16))</f>
        <v/>
      </c>
      <c r="D8" s="104">
        <f>IF(SUBTOTAL(9, '31PDMP-SMP'!$D$9:$D$16)=0, "", SUBTOTAL(9, '31PDMP-SMP'!$D$9:$D$16))</f>
        <v>4763064.92</v>
      </c>
      <c r="E8" s="104">
        <f>IF(SUBTOTAL(9, '31PDMP-SMP'!$E$9:$E$16)=0, "", SUBTOTAL(9, '31PDMP-SMP'!$E$9:$E$16))</f>
        <v>4763064.92</v>
      </c>
      <c r="F8" s="104">
        <f>IF(SUBTOTAL(9, '31PDMP-SMP'!$F$9:$F$16)=0, "", SUBTOTAL(9, '31PDMP-SMP'!$F$9:$F$16))</f>
        <v>4281337.3600000003</v>
      </c>
      <c r="G8" s="104">
        <f>IF(SUBTOTAL(9, '31PDMP-SMP'!$G$9:$G$16)=0, "", SUBTOTAL(9, '31PDMP-SMP'!$G$9:$G$16))</f>
        <v>365505.56000000006</v>
      </c>
      <c r="H8" s="104">
        <f>IF(SUBTOTAL(9, '31PDMP-SMP'!$H$9:$H$16)=0, "", SUBTOTAL(9, '31PDMP-SMP'!$H$9:$H$16))</f>
        <v>4281337.3600000003</v>
      </c>
      <c r="I8" s="104">
        <f>IF(SUBTOTAL(9, '31PDMP-SMP'!$I$9:$I$16)=0, "", SUBTOTAL(9, '31PDMP-SMP'!$I$9:$I$16))</f>
        <v>4281337.3600000003</v>
      </c>
      <c r="J8" s="104">
        <f>IF(SUBTOTAL(9, '31PDMP-SMP'!$J$9:$J$16)=0, "", SUBTOTAL(9, '31PDMP-SMP'!$J$9:$J$16))</f>
        <v>4646842.92</v>
      </c>
      <c r="K8" s="105" t="str">
        <f>IFERROR(((Tabla3412[[#This Row],[Columna11]]/Tabla3412[[#This Row],[Columna5]])*100), "-")</f>
        <v>-</v>
      </c>
      <c r="L8" s="106"/>
    </row>
    <row r="9" spans="1:13" ht="320.25" customHeight="1" x14ac:dyDescent="0.25">
      <c r="A9" s="136" t="s">
        <v>308</v>
      </c>
      <c r="B9" s="137" t="s">
        <v>309</v>
      </c>
      <c r="C9" s="138">
        <v>0</v>
      </c>
      <c r="D9" s="138">
        <v>922208.92</v>
      </c>
      <c r="E9" s="138">
        <v>922208.92</v>
      </c>
      <c r="F9" s="139">
        <v>922208.92</v>
      </c>
      <c r="G9" s="138">
        <v>0</v>
      </c>
      <c r="H9" s="139">
        <v>922208.92</v>
      </c>
      <c r="I9" s="139">
        <v>922208.92</v>
      </c>
      <c r="J9" s="140">
        <f t="shared" ref="J9:J14" si="0">SUM(F9:G9)</f>
        <v>922208.92</v>
      </c>
      <c r="K9" s="141">
        <f>IFERROR(((Tabla3412[[#This Row],[Columna11]]/Tabla3412[[#This Row],[Columna5]])*100), "-")</f>
        <v>100</v>
      </c>
      <c r="L9" s="142" t="s">
        <v>310</v>
      </c>
    </row>
    <row r="10" spans="1:13" ht="239.25" customHeight="1" x14ac:dyDescent="0.25">
      <c r="A10" s="136" t="s">
        <v>311</v>
      </c>
      <c r="B10" s="137" t="s">
        <v>312</v>
      </c>
      <c r="C10" s="138">
        <v>0</v>
      </c>
      <c r="D10" s="138">
        <v>300000</v>
      </c>
      <c r="E10" s="139">
        <v>300000</v>
      </c>
      <c r="F10" s="139">
        <v>0</v>
      </c>
      <c r="G10" s="139">
        <v>298352</v>
      </c>
      <c r="H10" s="139">
        <v>0</v>
      </c>
      <c r="I10" s="139">
        <v>0</v>
      </c>
      <c r="J10" s="139">
        <f t="shared" si="0"/>
        <v>298352</v>
      </c>
      <c r="K10" s="141">
        <f>IFERROR(((Tabla3412[[#This Row],[Columna11]]/Tabla3412[[#This Row],[Columna5]])*100), "-")</f>
        <v>99.450666666666663</v>
      </c>
      <c r="L10" s="142" t="s">
        <v>313</v>
      </c>
    </row>
    <row r="11" spans="1:13" ht="96" customHeight="1" x14ac:dyDescent="0.25">
      <c r="A11" s="136" t="s">
        <v>314</v>
      </c>
      <c r="B11" s="137" t="s">
        <v>315</v>
      </c>
      <c r="C11" s="138">
        <v>0</v>
      </c>
      <c r="D11" s="138">
        <v>20000</v>
      </c>
      <c r="E11" s="138">
        <v>20000</v>
      </c>
      <c r="F11" s="139">
        <v>20000</v>
      </c>
      <c r="G11" s="139">
        <v>0</v>
      </c>
      <c r="H11" s="139">
        <v>20000</v>
      </c>
      <c r="I11" s="139">
        <v>20000</v>
      </c>
      <c r="J11" s="140">
        <f t="shared" si="0"/>
        <v>20000</v>
      </c>
      <c r="K11" s="141">
        <f>IFERROR(((Tabla3412[[#This Row],[Columna11]]/Tabla3412[[#This Row],[Columna5]])*100), "-")</f>
        <v>100</v>
      </c>
      <c r="L11" s="142" t="s">
        <v>316</v>
      </c>
    </row>
    <row r="12" spans="1:13" ht="315" x14ac:dyDescent="0.25">
      <c r="A12" s="136" t="s">
        <v>317</v>
      </c>
      <c r="B12" s="137" t="s">
        <v>318</v>
      </c>
      <c r="C12" s="138">
        <v>0</v>
      </c>
      <c r="D12" s="138">
        <v>3017856</v>
      </c>
      <c r="E12" s="138">
        <v>3017856</v>
      </c>
      <c r="F12" s="139">
        <v>3017856</v>
      </c>
      <c r="G12" s="139">
        <v>0</v>
      </c>
      <c r="H12" s="139">
        <v>3017856</v>
      </c>
      <c r="I12" s="139">
        <v>3017856</v>
      </c>
      <c r="J12" s="139">
        <f t="shared" si="0"/>
        <v>3017856</v>
      </c>
      <c r="K12" s="141">
        <f>IFERROR(((Tabla3412[[#This Row],[Columna11]]/Tabla3412[[#This Row],[Columna5]])*100), "-")</f>
        <v>100</v>
      </c>
      <c r="L12" s="142" t="s">
        <v>319</v>
      </c>
    </row>
    <row r="13" spans="1:13" ht="408.75" customHeight="1" x14ac:dyDescent="0.25">
      <c r="A13" s="136" t="s">
        <v>320</v>
      </c>
      <c r="B13" s="137" t="s">
        <v>321</v>
      </c>
      <c r="C13" s="138">
        <v>0</v>
      </c>
      <c r="D13" s="143">
        <v>38000</v>
      </c>
      <c r="E13" s="143">
        <v>38000</v>
      </c>
      <c r="F13" s="139">
        <v>0</v>
      </c>
      <c r="G13" s="139">
        <v>0</v>
      </c>
      <c r="H13" s="139">
        <v>0</v>
      </c>
      <c r="I13" s="139">
        <v>0</v>
      </c>
      <c r="J13" s="139">
        <f t="shared" si="0"/>
        <v>0</v>
      </c>
      <c r="K13" s="141">
        <f>IFERROR(((Tabla3412[[#This Row],[Columna11]]/Tabla3412[[#This Row],[Columna5]])*100), "-")</f>
        <v>0</v>
      </c>
      <c r="L13" s="142" t="s">
        <v>322</v>
      </c>
    </row>
    <row r="14" spans="1:13" ht="315" x14ac:dyDescent="0.25">
      <c r="A14" s="136" t="s">
        <v>323</v>
      </c>
      <c r="B14" s="137" t="s">
        <v>324</v>
      </c>
      <c r="C14" s="138">
        <v>0</v>
      </c>
      <c r="D14" s="143">
        <v>350000</v>
      </c>
      <c r="E14" s="143">
        <v>350000</v>
      </c>
      <c r="F14" s="139">
        <v>321272.44</v>
      </c>
      <c r="G14" s="143">
        <v>22716.28</v>
      </c>
      <c r="H14" s="139">
        <v>321272.44</v>
      </c>
      <c r="I14" s="139">
        <v>321272.44</v>
      </c>
      <c r="J14" s="140">
        <f t="shared" si="0"/>
        <v>343988.72</v>
      </c>
      <c r="K14" s="144">
        <f>IFERROR(((Tabla3412[[#This Row],[Columna11]]/Tabla3412[[#This Row],[Columna5]])*100), "-")</f>
        <v>98.282491428571419</v>
      </c>
      <c r="L14" s="142" t="s">
        <v>325</v>
      </c>
    </row>
    <row r="15" spans="1:13" ht="130.5" customHeight="1" x14ac:dyDescent="0.25">
      <c r="A15" s="136" t="s">
        <v>326</v>
      </c>
      <c r="B15" s="137" t="s">
        <v>327</v>
      </c>
      <c r="C15" s="138">
        <v>0</v>
      </c>
      <c r="D15" s="143">
        <v>15000</v>
      </c>
      <c r="E15" s="143">
        <v>15000</v>
      </c>
      <c r="F15" s="139">
        <v>0</v>
      </c>
      <c r="G15" s="139">
        <f>+Tabla3412[[#This Row],[Columna7]]</f>
        <v>0</v>
      </c>
      <c r="H15" s="139">
        <v>0</v>
      </c>
      <c r="I15" s="139">
        <v>0</v>
      </c>
      <c r="J15" s="139">
        <v>0</v>
      </c>
      <c r="K15" s="141">
        <f>IFERROR(((Tabla3412[[#This Row],[Columna11]]/Tabla3412[[#This Row],[Columna5]])*100), "-")</f>
        <v>0</v>
      </c>
      <c r="L15" s="142" t="s">
        <v>328</v>
      </c>
      <c r="M15" s="64"/>
    </row>
    <row r="16" spans="1:13" ht="226.5" customHeight="1" x14ac:dyDescent="0.25">
      <c r="A16" s="136" t="s">
        <v>329</v>
      </c>
      <c r="B16" s="137" t="s">
        <v>330</v>
      </c>
      <c r="C16" s="138">
        <v>0</v>
      </c>
      <c r="D16" s="143">
        <v>100000</v>
      </c>
      <c r="E16" s="143">
        <v>100000</v>
      </c>
      <c r="F16" s="139">
        <v>0</v>
      </c>
      <c r="G16" s="143">
        <v>44437.279999999999</v>
      </c>
      <c r="H16" s="139">
        <v>0</v>
      </c>
      <c r="I16" s="139">
        <v>0</v>
      </c>
      <c r="J16" s="140">
        <f>SUM(F16:G16)</f>
        <v>44437.279999999999</v>
      </c>
      <c r="K16" s="141">
        <f>IFERROR(((Tabla3412[[#This Row],[Columna11]]/Tabla3412[[#This Row],[Columna5]])*100), "-")</f>
        <v>44.437280000000001</v>
      </c>
      <c r="L16" s="142" t="s">
        <v>331</v>
      </c>
      <c r="M16" s="64"/>
    </row>
    <row r="17" spans="1:13" x14ac:dyDescent="0.25">
      <c r="A17" s="64"/>
      <c r="B17" s="64"/>
      <c r="C17" s="4"/>
      <c r="D17" s="65"/>
      <c r="E17" s="65"/>
      <c r="F17" s="65"/>
      <c r="G17" s="65"/>
      <c r="H17" s="65"/>
      <c r="I17" s="65"/>
      <c r="J17" s="65"/>
      <c r="K17" s="65"/>
      <c r="L17" s="64"/>
      <c r="M17" s="64"/>
    </row>
    <row r="18" spans="1:13" x14ac:dyDescent="0.25">
      <c r="C18"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16"/>
    <dataValidation type="decimal" operator="greaterThanOrEqual" allowBlank="1" showInputMessage="1" showErrorMessage="1" error="Deberá ingresar el formato de NÚMERO correcto." sqref="C8:J8 C9:I16">
      <formula1>0</formula1>
    </dataValidation>
  </dataValidations>
  <printOptions horizontalCentered="1"/>
  <pageMargins left="0.51181102362204722" right="0.51181102362204722" top="1.1023622047244095" bottom="0.51181102362204722" header="0.31496062992125984" footer="0.31496062992125984"/>
  <pageSetup paperSize="119" scale="44" fitToHeight="0" orientation="landscape" verticalDpi="598"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9"/>
  <dimension ref="A1:N34"/>
  <sheetViews>
    <sheetView zoomScale="78" zoomScaleNormal="78" workbookViewId="0">
      <selection activeCell="A3" sqref="A3"/>
    </sheetView>
  </sheetViews>
  <sheetFormatPr baseColWidth="10" defaultColWidth="11.42578125" defaultRowHeight="15" x14ac:dyDescent="0.25"/>
  <cols>
    <col min="1" max="1" width="19.28515625" style="4" customWidth="1"/>
    <col min="2" max="2" width="22.5703125" style="4" customWidth="1"/>
    <col min="3" max="3" width="18.85546875" customWidth="1"/>
    <col min="4" max="4" width="19.85546875" style="6" customWidth="1"/>
    <col min="5" max="5" width="19.5703125" style="6" customWidth="1"/>
    <col min="6" max="6" width="20.7109375" style="6" customWidth="1"/>
    <col min="7" max="7" width="20.42578125" style="6" customWidth="1"/>
    <col min="8"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[64]Hoja5!B2</f>
        <v>Secretaría de Cultura de la Ciudad de México 31C000</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'31C000_SECULT'!$C$9:$C$23)=0, "", SUBTOTAL(9, '31C000_SECULT'!$C$9:$C$23))</f>
        <v/>
      </c>
      <c r="D8" s="37">
        <f>IF(SUBTOTAL(9, '31C000_SECULT'!$D$9:$D$23)=0, "", SUBTOTAL(9, '31C000_SECULT'!$D$9:$D$23))</f>
        <v>84937356.379999995</v>
      </c>
      <c r="E8" s="37">
        <f>IF(SUBTOTAL(9, '31C000_SECULT'!$E$9:$E$23)=0, "", SUBTOTAL(9, '31C000_SECULT'!$E$9:$E$23))</f>
        <v>84937356.379999995</v>
      </c>
      <c r="F8" s="37">
        <f>IF(SUBTOTAL(9, '31C000_SECULT'!$F$9:$F$23)=0, "", SUBTOTAL(9, '31C000_SECULT'!$F$9:$F$23))</f>
        <v>62520810.000000007</v>
      </c>
      <c r="G8" s="37">
        <f>IF(SUBTOTAL(9, '31C000_SECULT'!$G$9:$G$23)=0, "", SUBTOTAL(9, '31C000_SECULT'!$G$9:$G$23))</f>
        <v>5862154.7999999998</v>
      </c>
      <c r="H8" s="37">
        <f>IF(SUBTOTAL(9, '31C000_SECULT'!$H$9:$H$23)=0, "", SUBTOTAL(9, '31C000_SECULT'!$H$9:$H$23))</f>
        <v>62520810.000000007</v>
      </c>
      <c r="I8" s="37">
        <f>IF(SUBTOTAL(9, '31C000_SECULT'!$I$9:$I$23)=0, "", SUBTOTAL(9, '31C000_SECULT'!$I$9:$I$23))</f>
        <v>62520810.000000007</v>
      </c>
      <c r="J8" s="37">
        <f>IF(SUBTOTAL(9, '31C000_SECULT'!$J$9:$J$23)=0, "", SUBTOTAL(9, '31C000_SECULT'!$J$9:$J$23))</f>
        <v>68382964.800000012</v>
      </c>
      <c r="K8" s="38" t="str">
        <f>IFERROR(((Tabla3644[[#This Row],[Columna11]]/Tabla3644[[#This Row],[Columna5]])*100), "-")</f>
        <v>-</v>
      </c>
      <c r="L8" s="39"/>
    </row>
    <row r="9" spans="1:12" ht="254.25" customHeight="1" thickTop="1" x14ac:dyDescent="0.25">
      <c r="A9" s="701" t="s">
        <v>3805</v>
      </c>
      <c r="B9" s="702" t="s">
        <v>3806</v>
      </c>
      <c r="C9" s="658"/>
      <c r="D9" s="658">
        <v>28609518.48</v>
      </c>
      <c r="E9" s="658">
        <v>28609518.48</v>
      </c>
      <c r="F9" s="658">
        <v>28609518.48</v>
      </c>
      <c r="G9" s="658"/>
      <c r="H9" s="658">
        <v>28609518.48</v>
      </c>
      <c r="I9" s="658">
        <v>28609518.48</v>
      </c>
      <c r="J9" s="659">
        <f t="shared" ref="J9:J12" si="0">SUM(F9:G9)</f>
        <v>28609518.48</v>
      </c>
      <c r="K9" s="677">
        <f>IFERROR(((Tabla3644[[#This Row],[Columna11]]/Tabla3644[[#This Row],[Columna5]])*100), "-")</f>
        <v>100</v>
      </c>
      <c r="L9" s="703" t="s">
        <v>3807</v>
      </c>
    </row>
    <row r="10" spans="1:12" ht="409.5" customHeight="1" x14ac:dyDescent="0.25">
      <c r="A10" s="704" t="s">
        <v>3808</v>
      </c>
      <c r="B10" s="705" t="s">
        <v>3809</v>
      </c>
      <c r="C10" s="661"/>
      <c r="D10" s="661">
        <v>19764407.73</v>
      </c>
      <c r="E10" s="661">
        <v>19764407.73</v>
      </c>
      <c r="F10" s="661">
        <v>19503698.280000001</v>
      </c>
      <c r="G10" s="661">
        <v>0</v>
      </c>
      <c r="H10" s="661">
        <v>19503698.280000001</v>
      </c>
      <c r="I10" s="661">
        <v>19503698.280000001</v>
      </c>
      <c r="J10" s="662">
        <f>SUM(F10:G10)</f>
        <v>19503698.280000001</v>
      </c>
      <c r="K10" s="679">
        <f>IFERROR(((Tabla3644[[#This Row],[Columna11]]/Tabla3644[[#This Row],[Columna5]])*100), "-")</f>
        <v>98.680914431833571</v>
      </c>
      <c r="L10" s="706" t="s">
        <v>3810</v>
      </c>
    </row>
    <row r="11" spans="1:12" ht="173.25" x14ac:dyDescent="0.25">
      <c r="A11" s="704" t="s">
        <v>3811</v>
      </c>
      <c r="B11" s="705" t="s">
        <v>3812</v>
      </c>
      <c r="C11" s="661"/>
      <c r="D11" s="661">
        <v>242208</v>
      </c>
      <c r="E11" s="661">
        <v>242208</v>
      </c>
      <c r="F11" s="661"/>
      <c r="G11" s="661">
        <v>232000</v>
      </c>
      <c r="H11" s="661"/>
      <c r="I11" s="661"/>
      <c r="J11" s="662">
        <f t="shared" si="0"/>
        <v>232000</v>
      </c>
      <c r="K11" s="679">
        <f>IFERROR(((Tabla3644[[#This Row],[Columna11]]/Tabla3644[[#This Row],[Columna5]])*100), "-")</f>
        <v>95.785440613026822</v>
      </c>
      <c r="L11" s="707" t="s">
        <v>3813</v>
      </c>
    </row>
    <row r="12" spans="1:12" ht="159" customHeight="1" x14ac:dyDescent="0.25">
      <c r="A12" s="704" t="s">
        <v>3814</v>
      </c>
      <c r="B12" s="705" t="s">
        <v>3815</v>
      </c>
      <c r="C12" s="661"/>
      <c r="D12" s="661">
        <v>63104</v>
      </c>
      <c r="E12" s="661">
        <v>63104</v>
      </c>
      <c r="F12" s="661">
        <v>63104</v>
      </c>
      <c r="G12" s="661"/>
      <c r="H12" s="661">
        <v>63104</v>
      </c>
      <c r="I12" s="661">
        <v>63104</v>
      </c>
      <c r="J12" s="662">
        <f t="shared" si="0"/>
        <v>63104</v>
      </c>
      <c r="K12" s="679">
        <f>IFERROR(((Tabla3644[[#This Row],[Columna11]]/Tabla3644[[#This Row],[Columna5]])*100), "-")</f>
        <v>100</v>
      </c>
      <c r="L12" s="708" t="s">
        <v>3816</v>
      </c>
    </row>
    <row r="13" spans="1:12" ht="63" x14ac:dyDescent="0.25">
      <c r="A13" s="704" t="s">
        <v>3817</v>
      </c>
      <c r="B13" s="705" t="s">
        <v>309</v>
      </c>
      <c r="C13" s="661"/>
      <c r="D13" s="661">
        <v>25592.22</v>
      </c>
      <c r="E13" s="661">
        <v>25592.22</v>
      </c>
      <c r="F13" s="661"/>
      <c r="G13" s="661"/>
      <c r="H13" s="661"/>
      <c r="I13" s="661"/>
      <c r="J13" s="662">
        <f>SUM(F13:G13)</f>
        <v>0</v>
      </c>
      <c r="K13" s="679">
        <f>IFERROR(((Tabla3644[[#This Row],[Columna11]]/Tabla3644[[#This Row],[Columna5]])*100), "-")</f>
        <v>0</v>
      </c>
      <c r="L13" s="668" t="s">
        <v>3818</v>
      </c>
    </row>
    <row r="14" spans="1:12" ht="63" x14ac:dyDescent="0.25">
      <c r="A14" s="704" t="s">
        <v>3819</v>
      </c>
      <c r="B14" s="705" t="s">
        <v>3820</v>
      </c>
      <c r="C14" s="661"/>
      <c r="D14" s="661">
        <v>459335.64</v>
      </c>
      <c r="E14" s="661">
        <v>459335.64</v>
      </c>
      <c r="F14" s="661"/>
      <c r="G14" s="661"/>
      <c r="H14" s="661"/>
      <c r="I14" s="661"/>
      <c r="J14" s="662">
        <f t="shared" ref="J14:J23" si="1">SUM(F14:G14)</f>
        <v>0</v>
      </c>
      <c r="K14" s="679">
        <f>IFERROR(((Tabla3644[[#This Row],[Columna11]]/Tabla3644[[#This Row],[Columna5]])*100), "-")</f>
        <v>0</v>
      </c>
      <c r="L14" s="668" t="s">
        <v>3818</v>
      </c>
    </row>
    <row r="15" spans="1:12" ht="362.25" x14ac:dyDescent="0.25">
      <c r="A15" s="704" t="s">
        <v>3821</v>
      </c>
      <c r="B15" s="705" t="s">
        <v>3822</v>
      </c>
      <c r="C15" s="661"/>
      <c r="D15" s="661">
        <v>9263767.2799999993</v>
      </c>
      <c r="E15" s="661">
        <v>9263767.2799999993</v>
      </c>
      <c r="F15" s="661">
        <v>3782200</v>
      </c>
      <c r="G15" s="661"/>
      <c r="H15" s="661">
        <v>3782200</v>
      </c>
      <c r="I15" s="661">
        <v>3782200</v>
      </c>
      <c r="J15" s="662">
        <f t="shared" si="1"/>
        <v>3782200</v>
      </c>
      <c r="K15" s="679">
        <f>IFERROR(((Tabla3644[[#This Row],[Columna11]]/Tabla3644[[#This Row],[Columna5]])*100), "-")</f>
        <v>40.827882282465978</v>
      </c>
      <c r="L15" s="709" t="s">
        <v>3823</v>
      </c>
    </row>
    <row r="16" spans="1:12" ht="209.25" customHeight="1" x14ac:dyDescent="0.25">
      <c r="A16" s="704" t="s">
        <v>3824</v>
      </c>
      <c r="B16" s="710" t="s">
        <v>3825</v>
      </c>
      <c r="C16" s="661"/>
      <c r="D16" s="661">
        <v>208800</v>
      </c>
      <c r="E16" s="661">
        <v>208800</v>
      </c>
      <c r="F16" s="661"/>
      <c r="G16" s="661"/>
      <c r="H16" s="661"/>
      <c r="I16" s="661"/>
      <c r="J16" s="662">
        <f t="shared" si="1"/>
        <v>0</v>
      </c>
      <c r="K16" s="679">
        <f>IFERROR(((Tabla3644[[#This Row],[Columna11]]/Tabla3644[[#This Row],[Columna5]])*100), "-")</f>
        <v>0</v>
      </c>
      <c r="L16" s="709" t="s">
        <v>3826</v>
      </c>
    </row>
    <row r="17" spans="1:13" ht="78.75" x14ac:dyDescent="0.25">
      <c r="A17" s="704" t="s">
        <v>3827</v>
      </c>
      <c r="B17" s="710" t="s">
        <v>3828</v>
      </c>
      <c r="C17" s="661"/>
      <c r="D17" s="661">
        <v>4205.32</v>
      </c>
      <c r="E17" s="661">
        <v>4205.32</v>
      </c>
      <c r="F17" s="661"/>
      <c r="G17" s="661"/>
      <c r="H17" s="661"/>
      <c r="I17" s="661"/>
      <c r="J17" s="662">
        <f t="shared" si="1"/>
        <v>0</v>
      </c>
      <c r="K17" s="679">
        <f>IFERROR(((Tabla3644[[#This Row],[Columna11]]/Tabla3644[[#This Row],[Columna5]])*100), "-")</f>
        <v>0</v>
      </c>
      <c r="L17" s="668" t="s">
        <v>3818</v>
      </c>
    </row>
    <row r="18" spans="1:13" ht="205.5" customHeight="1" x14ac:dyDescent="0.25">
      <c r="A18" s="704" t="s">
        <v>3829</v>
      </c>
      <c r="B18" s="710" t="s">
        <v>3830</v>
      </c>
      <c r="C18" s="661"/>
      <c r="D18" s="661">
        <v>40000</v>
      </c>
      <c r="E18" s="661">
        <v>40000</v>
      </c>
      <c r="F18" s="661">
        <v>40000</v>
      </c>
      <c r="G18" s="661"/>
      <c r="H18" s="661">
        <v>40000</v>
      </c>
      <c r="I18" s="661">
        <v>40000</v>
      </c>
      <c r="J18" s="662">
        <f t="shared" si="1"/>
        <v>40000</v>
      </c>
      <c r="K18" s="679">
        <f>IFERROR(((Tabla3644[[#This Row],[Columna11]]/Tabla3644[[#This Row],[Columna5]])*100), "-")</f>
        <v>100</v>
      </c>
      <c r="L18" s="709" t="s">
        <v>3831</v>
      </c>
    </row>
    <row r="19" spans="1:13" ht="74.25" customHeight="1" x14ac:dyDescent="0.25">
      <c r="A19" s="704" t="s">
        <v>3832</v>
      </c>
      <c r="B19" s="710" t="s">
        <v>3833</v>
      </c>
      <c r="C19" s="661"/>
      <c r="D19" s="661">
        <v>62468</v>
      </c>
      <c r="E19" s="661">
        <v>62468</v>
      </c>
      <c r="F19" s="661"/>
      <c r="G19" s="661">
        <v>62468</v>
      </c>
      <c r="H19" s="661"/>
      <c r="I19" s="661"/>
      <c r="J19" s="662">
        <f t="shared" si="1"/>
        <v>62468</v>
      </c>
      <c r="K19" s="679">
        <f>IFERROR(((Tabla3644[[#This Row],[Columna11]]/Tabla3644[[#This Row],[Columna5]])*100), "-")</f>
        <v>100</v>
      </c>
      <c r="L19" s="668" t="s">
        <v>3818</v>
      </c>
    </row>
    <row r="20" spans="1:13" ht="409.5" x14ac:dyDescent="0.25">
      <c r="A20" s="704" t="s">
        <v>3834</v>
      </c>
      <c r="B20" s="710" t="s">
        <v>3835</v>
      </c>
      <c r="C20" s="661"/>
      <c r="D20" s="661">
        <v>2983508.11</v>
      </c>
      <c r="E20" s="661">
        <v>2983508.11</v>
      </c>
      <c r="F20" s="661"/>
      <c r="G20" s="661"/>
      <c r="H20" s="661"/>
      <c r="I20" s="661"/>
      <c r="J20" s="662">
        <f t="shared" si="1"/>
        <v>0</v>
      </c>
      <c r="K20" s="679">
        <f>IFERROR(((Tabla3644[[#This Row],[Columna11]]/Tabla3644[[#This Row],[Columna5]])*100), "-")</f>
        <v>0</v>
      </c>
      <c r="L20" s="688" t="s">
        <v>3836</v>
      </c>
    </row>
    <row r="21" spans="1:13" ht="75" customHeight="1" x14ac:dyDescent="0.25">
      <c r="A21" s="704" t="s">
        <v>3837</v>
      </c>
      <c r="B21" s="710" t="s">
        <v>3838</v>
      </c>
      <c r="C21" s="661"/>
      <c r="D21" s="661">
        <v>22998761.609999999</v>
      </c>
      <c r="E21" s="661">
        <v>22998761.609999999</v>
      </c>
      <c r="F21" s="661">
        <v>10522289.24</v>
      </c>
      <c r="G21" s="661">
        <v>5567686.7999999998</v>
      </c>
      <c r="H21" s="661">
        <v>10522289.24</v>
      </c>
      <c r="I21" s="661">
        <v>10522289.24</v>
      </c>
      <c r="J21" s="662">
        <f t="shared" si="1"/>
        <v>16089976.039999999</v>
      </c>
      <c r="K21" s="679">
        <f>IFERROR(((Tabla3644[[#This Row],[Columna11]]/Tabla3644[[#This Row],[Columna5]])*100), "-")</f>
        <v>69.960184434469639</v>
      </c>
      <c r="L21" s="668" t="s">
        <v>3839</v>
      </c>
    </row>
    <row r="22" spans="1:13" ht="234.75" customHeight="1" x14ac:dyDescent="0.25">
      <c r="A22" s="704" t="s">
        <v>3840</v>
      </c>
      <c r="B22" s="710" t="s">
        <v>3841</v>
      </c>
      <c r="C22" s="661"/>
      <c r="D22" s="661">
        <v>155999.99</v>
      </c>
      <c r="E22" s="661">
        <v>155999.99</v>
      </c>
      <c r="F22" s="661"/>
      <c r="G22" s="661"/>
      <c r="H22" s="661"/>
      <c r="I22" s="661"/>
      <c r="J22" s="662">
        <f t="shared" si="1"/>
        <v>0</v>
      </c>
      <c r="K22" s="679">
        <f>IFERROR(((Tabla3644[[#This Row],[Columna11]]/Tabla3644[[#This Row],[Columna5]])*100), "-")</f>
        <v>0</v>
      </c>
      <c r="L22" s="668" t="s">
        <v>3842</v>
      </c>
    </row>
    <row r="23" spans="1:13" ht="94.5" x14ac:dyDescent="0.25">
      <c r="A23" s="711" t="s">
        <v>3843</v>
      </c>
      <c r="B23" s="712" t="s">
        <v>3844</v>
      </c>
      <c r="C23" s="670"/>
      <c r="D23" s="670">
        <v>55680</v>
      </c>
      <c r="E23" s="670">
        <v>55680</v>
      </c>
      <c r="F23" s="670"/>
      <c r="G23" s="670"/>
      <c r="H23" s="670"/>
      <c r="I23" s="670"/>
      <c r="J23" s="671">
        <f t="shared" si="1"/>
        <v>0</v>
      </c>
      <c r="K23" s="680">
        <f>IFERROR(((Tabla3644[[#This Row],[Columna11]]/Tabla3644[[#This Row],[Columna5]])*100), "-")</f>
        <v>0</v>
      </c>
      <c r="L23" s="695" t="s">
        <v>3818</v>
      </c>
    </row>
    <row r="24" spans="1:13" x14ac:dyDescent="0.25">
      <c r="C24" s="4"/>
    </row>
    <row r="25" spans="1:13" x14ac:dyDescent="0.25">
      <c r="A25" s="64"/>
      <c r="B25" s="64"/>
      <c r="C25" s="4"/>
      <c r="D25" s="65"/>
      <c r="E25" s="65"/>
      <c r="F25" s="65"/>
      <c r="G25" s="65"/>
      <c r="H25" s="65"/>
      <c r="I25" s="65"/>
      <c r="J25" s="65"/>
      <c r="K25" s="65"/>
      <c r="L25" s="64"/>
    </row>
    <row r="26" spans="1:13" x14ac:dyDescent="0.25">
      <c r="A26" s="64"/>
      <c r="B26" s="64"/>
      <c r="C26" s="4"/>
      <c r="D26" s="65"/>
      <c r="E26" s="65"/>
      <c r="F26" s="65"/>
      <c r="G26" s="65"/>
      <c r="H26" s="65"/>
      <c r="I26" s="65"/>
      <c r="J26" s="65"/>
      <c r="K26" s="65"/>
      <c r="L26" s="64"/>
      <c r="M26" s="64"/>
    </row>
    <row r="27" spans="1:13" x14ac:dyDescent="0.25">
      <c r="A27" s="64"/>
      <c r="B27" s="64"/>
      <c r="C27" s="4"/>
      <c r="D27" s="65"/>
      <c r="E27" s="65"/>
      <c r="F27" s="65"/>
      <c r="G27" s="65"/>
      <c r="H27" s="65"/>
      <c r="I27" s="65"/>
      <c r="J27" s="65"/>
      <c r="K27" s="65"/>
      <c r="L27" s="64"/>
      <c r="M27" s="64"/>
    </row>
    <row r="28" spans="1:13" x14ac:dyDescent="0.25">
      <c r="A28" s="64"/>
      <c r="B28" s="64"/>
      <c r="C28" s="4"/>
      <c r="D28" s="65"/>
      <c r="E28" s="65"/>
      <c r="F28" s="65"/>
      <c r="G28" s="65"/>
      <c r="H28" s="65"/>
      <c r="I28" s="65"/>
      <c r="J28" s="65"/>
      <c r="K28" s="65"/>
      <c r="L28" s="64"/>
      <c r="M28" s="64"/>
    </row>
    <row r="29" spans="1:13" x14ac:dyDescent="0.25">
      <c r="A29" s="64"/>
      <c r="B29" s="64"/>
      <c r="C29" s="4"/>
      <c r="D29" s="65"/>
      <c r="E29" s="65"/>
      <c r="F29" s="65"/>
      <c r="G29" s="65"/>
      <c r="H29" s="65"/>
      <c r="I29" s="65"/>
      <c r="J29" s="65"/>
      <c r="K29" s="65"/>
      <c r="L29" s="64"/>
      <c r="M29" s="64"/>
    </row>
    <row r="30" spans="1:13" x14ac:dyDescent="0.25">
      <c r="A30" s="64"/>
      <c r="B30" s="64"/>
      <c r="C30" s="4"/>
      <c r="D30" s="65"/>
      <c r="E30" s="65"/>
      <c r="F30" s="65"/>
      <c r="G30" s="65"/>
      <c r="H30" s="65"/>
      <c r="I30" s="65"/>
      <c r="J30" s="65"/>
      <c r="K30" s="65"/>
      <c r="L30" s="64"/>
      <c r="M30" s="64"/>
    </row>
    <row r="31" spans="1:13" x14ac:dyDescent="0.25">
      <c r="A31" s="64"/>
      <c r="B31" s="64"/>
      <c r="C31" s="4"/>
      <c r="D31" s="65"/>
      <c r="E31" s="65"/>
      <c r="F31" s="65"/>
      <c r="G31" s="65"/>
      <c r="H31" s="65"/>
      <c r="I31" s="65"/>
      <c r="J31" s="65"/>
      <c r="K31" s="65"/>
      <c r="L31" s="64"/>
      <c r="M31" s="64"/>
    </row>
    <row r="32" spans="1:13" x14ac:dyDescent="0.25">
      <c r="A32" s="64"/>
      <c r="B32" s="64"/>
      <c r="C32" s="4"/>
      <c r="D32" s="65"/>
      <c r="E32" s="65"/>
      <c r="F32" s="65"/>
      <c r="G32" s="65"/>
      <c r="H32" s="65"/>
      <c r="I32" s="65"/>
      <c r="J32" s="65"/>
      <c r="K32" s="65"/>
      <c r="L32" s="64"/>
      <c r="M32" s="64"/>
    </row>
    <row r="33" spans="1:13" x14ac:dyDescent="0.25">
      <c r="A33" s="64"/>
      <c r="B33" s="64"/>
      <c r="C33" s="4"/>
      <c r="D33" s="65"/>
      <c r="E33" s="65"/>
      <c r="F33" s="65"/>
      <c r="G33" s="65"/>
      <c r="H33" s="65"/>
      <c r="I33" s="65"/>
      <c r="J33" s="65"/>
      <c r="K33" s="65"/>
      <c r="L33" s="64"/>
      <c r="M33" s="64"/>
    </row>
    <row r="34" spans="1:13" x14ac:dyDescent="0.25">
      <c r="C34"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23">
      <formula1>0</formula1>
    </dataValidation>
    <dataValidation operator="greaterThanOrEqual" allowBlank="1" showInputMessage="1" showErrorMessage="1" error="Deberá ingresar el formato de NÚMERO correcto." sqref="K8 J9:K23"/>
  </dataValidations>
  <printOptions horizontalCentered="1"/>
  <pageMargins left="0.51181102362204722" right="0.51181102362204722" top="1.1023622047244095" bottom="0.51181102362204722" header="0.31496062992125984" footer="0.31496062992125984"/>
  <pageSetup scale="50"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A1:N50"/>
  <sheetViews>
    <sheetView view="pageBreakPreview" zoomScale="60" zoomScaleNormal="8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68"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66"/>
      <c r="K3" s="35"/>
      <c r="L3" s="35"/>
    </row>
    <row r="4" spans="1:12" s="12" customFormat="1" ht="18.75" x14ac:dyDescent="0.2">
      <c r="A4" s="36" t="s">
        <v>1</v>
      </c>
      <c r="B4" s="1054" t="str">
        <f>+CARATULA</f>
        <v>-</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t="str">
        <f>IF(SUBTOTAL(9, '33C001_STyFE'!$C$9:$C$39)=0, "", SUBTOTAL(9, '33C001_STyFE'!$C$9:$C$39))</f>
        <v/>
      </c>
      <c r="D8" s="736">
        <f>IF(SUBTOTAL(9, '33C001_STyFE'!$D$9:$D$39)=0, "", SUBTOTAL(9, '33C001_STyFE'!$D$9:$D$39))</f>
        <v>4837198.93</v>
      </c>
      <c r="E8" s="736">
        <f>IF(SUBTOTAL(9, '33C001_STyFE'!$E$9:$E$39)=0, "", SUBTOTAL(9, '33C001_STyFE'!$E$9:$E$39))</f>
        <v>4837198.93</v>
      </c>
      <c r="F8" s="736">
        <f>IF(SUBTOTAL(9, '33C001_STyFE'!$F$9:$F$39)=0, "", SUBTOTAL(9, '33C001_STyFE'!$F$9:$F$39))</f>
        <v>2614171.2799999998</v>
      </c>
      <c r="G8" s="736">
        <f>IF(SUBTOTAL(9, '33C001_STyFE'!$G$9:$G$39)=0, "", SUBTOTAL(9, '33C001_STyFE'!$G$9:$G$39))</f>
        <v>2217398</v>
      </c>
      <c r="H8" s="736">
        <f>IF(SUBTOTAL(9, '33C001_STyFE'!$H$9:$H$39)=0, "", SUBTOTAL(9, '33C001_STyFE'!$H$9:$H$39))</f>
        <v>2614171.2799999998</v>
      </c>
      <c r="I8" s="736">
        <f>IF(SUBTOTAL(9, '33C001_STyFE'!$I$9:$I$39)=0, "", SUBTOTAL(9, '33C001_STyFE'!$I$9:$I$39))</f>
        <v>2614171.2799999998</v>
      </c>
      <c r="J8" s="736">
        <f>IF(SUBTOTAL(9, '33C001_STyFE'!$J$9:$J$39)=0, "", SUBTOTAL(9, '33C001_STyFE'!$J$9:$J$39))</f>
        <v>4831569.2799999993</v>
      </c>
      <c r="K8" s="845" t="str">
        <f>IFERROR(((Tabla313[[#This Row],[Columna11]]/Tabla313[[#This Row],[Columna5]])*100), "-")</f>
        <v>-</v>
      </c>
      <c r="L8" s="106"/>
    </row>
    <row r="9" spans="1:12" ht="189.75" customHeight="1" x14ac:dyDescent="0.25">
      <c r="A9" s="838" t="s">
        <v>332</v>
      </c>
      <c r="B9" s="843" t="s">
        <v>333</v>
      </c>
      <c r="C9" s="138">
        <v>0</v>
      </c>
      <c r="D9" s="138">
        <v>1354121.51</v>
      </c>
      <c r="E9" s="138">
        <v>1354121.51</v>
      </c>
      <c r="F9" s="138">
        <v>1354121.51</v>
      </c>
      <c r="G9" s="138">
        <v>0</v>
      </c>
      <c r="H9" s="138">
        <v>1354121.51</v>
      </c>
      <c r="I9" s="138">
        <v>1354121.51</v>
      </c>
      <c r="J9" s="140">
        <f>SUM(F9:G9)</f>
        <v>1354121.51</v>
      </c>
      <c r="K9" s="861">
        <f>IFERROR(((Tabla313[[#This Row],[Columna11]]/Tabla313[[#This Row],[Columna5]])), "-")</f>
        <v>1</v>
      </c>
      <c r="L9" s="1003" t="s">
        <v>334</v>
      </c>
    </row>
    <row r="10" spans="1:12" ht="213" customHeight="1" x14ac:dyDescent="0.25">
      <c r="A10" s="838"/>
      <c r="B10" s="843"/>
      <c r="C10" s="138"/>
      <c r="D10" s="138"/>
      <c r="E10" s="138"/>
      <c r="F10" s="138"/>
      <c r="G10" s="138"/>
      <c r="H10" s="138"/>
      <c r="I10" s="138"/>
      <c r="J10" s="140"/>
      <c r="K10" s="861"/>
      <c r="L10" s="146" t="s">
        <v>335</v>
      </c>
    </row>
    <row r="11" spans="1:12" ht="283.5" customHeight="1" x14ac:dyDescent="0.25">
      <c r="A11" s="838" t="s">
        <v>336</v>
      </c>
      <c r="B11" s="843" t="s">
        <v>337</v>
      </c>
      <c r="C11" s="138">
        <v>0</v>
      </c>
      <c r="D11" s="138">
        <v>250754.41999999998</v>
      </c>
      <c r="E11" s="138">
        <v>250754.41999999998</v>
      </c>
      <c r="F11" s="138">
        <v>250754.41999999998</v>
      </c>
      <c r="G11" s="138">
        <v>0</v>
      </c>
      <c r="H11" s="138">
        <v>250754.41999999998</v>
      </c>
      <c r="I11" s="138">
        <v>250754.41999999998</v>
      </c>
      <c r="J11" s="140">
        <f>SUM(F11:G11)</f>
        <v>250754.41999999998</v>
      </c>
      <c r="K11" s="861">
        <f>IFERROR(((Tabla313[[#This Row],[Columna11]]/Tabla313[[#This Row],[Columna5]])), "-")</f>
        <v>1</v>
      </c>
      <c r="L11" s="146" t="s">
        <v>338</v>
      </c>
    </row>
    <row r="12" spans="1:12" ht="316.5" customHeight="1" x14ac:dyDescent="0.25">
      <c r="A12" s="838" t="s">
        <v>339</v>
      </c>
      <c r="B12" s="843" t="s">
        <v>340</v>
      </c>
      <c r="C12" s="138">
        <v>0</v>
      </c>
      <c r="D12" s="138">
        <v>1009800</v>
      </c>
      <c r="E12" s="138">
        <v>1009800</v>
      </c>
      <c r="F12" s="138">
        <v>1009295.35</v>
      </c>
      <c r="G12" s="138">
        <v>0</v>
      </c>
      <c r="H12" s="138">
        <v>1009295.35</v>
      </c>
      <c r="I12" s="138">
        <v>1009295.35</v>
      </c>
      <c r="J12" s="140">
        <f>SUM(F12:G12)</f>
        <v>1009295.35</v>
      </c>
      <c r="K12" s="861">
        <f>IFERROR(((Tabla313[[#This Row],[Columna11]]/Tabla313[[#This Row],[Columna5]])), "-")</f>
        <v>0.99950024757377698</v>
      </c>
      <c r="L12" s="146" t="s">
        <v>341</v>
      </c>
    </row>
    <row r="13" spans="1:12" ht="396.75" customHeight="1" x14ac:dyDescent="0.25">
      <c r="A13" s="838" t="s">
        <v>342</v>
      </c>
      <c r="B13" s="843" t="s">
        <v>343</v>
      </c>
      <c r="C13" s="138">
        <v>0</v>
      </c>
      <c r="D13" s="138">
        <v>1683523</v>
      </c>
      <c r="E13" s="138">
        <v>1683523</v>
      </c>
      <c r="F13" s="138">
        <v>0</v>
      </c>
      <c r="G13" s="138">
        <v>1678398</v>
      </c>
      <c r="H13" s="138">
        <v>0</v>
      </c>
      <c r="I13" s="138">
        <v>0</v>
      </c>
      <c r="J13" s="140">
        <f>SUM(F13:G13)</f>
        <v>1678398</v>
      </c>
      <c r="K13" s="861">
        <f>IFERROR(((Tabla313[[#This Row],[Columna11]]/Tabla313[[#This Row],[Columna5]])), "-")</f>
        <v>0.99695578854580547</v>
      </c>
      <c r="L13" s="146" t="s">
        <v>344</v>
      </c>
    </row>
    <row r="14" spans="1:12" ht="324" customHeight="1" x14ac:dyDescent="0.25">
      <c r="A14" s="838" t="s">
        <v>345</v>
      </c>
      <c r="B14" s="843" t="s">
        <v>346</v>
      </c>
      <c r="C14" s="138">
        <v>0</v>
      </c>
      <c r="D14" s="138">
        <v>539000</v>
      </c>
      <c r="E14" s="138">
        <v>539000</v>
      </c>
      <c r="F14" s="138">
        <v>0</v>
      </c>
      <c r="G14" s="138">
        <v>539000</v>
      </c>
      <c r="H14" s="138">
        <v>0</v>
      </c>
      <c r="I14" s="138">
        <v>0</v>
      </c>
      <c r="J14" s="140">
        <f>SUM(F14:G14)</f>
        <v>539000</v>
      </c>
      <c r="K14" s="861">
        <f>IFERROR(((Tabla313[[#This Row],[Columna11]]/Tabla313[[#This Row],[Columna5]])), "-")</f>
        <v>1</v>
      </c>
      <c r="L14" s="146" t="s">
        <v>347</v>
      </c>
    </row>
    <row r="15" spans="1:12" ht="15.75" hidden="1" x14ac:dyDescent="0.25">
      <c r="A15" s="147"/>
      <c r="B15" s="148"/>
      <c r="C15" s="42"/>
      <c r="D15" s="42"/>
      <c r="E15" s="42"/>
      <c r="F15" s="42"/>
      <c r="G15" s="42"/>
      <c r="H15" s="42"/>
      <c r="I15" s="42"/>
      <c r="J15" s="43">
        <f>SUM(F15:G15)</f>
        <v>0</v>
      </c>
      <c r="K15" s="100" t="str">
        <f>IFERROR(((Tabla313[[#This Row],[Columna11]]/Tabla313[[#This Row],[Columna5]])), "-")</f>
        <v>-</v>
      </c>
      <c r="L15" s="45"/>
    </row>
    <row r="16" spans="1:12" ht="15.75" hidden="1" x14ac:dyDescent="0.25">
      <c r="A16" s="147"/>
      <c r="B16" s="148"/>
      <c r="C16" s="42"/>
      <c r="D16" s="42"/>
      <c r="E16" s="42"/>
      <c r="F16" s="42"/>
      <c r="G16" s="42"/>
      <c r="H16" s="42"/>
      <c r="I16" s="42"/>
      <c r="J16" s="43">
        <f t="shared" ref="J16:J39" si="0">SUM(F16:G16)</f>
        <v>0</v>
      </c>
      <c r="K16" s="100" t="str">
        <f>IFERROR(((Tabla313[[#This Row],[Columna11]]/Tabla313[[#This Row],[Columna5]])), "-")</f>
        <v>-</v>
      </c>
      <c r="L16" s="45"/>
    </row>
    <row r="17" spans="1:12" ht="15.75" hidden="1" x14ac:dyDescent="0.25">
      <c r="A17" s="147"/>
      <c r="B17" s="148"/>
      <c r="C17" s="42"/>
      <c r="D17" s="42"/>
      <c r="E17" s="42"/>
      <c r="F17" s="42"/>
      <c r="G17" s="42"/>
      <c r="H17" s="42"/>
      <c r="I17" s="42"/>
      <c r="J17" s="43">
        <f t="shared" si="0"/>
        <v>0</v>
      </c>
      <c r="K17" s="100" t="str">
        <f>IFERROR(((Tabla313[[#This Row],[Columna11]]/Tabla313[[#This Row],[Columna5]])), "-")</f>
        <v>-</v>
      </c>
      <c r="L17" s="45"/>
    </row>
    <row r="18" spans="1:12" ht="15.75" hidden="1" x14ac:dyDescent="0.25">
      <c r="A18" s="147"/>
      <c r="B18" s="148"/>
      <c r="C18" s="42"/>
      <c r="D18" s="42"/>
      <c r="E18" s="42"/>
      <c r="F18" s="42"/>
      <c r="G18" s="42"/>
      <c r="H18" s="42"/>
      <c r="I18" s="42"/>
      <c r="J18" s="43">
        <f t="shared" si="0"/>
        <v>0</v>
      </c>
      <c r="K18" s="100" t="str">
        <f>IFERROR(((Tabla313[[#This Row],[Columna11]]/Tabla313[[#This Row],[Columna5]])), "-")</f>
        <v>-</v>
      </c>
      <c r="L18" s="45"/>
    </row>
    <row r="19" spans="1:12" ht="15.75" hidden="1" x14ac:dyDescent="0.25">
      <c r="A19" s="147"/>
      <c r="B19" s="148"/>
      <c r="C19" s="42"/>
      <c r="D19" s="42"/>
      <c r="E19" s="42"/>
      <c r="F19" s="42"/>
      <c r="G19" s="42"/>
      <c r="H19" s="42"/>
      <c r="I19" s="42"/>
      <c r="J19" s="43">
        <f t="shared" si="0"/>
        <v>0</v>
      </c>
      <c r="K19" s="100" t="str">
        <f>IFERROR(((Tabla313[[#This Row],[Columna11]]/Tabla313[[#This Row],[Columna5]])), "-")</f>
        <v>-</v>
      </c>
      <c r="L19" s="45"/>
    </row>
    <row r="20" spans="1:12" ht="15.75" hidden="1" x14ac:dyDescent="0.25">
      <c r="A20" s="147"/>
      <c r="B20" s="148"/>
      <c r="C20" s="42"/>
      <c r="D20" s="42"/>
      <c r="E20" s="42"/>
      <c r="F20" s="42"/>
      <c r="G20" s="42"/>
      <c r="H20" s="42"/>
      <c r="I20" s="42"/>
      <c r="J20" s="43">
        <f t="shared" si="0"/>
        <v>0</v>
      </c>
      <c r="K20" s="100" t="str">
        <f>IFERROR(((Tabla313[[#This Row],[Columna11]]/Tabla313[[#This Row],[Columna5]])), "-")</f>
        <v>-</v>
      </c>
      <c r="L20" s="45"/>
    </row>
    <row r="21" spans="1:12" ht="15.75" hidden="1" x14ac:dyDescent="0.25">
      <c r="A21" s="147"/>
      <c r="B21" s="148"/>
      <c r="C21" s="42"/>
      <c r="D21" s="42"/>
      <c r="E21" s="42"/>
      <c r="F21" s="42"/>
      <c r="G21" s="42"/>
      <c r="H21" s="42"/>
      <c r="I21" s="42"/>
      <c r="J21" s="43">
        <f t="shared" si="0"/>
        <v>0</v>
      </c>
      <c r="K21" s="100" t="str">
        <f>IFERROR(((Tabla313[[#This Row],[Columna11]]/Tabla313[[#This Row],[Columna5]])), "-")</f>
        <v>-</v>
      </c>
      <c r="L21" s="45"/>
    </row>
    <row r="22" spans="1:12" ht="15.75" hidden="1" x14ac:dyDescent="0.25">
      <c r="A22" s="46"/>
      <c r="B22" s="47"/>
      <c r="C22" s="48"/>
      <c r="D22" s="48"/>
      <c r="E22" s="48"/>
      <c r="F22" s="48"/>
      <c r="G22" s="48"/>
      <c r="H22" s="48"/>
      <c r="I22" s="48"/>
      <c r="J22" s="49">
        <f t="shared" si="0"/>
        <v>0</v>
      </c>
      <c r="K22" s="101" t="str">
        <f>IFERROR(((Tabla313[[#This Row],[Columna11]]/Tabla313[[#This Row],[Columna5]])), "-")</f>
        <v>-</v>
      </c>
      <c r="L22" s="51"/>
    </row>
    <row r="23" spans="1:12" ht="15.75" hidden="1" x14ac:dyDescent="0.25">
      <c r="A23" s="46"/>
      <c r="B23" s="47"/>
      <c r="C23" s="48"/>
      <c r="D23" s="48"/>
      <c r="E23" s="48"/>
      <c r="F23" s="48"/>
      <c r="G23" s="48"/>
      <c r="H23" s="48"/>
      <c r="I23" s="48"/>
      <c r="J23" s="49">
        <f t="shared" si="0"/>
        <v>0</v>
      </c>
      <c r="K23" s="101" t="str">
        <f>IFERROR(((Tabla313[[#This Row],[Columna11]]/Tabla313[[#This Row],[Columna5]])), "-")</f>
        <v>-</v>
      </c>
      <c r="L23" s="51"/>
    </row>
    <row r="24" spans="1:12" ht="15.75" hidden="1" x14ac:dyDescent="0.25">
      <c r="A24" s="46"/>
      <c r="B24" s="47"/>
      <c r="C24" s="48"/>
      <c r="D24" s="48"/>
      <c r="E24" s="48"/>
      <c r="F24" s="48"/>
      <c r="G24" s="48"/>
      <c r="H24" s="48"/>
      <c r="I24" s="48"/>
      <c r="J24" s="49">
        <f t="shared" si="0"/>
        <v>0</v>
      </c>
      <c r="K24" s="101" t="str">
        <f>IFERROR(((Tabla313[[#This Row],[Columna11]]/Tabla313[[#This Row],[Columna5]])), "-")</f>
        <v>-</v>
      </c>
      <c r="L24" s="51"/>
    </row>
    <row r="25" spans="1:12" ht="15.75" hidden="1" x14ac:dyDescent="0.25">
      <c r="A25" s="46"/>
      <c r="B25" s="47"/>
      <c r="C25" s="48"/>
      <c r="D25" s="48"/>
      <c r="E25" s="48"/>
      <c r="F25" s="48"/>
      <c r="G25" s="48"/>
      <c r="H25" s="48"/>
      <c r="I25" s="48"/>
      <c r="J25" s="49">
        <f t="shared" si="0"/>
        <v>0</v>
      </c>
      <c r="K25" s="101" t="str">
        <f>IFERROR(((Tabla313[[#This Row],[Columna11]]/Tabla313[[#This Row],[Columna5]])), "-")</f>
        <v>-</v>
      </c>
      <c r="L25" s="51"/>
    </row>
    <row r="26" spans="1:12" ht="15.75" hidden="1" x14ac:dyDescent="0.25">
      <c r="A26" s="46"/>
      <c r="B26" s="47"/>
      <c r="C26" s="48"/>
      <c r="D26" s="48"/>
      <c r="E26" s="48"/>
      <c r="F26" s="48"/>
      <c r="G26" s="48"/>
      <c r="H26" s="48"/>
      <c r="I26" s="48"/>
      <c r="J26" s="49">
        <f t="shared" si="0"/>
        <v>0</v>
      </c>
      <c r="K26" s="101" t="str">
        <f>IFERROR(((Tabla313[[#This Row],[Columna11]]/Tabla313[[#This Row],[Columna5]])), "-")</f>
        <v>-</v>
      </c>
      <c r="L26" s="51"/>
    </row>
    <row r="27" spans="1:12" ht="15.75" hidden="1" x14ac:dyDescent="0.25">
      <c r="A27" s="46"/>
      <c r="B27" s="47"/>
      <c r="C27" s="48"/>
      <c r="D27" s="48"/>
      <c r="E27" s="48"/>
      <c r="F27" s="48"/>
      <c r="G27" s="48"/>
      <c r="H27" s="48"/>
      <c r="I27" s="48"/>
      <c r="J27" s="49">
        <f t="shared" si="0"/>
        <v>0</v>
      </c>
      <c r="K27" s="101" t="str">
        <f>IFERROR(((Tabla313[[#This Row],[Columna11]]/Tabla313[[#This Row],[Columna5]])), "-")</f>
        <v>-</v>
      </c>
      <c r="L27" s="51"/>
    </row>
    <row r="28" spans="1:12" ht="15.75" hidden="1" x14ac:dyDescent="0.25">
      <c r="A28" s="46"/>
      <c r="B28" s="47"/>
      <c r="C28" s="48"/>
      <c r="D28" s="48"/>
      <c r="E28" s="48"/>
      <c r="F28" s="48"/>
      <c r="G28" s="48"/>
      <c r="H28" s="48"/>
      <c r="I28" s="48"/>
      <c r="J28" s="49">
        <f t="shared" si="0"/>
        <v>0</v>
      </c>
      <c r="K28" s="101" t="str">
        <f>IFERROR(((Tabla313[[#This Row],[Columna11]]/Tabla313[[#This Row],[Columna5]])), "-")</f>
        <v>-</v>
      </c>
      <c r="L28" s="51"/>
    </row>
    <row r="29" spans="1:12" ht="15.75" hidden="1" x14ac:dyDescent="0.25">
      <c r="A29" s="46"/>
      <c r="B29" s="47"/>
      <c r="C29" s="48"/>
      <c r="D29" s="48"/>
      <c r="E29" s="48"/>
      <c r="F29" s="48"/>
      <c r="G29" s="48"/>
      <c r="H29" s="48"/>
      <c r="I29" s="48"/>
      <c r="J29" s="49">
        <f t="shared" si="0"/>
        <v>0</v>
      </c>
      <c r="K29" s="101" t="str">
        <f>IFERROR(((Tabla313[[#This Row],[Columna11]]/Tabla313[[#This Row],[Columna5]])), "-")</f>
        <v>-</v>
      </c>
      <c r="L29" s="51"/>
    </row>
    <row r="30" spans="1:12" ht="15.75" hidden="1" x14ac:dyDescent="0.25">
      <c r="A30" s="46"/>
      <c r="B30" s="47"/>
      <c r="C30" s="48"/>
      <c r="D30" s="48"/>
      <c r="E30" s="48"/>
      <c r="F30" s="48"/>
      <c r="G30" s="48"/>
      <c r="H30" s="48"/>
      <c r="I30" s="48"/>
      <c r="J30" s="49">
        <f t="shared" si="0"/>
        <v>0</v>
      </c>
      <c r="K30" s="101" t="str">
        <f>IFERROR(((Tabla313[[#This Row],[Columna11]]/Tabla313[[#This Row],[Columna5]])), "-")</f>
        <v>-</v>
      </c>
      <c r="L30" s="51"/>
    </row>
    <row r="31" spans="1:12" ht="15.75" hidden="1" x14ac:dyDescent="0.25">
      <c r="A31" s="46"/>
      <c r="B31" s="47"/>
      <c r="C31" s="48"/>
      <c r="D31" s="48"/>
      <c r="E31" s="48"/>
      <c r="F31" s="48"/>
      <c r="G31" s="48"/>
      <c r="H31" s="48"/>
      <c r="I31" s="48"/>
      <c r="J31" s="49">
        <f t="shared" si="0"/>
        <v>0</v>
      </c>
      <c r="K31" s="101" t="str">
        <f>IFERROR(((Tabla313[[#This Row],[Columna11]]/Tabla313[[#This Row],[Columna5]])), "-")</f>
        <v>-</v>
      </c>
      <c r="L31" s="51"/>
    </row>
    <row r="32" spans="1:12" ht="15.75" hidden="1" x14ac:dyDescent="0.25">
      <c r="A32" s="46"/>
      <c r="B32" s="47"/>
      <c r="C32" s="48"/>
      <c r="D32" s="48"/>
      <c r="E32" s="48"/>
      <c r="F32" s="48"/>
      <c r="G32" s="48"/>
      <c r="H32" s="48"/>
      <c r="I32" s="48"/>
      <c r="J32" s="49">
        <f t="shared" si="0"/>
        <v>0</v>
      </c>
      <c r="K32" s="101" t="str">
        <f>IFERROR(((Tabla313[[#This Row],[Columna11]]/Tabla313[[#This Row],[Columna5]])), "-")</f>
        <v>-</v>
      </c>
      <c r="L32" s="51"/>
    </row>
    <row r="33" spans="1:13" ht="15.75" hidden="1" x14ac:dyDescent="0.25">
      <c r="A33" s="46"/>
      <c r="B33" s="47"/>
      <c r="C33" s="48"/>
      <c r="D33" s="48"/>
      <c r="E33" s="48"/>
      <c r="F33" s="48"/>
      <c r="G33" s="48"/>
      <c r="H33" s="48"/>
      <c r="I33" s="48"/>
      <c r="J33" s="49">
        <f t="shared" si="0"/>
        <v>0</v>
      </c>
      <c r="K33" s="101" t="str">
        <f>IFERROR(((Tabla313[[#This Row],[Columna11]]/Tabla313[[#This Row],[Columna5]])), "-")</f>
        <v>-</v>
      </c>
      <c r="L33" s="51"/>
    </row>
    <row r="34" spans="1:13" ht="15.75" hidden="1" x14ac:dyDescent="0.25">
      <c r="A34" s="46"/>
      <c r="B34" s="47"/>
      <c r="C34" s="48"/>
      <c r="D34" s="48"/>
      <c r="E34" s="48"/>
      <c r="F34" s="48"/>
      <c r="G34" s="48"/>
      <c r="H34" s="48"/>
      <c r="I34" s="48"/>
      <c r="J34" s="49">
        <f t="shared" si="0"/>
        <v>0</v>
      </c>
      <c r="K34" s="101" t="str">
        <f>IFERROR(((Tabla313[[#This Row],[Columna11]]/Tabla313[[#This Row],[Columna5]])), "-")</f>
        <v>-</v>
      </c>
      <c r="L34" s="51"/>
    </row>
    <row r="35" spans="1:13" ht="15.75" hidden="1" x14ac:dyDescent="0.25">
      <c r="A35" s="46"/>
      <c r="B35" s="47"/>
      <c r="C35" s="48"/>
      <c r="D35" s="48"/>
      <c r="E35" s="48"/>
      <c r="F35" s="48"/>
      <c r="G35" s="48"/>
      <c r="H35" s="48"/>
      <c r="I35" s="48"/>
      <c r="J35" s="49">
        <f t="shared" si="0"/>
        <v>0</v>
      </c>
      <c r="K35" s="101" t="str">
        <f>IFERROR(((Tabla313[[#This Row],[Columna11]]/Tabla313[[#This Row],[Columna5]])), "-")</f>
        <v>-</v>
      </c>
      <c r="L35" s="51"/>
    </row>
    <row r="36" spans="1:13" ht="15.75" hidden="1" x14ac:dyDescent="0.25">
      <c r="A36" s="52"/>
      <c r="B36" s="53"/>
      <c r="C36" s="48"/>
      <c r="D36" s="48"/>
      <c r="E36" s="48"/>
      <c r="F36" s="48"/>
      <c r="G36" s="48"/>
      <c r="H36" s="48"/>
      <c r="I36" s="48"/>
      <c r="J36" s="49">
        <f t="shared" si="0"/>
        <v>0</v>
      </c>
      <c r="K36" s="102" t="str">
        <f>IFERROR(((Tabla313[[#This Row],[Columna11]]/Tabla313[[#This Row],[Columna5]])), "-")</f>
        <v>-</v>
      </c>
      <c r="L36" s="51"/>
    </row>
    <row r="37" spans="1:13" ht="15.75" hidden="1" x14ac:dyDescent="0.25">
      <c r="A37" s="52"/>
      <c r="B37" s="53"/>
      <c r="C37" s="48"/>
      <c r="D37" s="48"/>
      <c r="E37" s="48"/>
      <c r="F37" s="48"/>
      <c r="G37" s="48"/>
      <c r="H37" s="48"/>
      <c r="I37" s="48"/>
      <c r="J37" s="49">
        <f>SUM(F37:G37)</f>
        <v>0</v>
      </c>
      <c r="K37" s="102" t="str">
        <f>IFERROR(((Tabla313[[#This Row],[Columna11]]/Tabla313[[#This Row],[Columna5]])), "-")</f>
        <v>-</v>
      </c>
      <c r="L37" s="51"/>
    </row>
    <row r="38" spans="1:13" ht="15.75" hidden="1" x14ac:dyDescent="0.25">
      <c r="A38" s="55"/>
      <c r="B38" s="47"/>
      <c r="C38" s="56"/>
      <c r="D38" s="56"/>
      <c r="E38" s="56"/>
      <c r="F38" s="56"/>
      <c r="G38" s="56"/>
      <c r="H38" s="56"/>
      <c r="I38" s="56"/>
      <c r="J38" s="49">
        <f t="shared" si="0"/>
        <v>0</v>
      </c>
      <c r="K38" s="101" t="str">
        <f>IFERROR(((Tabla313[[#This Row],[Columna11]]/Tabla313[[#This Row],[Columna5]])), "-")</f>
        <v>-</v>
      </c>
      <c r="L38" s="51"/>
    </row>
    <row r="39" spans="1:13" s="63" customFormat="1" ht="15.75" x14ac:dyDescent="0.25">
      <c r="A39" s="57"/>
      <c r="B39" s="58"/>
      <c r="C39" s="59"/>
      <c r="D39" s="59"/>
      <c r="E39" s="59"/>
      <c r="F39" s="59"/>
      <c r="G39" s="59"/>
      <c r="H39" s="59"/>
      <c r="I39" s="59"/>
      <c r="J39" s="60">
        <f t="shared" si="0"/>
        <v>0</v>
      </c>
      <c r="K39" s="103" t="str">
        <f>IFERROR(((Tabla313[[#This Row],[Columna11]]/Tabla313[[#This Row],[Columna5]])), "-")</f>
        <v>-</v>
      </c>
      <c r="L39" s="62"/>
    </row>
    <row r="40" spans="1:13" x14ac:dyDescent="0.25">
      <c r="C40" s="4"/>
    </row>
    <row r="41" spans="1:13" x14ac:dyDescent="0.25">
      <c r="A41" s="64"/>
      <c r="B41" s="64"/>
      <c r="C41" s="4"/>
      <c r="D41" s="65"/>
      <c r="E41" s="65"/>
      <c r="F41" s="65"/>
      <c r="G41" s="65"/>
      <c r="H41" s="65"/>
      <c r="I41" s="65"/>
      <c r="J41" s="65"/>
      <c r="K41" s="65"/>
      <c r="L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1:13" x14ac:dyDescent="0.25">
      <c r="A49" s="64"/>
      <c r="B49" s="64"/>
      <c r="C49" s="4"/>
      <c r="D49" s="65"/>
      <c r="E49" s="65"/>
      <c r="F49" s="65"/>
      <c r="G49" s="65"/>
      <c r="H49" s="65"/>
      <c r="I49" s="65"/>
      <c r="J49" s="65"/>
      <c r="K49" s="65"/>
      <c r="L49" s="64"/>
      <c r="M49" s="64"/>
    </row>
    <row r="50" spans="1:13" x14ac:dyDescent="0.25">
      <c r="C50"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9">
      <formula1>0</formula1>
    </dataValidation>
    <dataValidation operator="greaterThanOrEqual" allowBlank="1" showInputMessage="1" showErrorMessage="1" error="Deberá ingresar el formato de NÚMERO correcto." sqref="J9:K39 K8"/>
  </dataValidations>
  <printOptions horizontalCentered="1"/>
  <pageMargins left="0.51181102362204722" right="0.51181102362204722" top="1.1023622047244095" bottom="0.51181102362204722" header="0.31496062992125984" footer="0.31496062992125984"/>
  <pageSetup scale="40"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N49"/>
  <sheetViews>
    <sheetView view="pageBreakPreview" zoomScale="60" zoomScaleNormal="70" workbookViewId="0">
      <selection activeCell="A3" sqref="A3"/>
    </sheetView>
  </sheetViews>
  <sheetFormatPr baseColWidth="10" defaultColWidth="11.42578125" defaultRowHeight="15" x14ac:dyDescent="0.25"/>
  <cols>
    <col min="1" max="1" width="16.42578125" style="4" customWidth="1"/>
    <col min="2" max="2" width="25.5703125" style="4" customWidth="1"/>
    <col min="3" max="3" width="17.140625" customWidth="1"/>
    <col min="4" max="4" width="22" style="6" customWidth="1"/>
    <col min="5" max="5" width="22.42578125" style="6" customWidth="1"/>
    <col min="6" max="6" width="21.85546875" style="6" customWidth="1"/>
    <col min="7" max="7" width="19.42578125" style="6" customWidth="1"/>
    <col min="8" max="8" width="21.85546875" style="6" customWidth="1"/>
    <col min="9" max="9" width="22.42578125" style="6" customWidth="1"/>
    <col min="10" max="10" width="23" style="6" customWidth="1"/>
    <col min="11" max="11" width="13.140625" style="6" customWidth="1"/>
    <col min="12" max="12" width="58.42578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66"/>
      <c r="C3" s="66"/>
      <c r="D3" s="66"/>
      <c r="E3" s="66"/>
      <c r="F3" s="66"/>
      <c r="G3" s="66"/>
      <c r="H3" s="66"/>
      <c r="I3" s="66"/>
      <c r="J3" s="66"/>
      <c r="K3" s="66"/>
      <c r="L3" s="35"/>
    </row>
    <row r="4" spans="1:12" s="12" customFormat="1" ht="38.25" customHeight="1" x14ac:dyDescent="0.2">
      <c r="A4" s="36" t="s">
        <v>1</v>
      </c>
      <c r="B4" s="1054" t="str">
        <f>[65]CARATULA!C17</f>
        <v>34C001 Secretaría de Gestión Integral de Riesgos y Protección Civil</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t="str">
        <f>IF(SUBTOTAL(9, '34C001_SGIRPC'!$C$9:$C$38)=0, "", SUBTOTAL(9, '34C001_SGIRPC'!$C$9:$C$38))</f>
        <v/>
      </c>
      <c r="D8" s="736">
        <f>IF(SUBTOTAL(9, '34C001_SGIRPC'!$D$9:$D$38)=0, "", SUBTOTAL(9, '34C001_SGIRPC'!$D$9:$D$38))</f>
        <v>6631366.7799999993</v>
      </c>
      <c r="E8" s="736">
        <f>IF(SUBTOTAL(9, '34C001_SGIRPC'!$E$9:$E$38)=0, "", SUBTOTAL(9, '34C001_SGIRPC'!$E$9:$E$38))</f>
        <v>6631366.7799999993</v>
      </c>
      <c r="F8" s="736">
        <f>IF(SUBTOTAL(9, '34C001_SGIRPC'!$F$9:$F$38)=0, "", SUBTOTAL(9, '34C001_SGIRPC'!$F$9:$F$38))</f>
        <v>6631366.7799999993</v>
      </c>
      <c r="G8" s="736" t="str">
        <f>IF(SUBTOTAL(9, '34C001_SGIRPC'!$G$9:$G$38)=0, "", SUBTOTAL(9, '34C001_SGIRPC'!$G$9:$G$38))</f>
        <v/>
      </c>
      <c r="H8" s="736">
        <f>IF(SUBTOTAL(9, '34C001_SGIRPC'!$H$9:$H$38)=0, "", SUBTOTAL(9, '34C001_SGIRPC'!$H$9:$H$38))</f>
        <v>6631366.7799999993</v>
      </c>
      <c r="I8" s="736">
        <f>IF(SUBTOTAL(9, '34C001_SGIRPC'!$I$9:$I$38)=0, "", SUBTOTAL(9, '34C001_SGIRPC'!$I$9:$I$38))</f>
        <v>6631366.7799999993</v>
      </c>
      <c r="J8" s="736">
        <f>IF(SUBTOTAL(9, '34C001_SGIRPC'!$J$9:$J$38)=0, "", SUBTOTAL(9, '34C001_SGIRPC'!$J$9:$J$38))</f>
        <v>6631366.7799999993</v>
      </c>
      <c r="K8" s="845" t="str">
        <f>IFERROR(((Tabla314[[#This Row],[Columna11]]/Tabla314[[#This Row],[Columna5]])*100), "-")</f>
        <v>-</v>
      </c>
      <c r="L8" s="106"/>
    </row>
    <row r="9" spans="1:12" ht="204" customHeight="1" x14ac:dyDescent="0.25">
      <c r="A9" s="136" t="s">
        <v>348</v>
      </c>
      <c r="B9" s="137" t="s">
        <v>349</v>
      </c>
      <c r="C9" s="997">
        <v>0</v>
      </c>
      <c r="D9" s="997">
        <v>8468</v>
      </c>
      <c r="E9" s="997">
        <v>8468</v>
      </c>
      <c r="F9" s="997">
        <v>8468</v>
      </c>
      <c r="G9" s="997">
        <v>0</v>
      </c>
      <c r="H9" s="997">
        <v>8468</v>
      </c>
      <c r="I9" s="997">
        <v>8468</v>
      </c>
      <c r="J9" s="140">
        <f t="shared" ref="J9:J38" si="0">SUM(F9:G9)</f>
        <v>8468</v>
      </c>
      <c r="K9" s="1001" t="str">
        <f>IFERROR((([66]!Tabla3[[#This Row],[Columna11]]/[66]!Tabla3[[#This Row],[Columna5]])*1), "-")</f>
        <v>-</v>
      </c>
      <c r="L9" s="1002" t="s">
        <v>350</v>
      </c>
    </row>
    <row r="10" spans="1:12" ht="206.25" customHeight="1" x14ac:dyDescent="0.25">
      <c r="A10" s="136" t="s">
        <v>351</v>
      </c>
      <c r="B10" s="137" t="s">
        <v>352</v>
      </c>
      <c r="C10" s="997">
        <v>0</v>
      </c>
      <c r="D10" s="997">
        <v>2071548.21</v>
      </c>
      <c r="E10" s="997">
        <v>2071548.21</v>
      </c>
      <c r="F10" s="997">
        <v>2071548.21</v>
      </c>
      <c r="G10" s="997">
        <v>0</v>
      </c>
      <c r="H10" s="997">
        <v>2071548.21</v>
      </c>
      <c r="I10" s="997">
        <v>2071548.21</v>
      </c>
      <c r="J10" s="140">
        <f t="shared" si="0"/>
        <v>2071548.21</v>
      </c>
      <c r="K10" s="1001" t="str">
        <f>IFERROR((([66]!Tabla3[[#This Row],[Columna11]]/[66]!Tabla3[[#This Row],[Columna5]])*1), "-")</f>
        <v>-</v>
      </c>
      <c r="L10" s="1002" t="s">
        <v>353</v>
      </c>
    </row>
    <row r="11" spans="1:12" ht="135.75" customHeight="1" x14ac:dyDescent="0.25">
      <c r="A11" s="136" t="s">
        <v>354</v>
      </c>
      <c r="B11" s="137" t="s">
        <v>355</v>
      </c>
      <c r="C11" s="997">
        <v>0</v>
      </c>
      <c r="D11" s="997">
        <v>3699999.29</v>
      </c>
      <c r="E11" s="997">
        <v>3699999.29</v>
      </c>
      <c r="F11" s="997">
        <v>3699999.29</v>
      </c>
      <c r="G11" s="997">
        <v>0</v>
      </c>
      <c r="H11" s="997">
        <v>3699999.29</v>
      </c>
      <c r="I11" s="997">
        <v>3699999.29</v>
      </c>
      <c r="J11" s="140">
        <f t="shared" si="0"/>
        <v>3699999.29</v>
      </c>
      <c r="K11" s="1001" t="str">
        <f>IFERROR((([66]!Tabla3[[#This Row],[Columna11]]/[66]!Tabla3[[#This Row],[Columna5]])*1), "-")</f>
        <v>-</v>
      </c>
      <c r="L11" s="1002" t="s">
        <v>356</v>
      </c>
    </row>
    <row r="12" spans="1:12" ht="148.5" customHeight="1" x14ac:dyDescent="0.25">
      <c r="A12" s="136" t="s">
        <v>357</v>
      </c>
      <c r="B12" s="137" t="s">
        <v>358</v>
      </c>
      <c r="C12" s="997">
        <v>0</v>
      </c>
      <c r="D12" s="997">
        <v>845931.76</v>
      </c>
      <c r="E12" s="997">
        <v>845931.76</v>
      </c>
      <c r="F12" s="997">
        <v>845931.76</v>
      </c>
      <c r="G12" s="997">
        <v>0</v>
      </c>
      <c r="H12" s="997">
        <v>845931.76</v>
      </c>
      <c r="I12" s="997">
        <v>845931.76</v>
      </c>
      <c r="J12" s="140">
        <f t="shared" si="0"/>
        <v>845931.76</v>
      </c>
      <c r="K12" s="1001" t="str">
        <f>IFERROR((([66]!Tabla3[[#This Row],[Columna11]]/[66]!Tabla3[[#This Row],[Columna5]])*1), "-")</f>
        <v>-</v>
      </c>
      <c r="L12" s="1002" t="s">
        <v>359</v>
      </c>
    </row>
    <row r="13" spans="1:12" ht="130.5" customHeight="1" x14ac:dyDescent="0.25">
      <c r="A13" s="136" t="s">
        <v>360</v>
      </c>
      <c r="B13" s="137" t="s">
        <v>361</v>
      </c>
      <c r="C13" s="997">
        <v>0</v>
      </c>
      <c r="D13" s="997">
        <v>5419.52</v>
      </c>
      <c r="E13" s="997">
        <v>5419.52</v>
      </c>
      <c r="F13" s="997">
        <v>5419.52</v>
      </c>
      <c r="G13" s="997">
        <v>0</v>
      </c>
      <c r="H13" s="997">
        <v>5419.52</v>
      </c>
      <c r="I13" s="997">
        <v>5419.52</v>
      </c>
      <c r="J13" s="140">
        <f t="shared" si="0"/>
        <v>5419.52</v>
      </c>
      <c r="K13" s="1001" t="str">
        <f>IFERROR((([66]!Tabla3[[#This Row],[Columna11]]/[66]!Tabla3[[#This Row],[Columna5]])*1), "-")</f>
        <v>-</v>
      </c>
      <c r="L13" s="1002" t="s">
        <v>362</v>
      </c>
    </row>
    <row r="14" spans="1:12" ht="15.75" hidden="1" x14ac:dyDescent="0.25">
      <c r="A14" s="40"/>
      <c r="B14" s="67"/>
      <c r="C14" s="42"/>
      <c r="D14" s="42"/>
      <c r="E14" s="42"/>
      <c r="F14" s="42"/>
      <c r="G14" s="42"/>
      <c r="H14" s="42"/>
      <c r="I14" s="42"/>
      <c r="J14" s="43">
        <f t="shared" si="0"/>
        <v>0</v>
      </c>
      <c r="K14" s="100" t="str">
        <f>IFERROR((([66]!Tabla3[[#This Row],[Columna11]]/[66]!Tabla3[[#This Row],[Columna5]])*1), "-")</f>
        <v>-</v>
      </c>
      <c r="L14" s="45"/>
    </row>
    <row r="15" spans="1:12" ht="15.75" hidden="1" x14ac:dyDescent="0.25">
      <c r="A15" s="46"/>
      <c r="B15" s="47"/>
      <c r="C15" s="48"/>
      <c r="D15" s="48"/>
      <c r="E15" s="48"/>
      <c r="F15" s="48"/>
      <c r="G15" s="48"/>
      <c r="H15" s="48"/>
      <c r="I15" s="48"/>
      <c r="J15" s="49">
        <f t="shared" si="0"/>
        <v>0</v>
      </c>
      <c r="K15" s="101" t="str">
        <f>IFERROR((([66]!Tabla3[[#This Row],[Columna11]]/[66]!Tabla3[[#This Row],[Columna5]])*1), "-")</f>
        <v>-</v>
      </c>
      <c r="L15" s="51"/>
    </row>
    <row r="16" spans="1:12" ht="15.75" hidden="1" x14ac:dyDescent="0.25">
      <c r="A16" s="46"/>
      <c r="B16" s="47"/>
      <c r="C16" s="48"/>
      <c r="D16" s="48"/>
      <c r="E16" s="48"/>
      <c r="F16" s="48"/>
      <c r="G16" s="48"/>
      <c r="H16" s="48"/>
      <c r="I16" s="48"/>
      <c r="J16" s="49">
        <f t="shared" si="0"/>
        <v>0</v>
      </c>
      <c r="K16" s="101" t="str">
        <f>IFERROR((([66]!Tabla3[[#This Row],[Columna11]]/[66]!Tabla3[[#This Row],[Columna5]])*1), "-")</f>
        <v>-</v>
      </c>
      <c r="L16" s="51"/>
    </row>
    <row r="17" spans="1:12" ht="15.75" hidden="1" x14ac:dyDescent="0.25">
      <c r="A17" s="46"/>
      <c r="B17" s="47"/>
      <c r="C17" s="48"/>
      <c r="D17" s="48"/>
      <c r="E17" s="48"/>
      <c r="F17" s="48"/>
      <c r="G17" s="48"/>
      <c r="H17" s="48"/>
      <c r="I17" s="48"/>
      <c r="J17" s="49">
        <f t="shared" si="0"/>
        <v>0</v>
      </c>
      <c r="K17" s="101" t="str">
        <f>IFERROR((([66]!Tabla3[[#This Row],[Columna11]]/[66]!Tabla3[[#This Row],[Columna5]])*1), "-")</f>
        <v>-</v>
      </c>
      <c r="L17" s="51"/>
    </row>
    <row r="18" spans="1:12" ht="15.75" hidden="1" x14ac:dyDescent="0.25">
      <c r="A18" s="46"/>
      <c r="B18" s="47"/>
      <c r="C18" s="48"/>
      <c r="D18" s="48"/>
      <c r="E18" s="48"/>
      <c r="F18" s="48"/>
      <c r="G18" s="48"/>
      <c r="H18" s="48"/>
      <c r="I18" s="48"/>
      <c r="J18" s="49">
        <f t="shared" si="0"/>
        <v>0</v>
      </c>
      <c r="K18" s="101" t="str">
        <f>IFERROR((([66]!Tabla3[[#This Row],[Columna11]]/[66]!Tabla3[[#This Row],[Columna5]])*1), "-")</f>
        <v>-</v>
      </c>
      <c r="L18" s="51"/>
    </row>
    <row r="19" spans="1:12" ht="15.75" hidden="1" x14ac:dyDescent="0.25">
      <c r="A19" s="46"/>
      <c r="B19" s="47"/>
      <c r="C19" s="48"/>
      <c r="D19" s="48"/>
      <c r="E19" s="48"/>
      <c r="F19" s="48"/>
      <c r="G19" s="48"/>
      <c r="H19" s="48"/>
      <c r="I19" s="48"/>
      <c r="J19" s="49">
        <f t="shared" si="0"/>
        <v>0</v>
      </c>
      <c r="K19" s="101" t="str">
        <f>IFERROR((([66]!Tabla3[[#This Row],[Columna11]]/[66]!Tabla3[[#This Row],[Columna5]])*1), "-")</f>
        <v>-</v>
      </c>
      <c r="L19" s="51"/>
    </row>
    <row r="20" spans="1:12" ht="15.75" hidden="1" x14ac:dyDescent="0.25">
      <c r="A20" s="46"/>
      <c r="B20" s="47"/>
      <c r="C20" s="48"/>
      <c r="D20" s="48"/>
      <c r="E20" s="48"/>
      <c r="F20" s="48"/>
      <c r="G20" s="48"/>
      <c r="H20" s="48"/>
      <c r="I20" s="48"/>
      <c r="J20" s="49">
        <f t="shared" si="0"/>
        <v>0</v>
      </c>
      <c r="K20" s="101" t="str">
        <f>IFERROR((([66]!Tabla3[[#This Row],[Columna11]]/[66]!Tabla3[[#This Row],[Columna5]])*1), "-")</f>
        <v>-</v>
      </c>
      <c r="L20" s="51"/>
    </row>
    <row r="21" spans="1:12" ht="15.75" hidden="1" x14ac:dyDescent="0.25">
      <c r="A21" s="46"/>
      <c r="B21" s="47"/>
      <c r="C21" s="48"/>
      <c r="D21" s="48"/>
      <c r="E21" s="48"/>
      <c r="F21" s="48"/>
      <c r="G21" s="48"/>
      <c r="H21" s="48"/>
      <c r="I21" s="48"/>
      <c r="J21" s="49">
        <f t="shared" si="0"/>
        <v>0</v>
      </c>
      <c r="K21" s="101" t="str">
        <f>IFERROR((([66]!Tabla3[[#This Row],[Columna11]]/[66]!Tabla3[[#This Row],[Columna5]])*1), "-")</f>
        <v>-</v>
      </c>
      <c r="L21" s="51"/>
    </row>
    <row r="22" spans="1:12" ht="15.75" hidden="1" x14ac:dyDescent="0.25">
      <c r="A22" s="46"/>
      <c r="B22" s="47"/>
      <c r="C22" s="48"/>
      <c r="D22" s="48"/>
      <c r="E22" s="48"/>
      <c r="F22" s="48"/>
      <c r="G22" s="48"/>
      <c r="H22" s="48"/>
      <c r="I22" s="48"/>
      <c r="J22" s="49">
        <f t="shared" si="0"/>
        <v>0</v>
      </c>
      <c r="K22" s="101" t="str">
        <f>IFERROR((([66]!Tabla3[[#This Row],[Columna11]]/[66]!Tabla3[[#This Row],[Columna5]])*1), "-")</f>
        <v>-</v>
      </c>
      <c r="L22" s="51"/>
    </row>
    <row r="23" spans="1:12" ht="15.75" hidden="1" x14ac:dyDescent="0.25">
      <c r="A23" s="46"/>
      <c r="B23" s="47"/>
      <c r="C23" s="48"/>
      <c r="D23" s="48"/>
      <c r="E23" s="48"/>
      <c r="F23" s="48"/>
      <c r="G23" s="48"/>
      <c r="H23" s="48"/>
      <c r="I23" s="48"/>
      <c r="J23" s="49">
        <f t="shared" si="0"/>
        <v>0</v>
      </c>
      <c r="K23" s="101" t="str">
        <f>IFERROR((([66]!Tabla3[[#This Row],[Columna11]]/[66]!Tabla3[[#This Row],[Columna5]])*1), "-")</f>
        <v>-</v>
      </c>
      <c r="L23" s="51"/>
    </row>
    <row r="24" spans="1:12" ht="15.75" hidden="1" x14ac:dyDescent="0.25">
      <c r="A24" s="46"/>
      <c r="B24" s="47"/>
      <c r="C24" s="48"/>
      <c r="D24" s="48"/>
      <c r="E24" s="48"/>
      <c r="F24" s="48"/>
      <c r="G24" s="48"/>
      <c r="H24" s="48"/>
      <c r="I24" s="48"/>
      <c r="J24" s="49">
        <f t="shared" si="0"/>
        <v>0</v>
      </c>
      <c r="K24" s="101" t="str">
        <f>IFERROR((([66]!Tabla3[[#This Row],[Columna11]]/[66]!Tabla3[[#This Row],[Columna5]])*1), "-")</f>
        <v>-</v>
      </c>
      <c r="L24" s="51"/>
    </row>
    <row r="25" spans="1:12" ht="15.75" hidden="1" x14ac:dyDescent="0.25">
      <c r="A25" s="46"/>
      <c r="B25" s="47"/>
      <c r="C25" s="48"/>
      <c r="D25" s="48"/>
      <c r="E25" s="48"/>
      <c r="F25" s="48"/>
      <c r="G25" s="48"/>
      <c r="H25" s="48"/>
      <c r="I25" s="48"/>
      <c r="J25" s="49">
        <f t="shared" si="0"/>
        <v>0</v>
      </c>
      <c r="K25" s="101" t="str">
        <f>IFERROR((([66]!Tabla3[[#This Row],[Columna11]]/[66]!Tabla3[[#This Row],[Columna5]])*1), "-")</f>
        <v>-</v>
      </c>
      <c r="L25" s="51"/>
    </row>
    <row r="26" spans="1:12" ht="15.75" hidden="1" x14ac:dyDescent="0.25">
      <c r="A26" s="46"/>
      <c r="B26" s="47"/>
      <c r="C26" s="48"/>
      <c r="D26" s="48"/>
      <c r="E26" s="48"/>
      <c r="F26" s="48"/>
      <c r="G26" s="48"/>
      <c r="H26" s="48"/>
      <c r="I26" s="48"/>
      <c r="J26" s="49">
        <f t="shared" si="0"/>
        <v>0</v>
      </c>
      <c r="K26" s="101" t="str">
        <f>IFERROR((([66]!Tabla3[[#This Row],[Columna11]]/[66]!Tabla3[[#This Row],[Columna5]])*1), "-")</f>
        <v>-</v>
      </c>
      <c r="L26" s="51"/>
    </row>
    <row r="27" spans="1:12" ht="15.75" hidden="1" x14ac:dyDescent="0.25">
      <c r="A27" s="46"/>
      <c r="B27" s="47"/>
      <c r="C27" s="48"/>
      <c r="D27" s="48"/>
      <c r="E27" s="48"/>
      <c r="F27" s="48"/>
      <c r="G27" s="48"/>
      <c r="H27" s="48"/>
      <c r="I27" s="48"/>
      <c r="J27" s="49">
        <f t="shared" si="0"/>
        <v>0</v>
      </c>
      <c r="K27" s="101" t="str">
        <f>IFERROR((([66]!Tabla3[[#This Row],[Columna11]]/[66]!Tabla3[[#This Row],[Columna5]])*1), "-")</f>
        <v>-</v>
      </c>
      <c r="L27" s="51"/>
    </row>
    <row r="28" spans="1:12" ht="15.75" hidden="1" x14ac:dyDescent="0.25">
      <c r="A28" s="46"/>
      <c r="B28" s="47"/>
      <c r="C28" s="48"/>
      <c r="D28" s="48"/>
      <c r="E28" s="48"/>
      <c r="F28" s="48"/>
      <c r="G28" s="48"/>
      <c r="H28" s="48"/>
      <c r="I28" s="48"/>
      <c r="J28" s="49">
        <f t="shared" si="0"/>
        <v>0</v>
      </c>
      <c r="K28" s="101" t="str">
        <f>IFERROR((([66]!Tabla3[[#This Row],[Columna11]]/[66]!Tabla3[[#This Row],[Columna5]])*1), "-")</f>
        <v>-</v>
      </c>
      <c r="L28" s="51"/>
    </row>
    <row r="29" spans="1:12" ht="15.75" hidden="1" x14ac:dyDescent="0.25">
      <c r="A29" s="46"/>
      <c r="B29" s="47"/>
      <c r="C29" s="48"/>
      <c r="D29" s="48"/>
      <c r="E29" s="48"/>
      <c r="F29" s="48"/>
      <c r="G29" s="48"/>
      <c r="H29" s="48"/>
      <c r="I29" s="48"/>
      <c r="J29" s="49">
        <f t="shared" si="0"/>
        <v>0</v>
      </c>
      <c r="K29" s="101" t="str">
        <f>IFERROR((([66]!Tabla3[[#This Row],[Columna11]]/[66]!Tabla3[[#This Row],[Columna5]])*1), "-")</f>
        <v>-</v>
      </c>
      <c r="L29" s="51"/>
    </row>
    <row r="30" spans="1:12" ht="15.75" hidden="1" x14ac:dyDescent="0.25">
      <c r="A30" s="46"/>
      <c r="B30" s="47"/>
      <c r="C30" s="48"/>
      <c r="D30" s="48"/>
      <c r="E30" s="48"/>
      <c r="F30" s="48"/>
      <c r="G30" s="48"/>
      <c r="H30" s="48"/>
      <c r="I30" s="48"/>
      <c r="J30" s="49">
        <f t="shared" si="0"/>
        <v>0</v>
      </c>
      <c r="K30" s="101" t="str">
        <f>IFERROR((([66]!Tabla3[[#This Row],[Columna11]]/[66]!Tabla3[[#This Row],[Columna5]])*1), "-")</f>
        <v>-</v>
      </c>
      <c r="L30" s="51"/>
    </row>
    <row r="31" spans="1:12" ht="15.75" hidden="1" x14ac:dyDescent="0.25">
      <c r="A31" s="46"/>
      <c r="B31" s="47"/>
      <c r="C31" s="48"/>
      <c r="D31" s="48"/>
      <c r="E31" s="48"/>
      <c r="F31" s="48"/>
      <c r="G31" s="48"/>
      <c r="H31" s="48"/>
      <c r="I31" s="48"/>
      <c r="J31" s="49">
        <f t="shared" si="0"/>
        <v>0</v>
      </c>
      <c r="K31" s="101" t="str">
        <f>IFERROR((([66]!Tabla3[[#This Row],[Columna11]]/[66]!Tabla3[[#This Row],[Columna5]])*1), "-")</f>
        <v>-</v>
      </c>
      <c r="L31" s="51"/>
    </row>
    <row r="32" spans="1:12" ht="15.75" hidden="1" x14ac:dyDescent="0.25">
      <c r="A32" s="46"/>
      <c r="B32" s="47"/>
      <c r="C32" s="48"/>
      <c r="D32" s="48"/>
      <c r="E32" s="48"/>
      <c r="F32" s="48"/>
      <c r="G32" s="48"/>
      <c r="H32" s="48"/>
      <c r="I32" s="48"/>
      <c r="J32" s="49">
        <f t="shared" si="0"/>
        <v>0</v>
      </c>
      <c r="K32" s="101" t="str">
        <f>IFERROR((([66]!Tabla3[[#This Row],[Columna11]]/[66]!Tabla3[[#This Row],[Columna5]])*1), "-")</f>
        <v>-</v>
      </c>
      <c r="L32" s="51"/>
    </row>
    <row r="33" spans="1:13" ht="15.75" hidden="1" x14ac:dyDescent="0.25">
      <c r="A33" s="46"/>
      <c r="B33" s="47"/>
      <c r="C33" s="48"/>
      <c r="D33" s="48"/>
      <c r="E33" s="48"/>
      <c r="F33" s="48"/>
      <c r="G33" s="48"/>
      <c r="H33" s="48"/>
      <c r="I33" s="48"/>
      <c r="J33" s="49">
        <f t="shared" si="0"/>
        <v>0</v>
      </c>
      <c r="K33" s="101" t="str">
        <f>IFERROR((([66]!Tabla3[[#This Row],[Columna11]]/[66]!Tabla3[[#This Row],[Columna5]])*1), "-")</f>
        <v>-</v>
      </c>
      <c r="L33" s="51"/>
    </row>
    <row r="34" spans="1:13" ht="15.75" hidden="1" x14ac:dyDescent="0.25">
      <c r="A34" s="46"/>
      <c r="B34" s="47"/>
      <c r="C34" s="48"/>
      <c r="D34" s="48"/>
      <c r="E34" s="48"/>
      <c r="F34" s="48"/>
      <c r="G34" s="48"/>
      <c r="H34" s="48"/>
      <c r="I34" s="48"/>
      <c r="J34" s="49">
        <f t="shared" si="0"/>
        <v>0</v>
      </c>
      <c r="K34" s="101" t="str">
        <f>IFERROR((([66]!Tabla3[[#This Row],[Columna11]]/[66]!Tabla3[[#This Row],[Columna5]])*1), "-")</f>
        <v>-</v>
      </c>
      <c r="L34" s="51"/>
    </row>
    <row r="35" spans="1:13" ht="15.75" hidden="1" x14ac:dyDescent="0.25">
      <c r="A35" s="52"/>
      <c r="B35" s="53"/>
      <c r="C35" s="48"/>
      <c r="D35" s="48"/>
      <c r="E35" s="48"/>
      <c r="F35" s="48"/>
      <c r="G35" s="48"/>
      <c r="H35" s="48"/>
      <c r="I35" s="48"/>
      <c r="J35" s="49">
        <f t="shared" si="0"/>
        <v>0</v>
      </c>
      <c r="K35" s="102" t="str">
        <f>IFERROR((([66]!Tabla3[[#This Row],[Columna11]]/[66]!Tabla3[[#This Row],[Columna5]])*1), "-")</f>
        <v>-</v>
      </c>
      <c r="L35" s="51"/>
    </row>
    <row r="36" spans="1:13" ht="15.75" hidden="1" x14ac:dyDescent="0.25">
      <c r="A36" s="52"/>
      <c r="B36" s="53"/>
      <c r="C36" s="48"/>
      <c r="D36" s="48"/>
      <c r="E36" s="48"/>
      <c r="F36" s="48"/>
      <c r="G36" s="48"/>
      <c r="H36" s="48"/>
      <c r="I36" s="48"/>
      <c r="J36" s="49">
        <f t="shared" si="0"/>
        <v>0</v>
      </c>
      <c r="K36" s="102" t="str">
        <f>IFERROR((([66]!Tabla3[[#This Row],[Columna11]]/[66]!Tabla3[[#This Row],[Columna5]])*1), "-")</f>
        <v>-</v>
      </c>
      <c r="L36" s="51"/>
    </row>
    <row r="37" spans="1:13" ht="15.75" hidden="1" x14ac:dyDescent="0.25">
      <c r="A37" s="55"/>
      <c r="B37" s="47"/>
      <c r="C37" s="56"/>
      <c r="D37" s="56"/>
      <c r="E37" s="56"/>
      <c r="F37" s="56"/>
      <c r="G37" s="56"/>
      <c r="H37" s="56"/>
      <c r="I37" s="56"/>
      <c r="J37" s="49">
        <f t="shared" si="0"/>
        <v>0</v>
      </c>
      <c r="K37" s="101" t="str">
        <f>IFERROR((([66]!Tabla3[[#This Row],[Columna11]]/[66]!Tabla3[[#This Row],[Columna5]])*1), "-")</f>
        <v>-</v>
      </c>
      <c r="L37" s="51"/>
    </row>
    <row r="38" spans="1:13" s="63" customFormat="1" ht="5.25" hidden="1" customHeight="1" x14ac:dyDescent="0.25">
      <c r="A38" s="57"/>
      <c r="B38" s="58"/>
      <c r="C38" s="59"/>
      <c r="D38" s="59"/>
      <c r="E38" s="59"/>
      <c r="F38" s="59"/>
      <c r="G38" s="59"/>
      <c r="H38" s="59"/>
      <c r="I38" s="59"/>
      <c r="J38" s="60">
        <f t="shared" si="0"/>
        <v>0</v>
      </c>
      <c r="K38" s="103" t="str">
        <f>IFERROR((([66]!Tabla3[[#This Row],[Columna11]]/[66]!Tabla3[[#This Row],[Columna5]])*1), "-")</f>
        <v>-</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38">
      <formula1>0</formula1>
    </dataValidation>
    <dataValidation operator="greaterThanOrEqual" allowBlank="1" showInputMessage="1" showErrorMessage="1" error="Deberá ingresar el formato de NÚMERO correcto." sqref="K8 J9:K38"/>
  </dataValidations>
  <printOptions horizontalCentered="1"/>
  <pageMargins left="0.62992125984251968" right="0.19685039370078741" top="1.1023622047244095" bottom="0.51181102362204722" header="0.31496062992125984" footer="0.31496062992125984"/>
  <pageSetup scale="45"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pageSetUpPr fitToPage="1"/>
  </sheetPr>
  <dimension ref="A1:N49"/>
  <sheetViews>
    <sheetView view="pageBreakPreview" zoomScale="60"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5" width="24.85546875" style="6" bestFit="1" customWidth="1"/>
    <col min="6" max="9" width="24.140625" style="6" bestFit="1" customWidth="1"/>
    <col min="10" max="10" width="24.85546875" style="6" bestFit="1" customWidth="1"/>
    <col min="11" max="11" width="22.5703125" style="6" customWidth="1"/>
    <col min="12" max="12" width="63.285156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149"/>
      <c r="C3" s="149"/>
      <c r="D3" s="149"/>
      <c r="E3" s="149"/>
      <c r="F3" s="149"/>
      <c r="G3" s="149"/>
      <c r="H3" s="35"/>
      <c r="I3" s="35"/>
      <c r="J3" s="35"/>
      <c r="K3" s="35"/>
      <c r="L3" s="35"/>
    </row>
    <row r="4" spans="1:12" s="12" customFormat="1" ht="18.75" x14ac:dyDescent="0.2">
      <c r="A4" s="36" t="s">
        <v>1</v>
      </c>
      <c r="B4" s="1122" t="str">
        <f>+[67]CARATULA!C17</f>
        <v>34 PD HB HEROICO CUERPO DE BOMBEROS CIUDAD DE MÉXICO</v>
      </c>
      <c r="C4" s="1123"/>
      <c r="D4" s="1123"/>
      <c r="E4" s="1123"/>
      <c r="F4" s="1123"/>
      <c r="G4" s="1123"/>
      <c r="H4" s="1123"/>
      <c r="I4" s="1123"/>
      <c r="J4" s="1123"/>
      <c r="K4" s="1123"/>
      <c r="L4" s="1124"/>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t="str">
        <f>IF(SUBTOTAL(9, '34PDHB_HCB'!$C$9:$C$38)=0, "", SUBTOTAL(9, '34PDHB_HCB'!$C$9:$C$38))</f>
        <v/>
      </c>
      <c r="D8" s="736">
        <f>IF(SUBTOTAL(9, '34PDHB_HCB'!$D$9:$D$38)=0, "", SUBTOTAL(9, '34PDHB_HCB'!$D$9:$D$38))</f>
        <v>111392306.39999999</v>
      </c>
      <c r="E8" s="736">
        <f>IF(SUBTOTAL(9, '34PDHB_HCB'!$E$9:$E$38)=0, "", SUBTOTAL(9, '34PDHB_HCB'!$E$9:$E$38))</f>
        <v>111392306.39999999</v>
      </c>
      <c r="F8" s="736">
        <f>IF(SUBTOTAL(9, '34PDHB_HCB'!$F$9:$F$38)=0, "", SUBTOTAL(9, '34PDHB_HCB'!$F$9:$F$38))</f>
        <v>26449138.440000001</v>
      </c>
      <c r="G8" s="736">
        <f>IF(SUBTOTAL(9, '34PDHB_HCB'!$G$9:$G$38)=0, "", SUBTOTAL(9, '34PDHB_HCB'!$G$9:$G$38))</f>
        <v>84943167.960000008</v>
      </c>
      <c r="H8" s="736">
        <f>IF(SUBTOTAL(9, '34PDHB_HCB'!$H$9:$H$38)=0, "", SUBTOTAL(9, '34PDHB_HCB'!$H$9:$H$38))</f>
        <v>24414302.84</v>
      </c>
      <c r="I8" s="736">
        <f>IF(SUBTOTAL(9, '34PDHB_HCB'!$I$9:$I$38)=0, "", SUBTOTAL(9, '34PDHB_HCB'!$I$9:$I$38))</f>
        <v>24414302.84</v>
      </c>
      <c r="J8" s="736">
        <f>IF(SUBTOTAL(9, '34PDHB_HCB'!$J$9:$J$38)=0, "", SUBTOTAL(9, '34PDHB_HCB'!$J$9:$J$38))</f>
        <v>111392306.39999999</v>
      </c>
      <c r="K8" s="105" t="str">
        <f>IFERROR(((Tabla3415[[#This Row],[Columna11]]/Tabla3415[[#This Row],[Columna5]])*100), "-")</f>
        <v>-</v>
      </c>
      <c r="L8" s="106"/>
    </row>
    <row r="9" spans="1:12" ht="147.75" customHeight="1" x14ac:dyDescent="0.25">
      <c r="A9" s="996" t="s">
        <v>363</v>
      </c>
      <c r="B9" s="137" t="s">
        <v>364</v>
      </c>
      <c r="C9" s="997">
        <v>0</v>
      </c>
      <c r="D9" s="997">
        <v>48406.8</v>
      </c>
      <c r="E9" s="138">
        <v>48406.8</v>
      </c>
      <c r="F9" s="138">
        <v>48406.8</v>
      </c>
      <c r="G9" s="998">
        <v>0</v>
      </c>
      <c r="H9" s="138">
        <v>48406.8</v>
      </c>
      <c r="I9" s="138">
        <v>48406.8</v>
      </c>
      <c r="J9" s="140">
        <f t="shared" ref="J9:J38" si="0">SUM(F9:G9)</f>
        <v>48406.8</v>
      </c>
      <c r="K9" s="141">
        <f>+Tabla3415[[#This Row],[Columna11]]/Tabla3415[[#This Row],[Columna5]]</f>
        <v>1</v>
      </c>
      <c r="L9" s="999" t="s">
        <v>365</v>
      </c>
    </row>
    <row r="10" spans="1:12" ht="141" customHeight="1" x14ac:dyDescent="0.25">
      <c r="A10" s="996" t="s">
        <v>366</v>
      </c>
      <c r="B10" s="137" t="s">
        <v>367</v>
      </c>
      <c r="C10" s="997">
        <v>0</v>
      </c>
      <c r="D10" s="997">
        <v>78010088.120000005</v>
      </c>
      <c r="E10" s="138">
        <v>78010088.120000005</v>
      </c>
      <c r="F10" s="138">
        <v>24365896.039999999</v>
      </c>
      <c r="G10" s="998">
        <v>53644192.079999998</v>
      </c>
      <c r="H10" s="138">
        <v>24365896.039999999</v>
      </c>
      <c r="I10" s="138">
        <v>24365896.039999999</v>
      </c>
      <c r="J10" s="140">
        <f t="shared" si="0"/>
        <v>78010088.120000005</v>
      </c>
      <c r="K10" s="141">
        <f>+Tabla3415[[#This Row],[Columna11]]/Tabla3415[[#This Row],[Columna5]]</f>
        <v>1</v>
      </c>
      <c r="L10" s="999" t="s">
        <v>368</v>
      </c>
    </row>
    <row r="11" spans="1:12" ht="362.25" customHeight="1" x14ac:dyDescent="0.25">
      <c r="A11" s="996" t="s">
        <v>369</v>
      </c>
      <c r="B11" s="137" t="s">
        <v>370</v>
      </c>
      <c r="C11" s="997">
        <v>0</v>
      </c>
      <c r="D11" s="997">
        <v>3828000</v>
      </c>
      <c r="E11" s="138">
        <v>3828000</v>
      </c>
      <c r="F11" s="998">
        <v>0</v>
      </c>
      <c r="G11" s="138">
        <v>3828000</v>
      </c>
      <c r="H11" s="998">
        <v>0</v>
      </c>
      <c r="I11" s="998">
        <v>0</v>
      </c>
      <c r="J11" s="140">
        <f t="shared" si="0"/>
        <v>3828000</v>
      </c>
      <c r="K11" s="141">
        <f>+Tabla3415[[#This Row],[Columna11]]/Tabla3415[[#This Row],[Columna5]]</f>
        <v>1</v>
      </c>
      <c r="L11" s="999" t="s">
        <v>371</v>
      </c>
    </row>
    <row r="12" spans="1:12" ht="220.5" x14ac:dyDescent="0.25">
      <c r="A12" s="996" t="s">
        <v>372</v>
      </c>
      <c r="B12" s="137" t="s">
        <v>373</v>
      </c>
      <c r="C12" s="997">
        <v>0</v>
      </c>
      <c r="D12" s="138">
        <v>1000000</v>
      </c>
      <c r="E12" s="138">
        <v>1000000</v>
      </c>
      <c r="F12" s="998">
        <v>0</v>
      </c>
      <c r="G12" s="138">
        <v>1000000</v>
      </c>
      <c r="H12" s="998">
        <v>0</v>
      </c>
      <c r="I12" s="998">
        <v>0</v>
      </c>
      <c r="J12" s="140">
        <f t="shared" si="0"/>
        <v>1000000</v>
      </c>
      <c r="K12" s="141">
        <f>+Tabla3415[[#This Row],[Columna11]]/Tabla3415[[#This Row],[Columna5]]</f>
        <v>1</v>
      </c>
      <c r="L12" s="999" t="s">
        <v>374</v>
      </c>
    </row>
    <row r="13" spans="1:12" ht="126" x14ac:dyDescent="0.25">
      <c r="A13" s="996" t="s">
        <v>375</v>
      </c>
      <c r="B13" s="137" t="s">
        <v>376</v>
      </c>
      <c r="C13" s="997">
        <v>0</v>
      </c>
      <c r="D13" s="997">
        <v>592890</v>
      </c>
      <c r="E13" s="138">
        <v>592890</v>
      </c>
      <c r="F13" s="138">
        <v>592890</v>
      </c>
      <c r="G13" s="998">
        <v>0</v>
      </c>
      <c r="H13" s="998">
        <v>0</v>
      </c>
      <c r="I13" s="998">
        <v>0</v>
      </c>
      <c r="J13" s="140">
        <f t="shared" si="0"/>
        <v>592890</v>
      </c>
      <c r="K13" s="141">
        <f>+Tabla3415[[#This Row],[Columna11]]/Tabla3415[[#This Row],[Columna5]]</f>
        <v>1</v>
      </c>
      <c r="L13" s="999" t="s">
        <v>377</v>
      </c>
    </row>
    <row r="14" spans="1:12" ht="126" x14ac:dyDescent="0.25">
      <c r="A14" s="996" t="s">
        <v>378</v>
      </c>
      <c r="B14" s="137" t="s">
        <v>379</v>
      </c>
      <c r="C14" s="997">
        <v>0</v>
      </c>
      <c r="D14" s="997">
        <v>679945.6</v>
      </c>
      <c r="E14" s="138">
        <v>679945.6</v>
      </c>
      <c r="F14" s="138">
        <v>679945.6</v>
      </c>
      <c r="G14" s="998">
        <v>0</v>
      </c>
      <c r="H14" s="998">
        <v>0</v>
      </c>
      <c r="I14" s="998">
        <v>0</v>
      </c>
      <c r="J14" s="140">
        <f t="shared" si="0"/>
        <v>679945.6</v>
      </c>
      <c r="K14" s="141">
        <f>+Tabla3415[[#This Row],[Columna11]]/Tabla3415[[#This Row],[Columna5]]</f>
        <v>1</v>
      </c>
      <c r="L14" s="999" t="s">
        <v>377</v>
      </c>
    </row>
    <row r="15" spans="1:12" ht="47.25" x14ac:dyDescent="0.25">
      <c r="A15" s="996" t="s">
        <v>380</v>
      </c>
      <c r="B15" s="137" t="s">
        <v>381</v>
      </c>
      <c r="C15" s="997">
        <v>0</v>
      </c>
      <c r="D15" s="997">
        <v>762000</v>
      </c>
      <c r="E15" s="138">
        <v>762000</v>
      </c>
      <c r="F15" s="138">
        <v>762000</v>
      </c>
      <c r="G15" s="998">
        <v>0</v>
      </c>
      <c r="H15" s="998">
        <v>0</v>
      </c>
      <c r="I15" s="998">
        <v>0</v>
      </c>
      <c r="J15" s="140">
        <f t="shared" si="0"/>
        <v>762000</v>
      </c>
      <c r="K15" s="141">
        <f>+Tabla3415[[#This Row],[Columna11]]/Tabla3415[[#This Row],[Columna5]]</f>
        <v>1</v>
      </c>
      <c r="L15" s="1000" t="s">
        <v>382</v>
      </c>
    </row>
    <row r="16" spans="1:12" ht="357.75" customHeight="1" x14ac:dyDescent="0.25">
      <c r="A16" s="996" t="s">
        <v>383</v>
      </c>
      <c r="B16" s="137" t="s">
        <v>384</v>
      </c>
      <c r="C16" s="997">
        <v>0</v>
      </c>
      <c r="D16" s="997">
        <v>6827760</v>
      </c>
      <c r="E16" s="138">
        <v>6827760</v>
      </c>
      <c r="F16" s="998">
        <v>0</v>
      </c>
      <c r="G16" s="138">
        <v>6827760</v>
      </c>
      <c r="H16" s="998">
        <v>0</v>
      </c>
      <c r="I16" s="998">
        <v>0</v>
      </c>
      <c r="J16" s="140">
        <f t="shared" si="0"/>
        <v>6827760</v>
      </c>
      <c r="K16" s="141">
        <f>+Tabla3415[[#This Row],[Columna11]]/Tabla3415[[#This Row],[Columna5]]</f>
        <v>1</v>
      </c>
      <c r="L16" s="999" t="s">
        <v>385</v>
      </c>
    </row>
    <row r="17" spans="1:12" ht="150" customHeight="1" x14ac:dyDescent="0.25">
      <c r="A17" s="996" t="s">
        <v>386</v>
      </c>
      <c r="B17" s="137" t="s">
        <v>387</v>
      </c>
      <c r="C17" s="997">
        <v>0</v>
      </c>
      <c r="D17" s="997">
        <v>433552.32</v>
      </c>
      <c r="E17" s="997">
        <v>433552.32</v>
      </c>
      <c r="F17" s="998">
        <v>0</v>
      </c>
      <c r="G17" s="998">
        <v>433552.32</v>
      </c>
      <c r="H17" s="998">
        <v>0</v>
      </c>
      <c r="I17" s="998">
        <v>0</v>
      </c>
      <c r="J17" s="140">
        <f t="shared" si="0"/>
        <v>433552.32</v>
      </c>
      <c r="K17" s="141">
        <f>+Tabla3415[[#This Row],[Columna11]]/Tabla3415[[#This Row],[Columna5]]</f>
        <v>1</v>
      </c>
      <c r="L17" s="999" t="s">
        <v>388</v>
      </c>
    </row>
    <row r="18" spans="1:12" ht="315" x14ac:dyDescent="0.25">
      <c r="A18" s="996" t="s">
        <v>389</v>
      </c>
      <c r="B18" s="137" t="s">
        <v>390</v>
      </c>
      <c r="C18" s="998">
        <v>0</v>
      </c>
      <c r="D18" s="138">
        <v>13755280</v>
      </c>
      <c r="E18" s="138">
        <v>13755280</v>
      </c>
      <c r="F18" s="998">
        <v>0</v>
      </c>
      <c r="G18" s="138">
        <v>13755280</v>
      </c>
      <c r="H18" s="998">
        <v>0</v>
      </c>
      <c r="I18" s="998">
        <v>0</v>
      </c>
      <c r="J18" s="140">
        <f t="shared" si="0"/>
        <v>13755280</v>
      </c>
      <c r="K18" s="141">
        <f>+Tabla3415[[#This Row],[Columna11]]/Tabla3415[[#This Row],[Columna5]]</f>
        <v>1</v>
      </c>
      <c r="L18" s="999" t="s">
        <v>391</v>
      </c>
    </row>
    <row r="19" spans="1:12" ht="409.5" customHeight="1" x14ac:dyDescent="0.25">
      <c r="A19" s="996" t="s">
        <v>392</v>
      </c>
      <c r="B19" s="137" t="s">
        <v>393</v>
      </c>
      <c r="C19" s="998">
        <v>0</v>
      </c>
      <c r="D19" s="138">
        <v>5454383.5599999996</v>
      </c>
      <c r="E19" s="138">
        <v>5454383.5599999996</v>
      </c>
      <c r="F19" s="998">
        <v>0</v>
      </c>
      <c r="G19" s="138">
        <v>5454383.5599999996</v>
      </c>
      <c r="H19" s="998">
        <v>0</v>
      </c>
      <c r="I19" s="998">
        <v>0</v>
      </c>
      <c r="J19" s="140">
        <f t="shared" si="0"/>
        <v>5454383.5599999996</v>
      </c>
      <c r="K19" s="141">
        <f>+Tabla3415[[#This Row],[Columna11]]/Tabla3415[[#This Row],[Columna5]]</f>
        <v>1</v>
      </c>
      <c r="L19" s="999" t="s">
        <v>394</v>
      </c>
    </row>
    <row r="20" spans="1:12" ht="15.75" hidden="1" x14ac:dyDescent="0.25">
      <c r="A20" s="40"/>
      <c r="B20" s="67"/>
      <c r="C20" s="42"/>
      <c r="D20" s="42"/>
      <c r="E20" s="42"/>
      <c r="F20" s="42"/>
      <c r="G20" s="150"/>
      <c r="H20" s="150"/>
      <c r="I20" s="150"/>
      <c r="J20" s="43">
        <f t="shared" si="0"/>
        <v>0</v>
      </c>
      <c r="K20" s="68" t="e">
        <f>+Tabla3415[[#This Row],[Columna11]]/Tabla3415[[#This Row],[Columna5]]</f>
        <v>#DIV/0!</v>
      </c>
      <c r="L20" s="45"/>
    </row>
    <row r="21" spans="1:12" ht="15.75" hidden="1" x14ac:dyDescent="0.25">
      <c r="A21" s="46"/>
      <c r="B21" s="47"/>
      <c r="C21" s="48"/>
      <c r="D21" s="48"/>
      <c r="E21" s="48"/>
      <c r="F21" s="48"/>
      <c r="G21" s="48"/>
      <c r="H21" s="48"/>
      <c r="I21" s="48"/>
      <c r="J21" s="49">
        <f t="shared" si="0"/>
        <v>0</v>
      </c>
      <c r="K21" s="50" t="e">
        <f>+Tabla3415[[#This Row],[Columna11]]/Tabla3415[[#This Row],[Columna5]]</f>
        <v>#DIV/0!</v>
      </c>
      <c r="L21" s="51"/>
    </row>
    <row r="22" spans="1:12" ht="15.75" hidden="1" x14ac:dyDescent="0.25">
      <c r="A22" s="46"/>
      <c r="B22" s="47"/>
      <c r="C22" s="48"/>
      <c r="D22" s="48"/>
      <c r="E22" s="48"/>
      <c r="F22" s="48"/>
      <c r="G22" s="48"/>
      <c r="H22" s="48"/>
      <c r="I22" s="48"/>
      <c r="J22" s="49">
        <f t="shared" si="0"/>
        <v>0</v>
      </c>
      <c r="K22" s="50" t="e">
        <f>+Tabla3415[[#This Row],[Columna11]]/Tabla3415[[#This Row],[Columna5]]</f>
        <v>#DIV/0!</v>
      </c>
      <c r="L22" s="51"/>
    </row>
    <row r="23" spans="1:12" ht="15.75" hidden="1" x14ac:dyDescent="0.25">
      <c r="A23" s="46"/>
      <c r="B23" s="47"/>
      <c r="C23" s="48"/>
      <c r="D23" s="48"/>
      <c r="E23" s="48"/>
      <c r="F23" s="48"/>
      <c r="G23" s="48"/>
      <c r="H23" s="48"/>
      <c r="I23" s="48"/>
      <c r="J23" s="49">
        <f t="shared" si="0"/>
        <v>0</v>
      </c>
      <c r="K23" s="50" t="e">
        <f>+Tabla3415[[#This Row],[Columna11]]/Tabla3415[[#This Row],[Columna5]]</f>
        <v>#DIV/0!</v>
      </c>
      <c r="L23" s="51"/>
    </row>
    <row r="24" spans="1:12" ht="15.75" hidden="1" x14ac:dyDescent="0.25">
      <c r="A24" s="46"/>
      <c r="B24" s="47"/>
      <c r="C24" s="48"/>
      <c r="D24" s="48"/>
      <c r="E24" s="48"/>
      <c r="F24" s="48"/>
      <c r="G24" s="48"/>
      <c r="H24" s="48"/>
      <c r="I24" s="48"/>
      <c r="J24" s="49">
        <f t="shared" si="0"/>
        <v>0</v>
      </c>
      <c r="K24" s="50" t="e">
        <f>+Tabla3415[[#This Row],[Columna11]]/Tabla3415[[#This Row],[Columna5]]</f>
        <v>#DIV/0!</v>
      </c>
      <c r="L24" s="51"/>
    </row>
    <row r="25" spans="1:12" ht="15.75" hidden="1" x14ac:dyDescent="0.25">
      <c r="A25" s="46"/>
      <c r="B25" s="47"/>
      <c r="C25" s="48"/>
      <c r="D25" s="48"/>
      <c r="E25" s="48"/>
      <c r="F25" s="48"/>
      <c r="G25" s="48"/>
      <c r="H25" s="48"/>
      <c r="I25" s="48"/>
      <c r="J25" s="49">
        <f t="shared" si="0"/>
        <v>0</v>
      </c>
      <c r="K25" s="50" t="e">
        <f>+Tabla3415[[#This Row],[Columna11]]/Tabla3415[[#This Row],[Columna5]]</f>
        <v>#DIV/0!</v>
      </c>
      <c r="L25" s="51"/>
    </row>
    <row r="26" spans="1:12" ht="15.75" hidden="1" x14ac:dyDescent="0.25">
      <c r="A26" s="46"/>
      <c r="B26" s="47"/>
      <c r="C26" s="48"/>
      <c r="D26" s="48"/>
      <c r="E26" s="48"/>
      <c r="F26" s="48"/>
      <c r="G26" s="48"/>
      <c r="H26" s="48"/>
      <c r="I26" s="48"/>
      <c r="J26" s="49">
        <f t="shared" si="0"/>
        <v>0</v>
      </c>
      <c r="K26" s="50" t="e">
        <f>+Tabla3415[[#This Row],[Columna11]]/Tabla3415[[#This Row],[Columna5]]</f>
        <v>#DIV/0!</v>
      </c>
      <c r="L26" s="51"/>
    </row>
    <row r="27" spans="1:12" ht="15.75" hidden="1" x14ac:dyDescent="0.25">
      <c r="A27" s="46"/>
      <c r="B27" s="47"/>
      <c r="C27" s="48"/>
      <c r="D27" s="48"/>
      <c r="E27" s="48"/>
      <c r="F27" s="48"/>
      <c r="G27" s="48"/>
      <c r="H27" s="48"/>
      <c r="I27" s="48"/>
      <c r="J27" s="49">
        <f t="shared" si="0"/>
        <v>0</v>
      </c>
      <c r="K27" s="50" t="e">
        <f>+Tabla3415[[#This Row],[Columna11]]/Tabla3415[[#This Row],[Columna5]]</f>
        <v>#DIV/0!</v>
      </c>
      <c r="L27" s="51"/>
    </row>
    <row r="28" spans="1:12" ht="15.75" hidden="1" x14ac:dyDescent="0.25">
      <c r="A28" s="46"/>
      <c r="B28" s="47"/>
      <c r="C28" s="48"/>
      <c r="D28" s="48"/>
      <c r="E28" s="48"/>
      <c r="F28" s="48"/>
      <c r="G28" s="48"/>
      <c r="H28" s="48"/>
      <c r="I28" s="48"/>
      <c r="J28" s="49">
        <f t="shared" si="0"/>
        <v>0</v>
      </c>
      <c r="K28" s="50" t="e">
        <f>+Tabla3415[[#This Row],[Columna11]]/Tabla3415[[#This Row],[Columna5]]</f>
        <v>#DIV/0!</v>
      </c>
      <c r="L28" s="51"/>
    </row>
    <row r="29" spans="1:12" ht="15.75" hidden="1" x14ac:dyDescent="0.25">
      <c r="A29" s="46"/>
      <c r="B29" s="47"/>
      <c r="C29" s="48"/>
      <c r="D29" s="48"/>
      <c r="E29" s="48"/>
      <c r="F29" s="48"/>
      <c r="G29" s="48"/>
      <c r="H29" s="48"/>
      <c r="I29" s="48"/>
      <c r="J29" s="49">
        <f t="shared" si="0"/>
        <v>0</v>
      </c>
      <c r="K29" s="50" t="e">
        <f>+Tabla3415[[#This Row],[Columna11]]/Tabla3415[[#This Row],[Columna5]]</f>
        <v>#DIV/0!</v>
      </c>
      <c r="L29" s="51"/>
    </row>
    <row r="30" spans="1:12" ht="15.75" hidden="1" x14ac:dyDescent="0.25">
      <c r="A30" s="46"/>
      <c r="B30" s="47"/>
      <c r="C30" s="48"/>
      <c r="D30" s="48"/>
      <c r="E30" s="48"/>
      <c r="F30" s="48"/>
      <c r="G30" s="48"/>
      <c r="H30" s="48"/>
      <c r="I30" s="48"/>
      <c r="J30" s="49">
        <f t="shared" si="0"/>
        <v>0</v>
      </c>
      <c r="K30" s="50" t="e">
        <f>+Tabla3415[[#This Row],[Columna11]]/Tabla3415[[#This Row],[Columna5]]</f>
        <v>#DIV/0!</v>
      </c>
      <c r="L30" s="51"/>
    </row>
    <row r="31" spans="1:12" ht="15.75" hidden="1" x14ac:dyDescent="0.25">
      <c r="A31" s="46"/>
      <c r="B31" s="47"/>
      <c r="C31" s="48"/>
      <c r="D31" s="48"/>
      <c r="E31" s="48"/>
      <c r="F31" s="48"/>
      <c r="G31" s="48"/>
      <c r="H31" s="48"/>
      <c r="I31" s="48"/>
      <c r="J31" s="49">
        <f t="shared" si="0"/>
        <v>0</v>
      </c>
      <c r="K31" s="50" t="e">
        <f>+Tabla3415[[#This Row],[Columna11]]/Tabla3415[[#This Row],[Columna5]]</f>
        <v>#DIV/0!</v>
      </c>
      <c r="L31" s="51"/>
    </row>
    <row r="32" spans="1:12" ht="15.75" hidden="1" x14ac:dyDescent="0.25">
      <c r="A32" s="46"/>
      <c r="B32" s="47"/>
      <c r="C32" s="48"/>
      <c r="D32" s="48"/>
      <c r="E32" s="48"/>
      <c r="F32" s="48"/>
      <c r="G32" s="48"/>
      <c r="H32" s="48"/>
      <c r="I32" s="48"/>
      <c r="J32" s="49">
        <f t="shared" si="0"/>
        <v>0</v>
      </c>
      <c r="K32" s="50" t="e">
        <f>+Tabla3415[[#This Row],[Columna11]]/Tabla3415[[#This Row],[Columna5]]</f>
        <v>#DIV/0!</v>
      </c>
      <c r="L32" s="51"/>
    </row>
    <row r="33" spans="1:13" ht="15.75" hidden="1" x14ac:dyDescent="0.25">
      <c r="A33" s="46"/>
      <c r="B33" s="47"/>
      <c r="C33" s="48"/>
      <c r="D33" s="48"/>
      <c r="E33" s="48"/>
      <c r="F33" s="48"/>
      <c r="G33" s="48"/>
      <c r="H33" s="48"/>
      <c r="I33" s="48"/>
      <c r="J33" s="49">
        <f t="shared" si="0"/>
        <v>0</v>
      </c>
      <c r="K33" s="50" t="e">
        <f>+Tabla3415[[#This Row],[Columna11]]/Tabla3415[[#This Row],[Columna5]]</f>
        <v>#DIV/0!</v>
      </c>
      <c r="L33" s="51"/>
    </row>
    <row r="34" spans="1:13" ht="15.75" hidden="1" x14ac:dyDescent="0.25">
      <c r="A34" s="46"/>
      <c r="B34" s="47"/>
      <c r="C34" s="48"/>
      <c r="D34" s="48"/>
      <c r="E34" s="48"/>
      <c r="F34" s="48"/>
      <c r="G34" s="48"/>
      <c r="H34" s="48"/>
      <c r="I34" s="48"/>
      <c r="J34" s="49">
        <f t="shared" si="0"/>
        <v>0</v>
      </c>
      <c r="K34" s="50" t="e">
        <f>+Tabla3415[[#This Row],[Columna11]]/Tabla3415[[#This Row],[Columna5]]</f>
        <v>#DIV/0!</v>
      </c>
      <c r="L34" s="51"/>
    </row>
    <row r="35" spans="1:13" ht="15.75" hidden="1" x14ac:dyDescent="0.25">
      <c r="A35" s="52"/>
      <c r="B35" s="53"/>
      <c r="C35" s="48"/>
      <c r="D35" s="48"/>
      <c r="E35" s="48"/>
      <c r="F35" s="48"/>
      <c r="G35" s="48"/>
      <c r="H35" s="48"/>
      <c r="I35" s="48"/>
      <c r="J35" s="49">
        <f t="shared" si="0"/>
        <v>0</v>
      </c>
      <c r="K35" s="54" t="e">
        <f>+Tabla3415[[#This Row],[Columna11]]/Tabla3415[[#This Row],[Columna5]]</f>
        <v>#DIV/0!</v>
      </c>
      <c r="L35" s="51"/>
    </row>
    <row r="36" spans="1:13" ht="15.75" hidden="1" x14ac:dyDescent="0.25">
      <c r="A36" s="52"/>
      <c r="B36" s="53"/>
      <c r="C36" s="48"/>
      <c r="D36" s="48"/>
      <c r="E36" s="48"/>
      <c r="F36" s="48"/>
      <c r="G36" s="48"/>
      <c r="H36" s="48"/>
      <c r="I36" s="48"/>
      <c r="J36" s="49">
        <f t="shared" si="0"/>
        <v>0</v>
      </c>
      <c r="K36" s="54" t="e">
        <f>+Tabla3415[[#This Row],[Columna11]]/Tabla3415[[#This Row],[Columna5]]</f>
        <v>#DIV/0!</v>
      </c>
      <c r="L36" s="51"/>
    </row>
    <row r="37" spans="1:13" ht="15.75" hidden="1" x14ac:dyDescent="0.25">
      <c r="A37" s="55"/>
      <c r="B37" s="47"/>
      <c r="C37" s="56"/>
      <c r="D37" s="56"/>
      <c r="E37" s="56"/>
      <c r="F37" s="56"/>
      <c r="G37" s="56"/>
      <c r="H37" s="56"/>
      <c r="I37" s="56"/>
      <c r="J37" s="49">
        <f t="shared" si="0"/>
        <v>0</v>
      </c>
      <c r="K37" s="50" t="e">
        <f>+Tabla3415[[#This Row],[Columna11]]/Tabla3415[[#This Row],[Columna5]]</f>
        <v>#DIV/0!</v>
      </c>
      <c r="L37" s="51"/>
    </row>
    <row r="38" spans="1:13" s="63" customFormat="1" ht="15.75" hidden="1" x14ac:dyDescent="0.25">
      <c r="A38" s="57"/>
      <c r="B38" s="58"/>
      <c r="C38" s="59"/>
      <c r="D38" s="59"/>
      <c r="E38" s="59"/>
      <c r="F38" s="59"/>
      <c r="G38" s="59"/>
      <c r="H38" s="59"/>
      <c r="I38" s="59"/>
      <c r="J38" s="60">
        <f t="shared" si="0"/>
        <v>0</v>
      </c>
      <c r="K38" s="61" t="e">
        <f>+Tabla3415[[#This Row],[Columna11]]/Tabla3415[[#This Row],[Columna5]]</f>
        <v>#DIV/0!</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s="6" customFormat="1"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38"/>
    <dataValidation type="decimal" operator="greaterThanOrEqual" allowBlank="1" showInputMessage="1" showErrorMessage="1" error="Deberá ingresar el formato de NÚMERO correcto." sqref="C8:J8 C9:I38">
      <formula1>0</formula1>
    </dataValidation>
  </dataValidations>
  <printOptions horizontalCentered="1"/>
  <pageMargins left="0.51181102362204722" right="0.51181102362204722" top="1.1023622047244095" bottom="0.51181102362204722" header="0.31496062992125984" footer="0.31496062992125984"/>
  <pageSetup scale="39"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1">
    <pageSetUpPr fitToPage="1"/>
  </sheetPr>
  <dimension ref="A1:N48"/>
  <sheetViews>
    <sheetView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
        <v>4949</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6.5" thickBot="1" x14ac:dyDescent="0.3">
      <c r="A8" s="1053" t="s">
        <v>26</v>
      </c>
      <c r="B8" s="1053"/>
      <c r="C8" s="37" t="str">
        <f>IF(SUBTOTAL(9, '35C001_SEPI'!$C$9:$C$13)=0, "", SUBTOTAL(9, '35C001_SEPI'!$C$9:$C$13))</f>
        <v/>
      </c>
      <c r="D8" s="37">
        <f>IF(SUBTOTAL(9, '35C001_SEPI'!$D$9:$D$13)=0, "", SUBTOTAL(9, '35C001_SEPI'!$D$9:$D$13))</f>
        <v>5981539.3599999994</v>
      </c>
      <c r="E8" s="37">
        <f>IF(SUBTOTAL(9, '35C001_SEPI'!$E$9:$E$13)=0, "", SUBTOTAL(9, '35C001_SEPI'!$E$9:$E$13))</f>
        <v>5981539.3599999994</v>
      </c>
      <c r="F8" s="37">
        <f>IF(SUBTOTAL(9, '35C001_SEPI'!$F$9:$F$13)=0, "", SUBTOTAL(9, '35C001_SEPI'!$F$9:$F$13))</f>
        <v>2837684.8</v>
      </c>
      <c r="G8" s="37">
        <f>IF(SUBTOTAL(9, '35C001_SEPI'!$G$9:$G$13)=0, "", SUBTOTAL(9, '35C001_SEPI'!$G$9:$G$13))</f>
        <v>3102206.5599999996</v>
      </c>
      <c r="H8" s="37">
        <f>IF(SUBTOTAL(9, '35C001_SEPI'!$H$9:$H$13)=0, "", SUBTOTAL(9, '35C001_SEPI'!$H$9:$H$13))</f>
        <v>2837684.8</v>
      </c>
      <c r="I8" s="37">
        <f>IF(SUBTOTAL(9, '35C001_SEPI'!$I$9:$I$13)=0, "", SUBTOTAL(9, '35C001_SEPI'!$I$9:$I$13))</f>
        <v>2837684.8</v>
      </c>
      <c r="J8" s="37">
        <f>IF(SUBTOTAL(9, '35C001_SEPI'!$J$9:$J$13)=0, "", SUBTOTAL(9, '35C001_SEPI'!$J$9:$J$13))</f>
        <v>5939891.3600000003</v>
      </c>
      <c r="K8" s="596">
        <f>SUM(J8/D8)</f>
        <v>0.99303724384420011</v>
      </c>
      <c r="L8" s="39"/>
    </row>
    <row r="9" spans="1:12" ht="32.25" thickTop="1" x14ac:dyDescent="0.25">
      <c r="A9" s="818" t="s">
        <v>4950</v>
      </c>
      <c r="B9" s="694" t="s">
        <v>4951</v>
      </c>
      <c r="C9" s="661"/>
      <c r="D9" s="661">
        <v>2000000</v>
      </c>
      <c r="E9" s="661">
        <v>2000000</v>
      </c>
      <c r="F9" s="661">
        <v>1688693.05</v>
      </c>
      <c r="G9" s="661">
        <v>269658.95</v>
      </c>
      <c r="H9" s="661">
        <v>1688693.05</v>
      </c>
      <c r="I9" s="661">
        <v>1688693.05</v>
      </c>
      <c r="J9" s="662">
        <f t="shared" ref="J9:J13" si="0">SUM(F9:G9)</f>
        <v>1958352</v>
      </c>
      <c r="K9" s="679">
        <f>IFERROR(((Tabla31865[[#This Row],[Columna11]]/Tabla31865[[#This Row],[Columna5]])*1), "-")</f>
        <v>0.97917600000000005</v>
      </c>
      <c r="L9" s="824"/>
    </row>
    <row r="10" spans="1:12" ht="47.25" x14ac:dyDescent="0.25">
      <c r="A10" s="818" t="s">
        <v>4952</v>
      </c>
      <c r="B10" s="694" t="s">
        <v>4953</v>
      </c>
      <c r="C10" s="661"/>
      <c r="D10" s="661">
        <v>995507.36</v>
      </c>
      <c r="E10" s="661">
        <v>995507.36</v>
      </c>
      <c r="F10" s="661">
        <v>445300.8</v>
      </c>
      <c r="G10" s="661">
        <v>550206.56000000006</v>
      </c>
      <c r="H10" s="661">
        <v>445300.8</v>
      </c>
      <c r="I10" s="661">
        <v>445300.8</v>
      </c>
      <c r="J10" s="662">
        <f t="shared" si="0"/>
        <v>995507.3600000001</v>
      </c>
      <c r="K10" s="679">
        <f>IFERROR(((Tabla31865[[#This Row],[Columna11]]/Tabla31865[[#This Row],[Columna5]])*1), "-")</f>
        <v>1.0000000000000002</v>
      </c>
      <c r="L10" s="824" t="s">
        <v>3915</v>
      </c>
    </row>
    <row r="11" spans="1:12" ht="31.5" x14ac:dyDescent="0.25">
      <c r="A11" s="818" t="s">
        <v>4954</v>
      </c>
      <c r="B11" s="694" t="s">
        <v>4951</v>
      </c>
      <c r="C11" s="661"/>
      <c r="D11" s="661">
        <v>2986032</v>
      </c>
      <c r="E11" s="661">
        <v>2986032</v>
      </c>
      <c r="F11" s="661">
        <v>703690.95</v>
      </c>
      <c r="G11" s="661">
        <v>2282341.0499999998</v>
      </c>
      <c r="H11" s="661">
        <v>703690.95</v>
      </c>
      <c r="I11" s="661">
        <v>703690.95</v>
      </c>
      <c r="J11" s="662">
        <f>SUM(F11:G11)</f>
        <v>2986032</v>
      </c>
      <c r="K11" s="679">
        <f>IFERROR(((Tabla31865[[#This Row],[Columna11]]/Tabla31865[[#This Row],[Columna5]])*1), "-")</f>
        <v>1</v>
      </c>
      <c r="L11" s="824"/>
    </row>
    <row r="12" spans="1:12" ht="15.75" x14ac:dyDescent="0.25">
      <c r="A12" s="818"/>
      <c r="B12" s="694"/>
      <c r="C12" s="661"/>
      <c r="D12" s="661"/>
      <c r="E12" s="661"/>
      <c r="F12" s="661"/>
      <c r="G12" s="661"/>
      <c r="H12" s="661"/>
      <c r="I12" s="661"/>
      <c r="J12" s="662">
        <f t="shared" si="0"/>
        <v>0</v>
      </c>
      <c r="K12" s="679"/>
      <c r="L12" s="824"/>
    </row>
    <row r="13" spans="1:12" ht="15.75" x14ac:dyDescent="0.25">
      <c r="A13" s="818"/>
      <c r="B13" s="694"/>
      <c r="C13" s="661"/>
      <c r="D13" s="661"/>
      <c r="E13" s="661"/>
      <c r="F13" s="661"/>
      <c r="G13" s="661"/>
      <c r="H13" s="661"/>
      <c r="I13" s="661"/>
      <c r="J13" s="662">
        <f t="shared" si="0"/>
        <v>0</v>
      </c>
      <c r="K13" s="679"/>
      <c r="L13" s="824"/>
    </row>
    <row r="14" spans="1:12" x14ac:dyDescent="0.25">
      <c r="C14" s="4"/>
    </row>
    <row r="15" spans="1:12" x14ac:dyDescent="0.25">
      <c r="A15" s="64"/>
      <c r="B15" s="64"/>
      <c r="C15" s="4"/>
      <c r="D15" s="65"/>
      <c r="E15" s="65"/>
      <c r="F15" s="65"/>
      <c r="G15" s="65"/>
      <c r="H15" s="65"/>
      <c r="I15" s="65"/>
      <c r="J15" s="65"/>
      <c r="K15" s="65"/>
      <c r="L15" s="64"/>
    </row>
    <row r="16" spans="1:12" x14ac:dyDescent="0.25">
      <c r="A16" s="64"/>
      <c r="B16" s="64"/>
      <c r="C16" s="4"/>
      <c r="D16" s="65"/>
      <c r="E16" s="65"/>
      <c r="F16" s="65"/>
      <c r="G16" s="65"/>
      <c r="H16" s="65"/>
      <c r="I16" s="65"/>
      <c r="J16" s="65"/>
      <c r="K16" s="65"/>
      <c r="L16" s="64"/>
    </row>
    <row r="17" spans="1:12" x14ac:dyDescent="0.25">
      <c r="A17" s="64"/>
      <c r="B17" s="64"/>
      <c r="C17" s="4"/>
      <c r="D17" s="65"/>
      <c r="E17" s="65"/>
      <c r="F17" s="65"/>
      <c r="G17" s="65"/>
      <c r="H17" s="65"/>
      <c r="I17" s="65"/>
      <c r="J17" s="65"/>
      <c r="K17" s="65"/>
      <c r="L17" s="64"/>
    </row>
    <row r="18" spans="1:12" x14ac:dyDescent="0.25">
      <c r="A18" s="64"/>
      <c r="B18" s="64"/>
      <c r="C18" s="4"/>
      <c r="D18" s="65"/>
      <c r="E18" s="65"/>
      <c r="F18" s="65"/>
      <c r="G18" s="65"/>
      <c r="H18" s="65"/>
      <c r="I18" s="65"/>
      <c r="J18" s="65"/>
      <c r="K18" s="65"/>
      <c r="L18" s="64"/>
    </row>
    <row r="19" spans="1:12" x14ac:dyDescent="0.25">
      <c r="A19" s="64"/>
      <c r="B19" s="64"/>
      <c r="C19" s="4"/>
      <c r="D19" s="65"/>
      <c r="E19" s="65"/>
      <c r="F19" s="65"/>
      <c r="G19" s="65"/>
      <c r="H19" s="65"/>
      <c r="I19" s="65"/>
      <c r="J19" s="65"/>
      <c r="K19" s="65"/>
      <c r="L19" s="64"/>
    </row>
    <row r="20" spans="1:12" x14ac:dyDescent="0.25">
      <c r="A20" s="64"/>
      <c r="B20" s="64"/>
      <c r="C20" s="4"/>
      <c r="D20" s="65"/>
      <c r="E20" s="65"/>
      <c r="F20" s="65"/>
      <c r="G20" s="65"/>
      <c r="H20" s="65"/>
      <c r="I20" s="65"/>
      <c r="J20" s="65"/>
      <c r="K20" s="65"/>
      <c r="L20" s="64"/>
    </row>
    <row r="21" spans="1:12" x14ac:dyDescent="0.25">
      <c r="A21" s="64"/>
      <c r="B21" s="64"/>
      <c r="C21" s="4"/>
      <c r="D21" s="65"/>
      <c r="E21" s="65"/>
      <c r="F21" s="65"/>
      <c r="G21" s="65"/>
      <c r="H21" s="65"/>
      <c r="I21" s="65"/>
      <c r="J21" s="65"/>
      <c r="K21" s="65"/>
      <c r="L21" s="64"/>
    </row>
    <row r="22" spans="1:12" x14ac:dyDescent="0.25">
      <c r="A22" s="64"/>
      <c r="B22" s="64"/>
      <c r="C22" s="4"/>
      <c r="D22" s="65"/>
      <c r="E22" s="65"/>
      <c r="F22" s="65"/>
      <c r="G22" s="65"/>
      <c r="H22" s="65"/>
      <c r="I22" s="65"/>
      <c r="J22" s="65"/>
      <c r="K22" s="65"/>
      <c r="L22" s="64"/>
    </row>
    <row r="23" spans="1:12" x14ac:dyDescent="0.25">
      <c r="A23" s="64"/>
      <c r="B23" s="64"/>
      <c r="C23" s="4"/>
      <c r="D23" s="65"/>
      <c r="E23" s="65"/>
      <c r="F23" s="65"/>
      <c r="G23" s="65"/>
      <c r="H23" s="65"/>
      <c r="I23" s="65"/>
      <c r="J23" s="65"/>
      <c r="K23" s="65"/>
      <c r="L23" s="64"/>
    </row>
    <row r="24" spans="1:12" x14ac:dyDescent="0.25">
      <c r="C24" s="4"/>
    </row>
    <row r="38" spans="1:13" s="63" customFormat="1" x14ac:dyDescent="0.25">
      <c r="A38" s="4"/>
      <c r="B38" s="4"/>
      <c r="C38"/>
      <c r="D38" s="6"/>
      <c r="E38" s="6"/>
      <c r="F38" s="6"/>
      <c r="G38" s="6"/>
      <c r="H38" s="6"/>
      <c r="I38" s="6"/>
      <c r="J38" s="6"/>
      <c r="K38" s="6"/>
      <c r="L38" s="4"/>
    </row>
    <row r="41" spans="1:13" x14ac:dyDescent="0.25">
      <c r="M41" s="64"/>
    </row>
    <row r="42" spans="1:13" x14ac:dyDescent="0.25">
      <c r="M42" s="64"/>
    </row>
    <row r="43" spans="1:13" x14ac:dyDescent="0.25">
      <c r="M43" s="64"/>
    </row>
    <row r="44" spans="1:13" x14ac:dyDescent="0.25">
      <c r="M44" s="64"/>
    </row>
    <row r="45" spans="1:13" x14ac:dyDescent="0.25">
      <c r="M45" s="64"/>
    </row>
    <row r="46" spans="1:13" x14ac:dyDescent="0.25">
      <c r="M46" s="64"/>
    </row>
    <row r="47" spans="1:13" x14ac:dyDescent="0.25">
      <c r="M47" s="64"/>
    </row>
    <row r="48" spans="1:13" x14ac:dyDescent="0.25">
      <c r="M48"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K8 C9:I13">
      <formula1>0</formula1>
    </dataValidation>
    <dataValidation operator="greaterThanOrEqual" allowBlank="1" showInputMessage="1" showErrorMessage="1" error="Deberá ingresar el formato de NÚMERO correcto." sqref="J9:K13"/>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tableParts count="1">
    <tablePart r:id="rId3"/>
  </tablePar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pageSetUpPr fitToPage="1"/>
  </sheetPr>
  <dimension ref="A1:AQ35"/>
  <sheetViews>
    <sheetView workbookViewId="0">
      <selection activeCell="C36" sqref="C36"/>
    </sheetView>
  </sheetViews>
  <sheetFormatPr baseColWidth="10" defaultColWidth="11.42578125" defaultRowHeight="15" x14ac:dyDescent="0.25"/>
  <cols>
    <col min="1" max="1" width="11.42578125" style="272"/>
    <col min="2" max="2" width="36.7109375" style="272" bestFit="1" customWidth="1"/>
    <col min="3" max="3" width="38.7109375" style="272" bestFit="1" customWidth="1"/>
    <col min="4" max="4" width="34.5703125" style="272" bestFit="1" customWidth="1"/>
    <col min="5" max="5" width="35.140625" style="272" bestFit="1" customWidth="1"/>
    <col min="6" max="7" width="25.85546875" style="272" customWidth="1"/>
    <col min="8" max="8" width="33.28515625" style="272" bestFit="1" customWidth="1"/>
    <col min="9" max="9" width="28.42578125" style="272" bestFit="1" customWidth="1"/>
    <col min="10" max="10" width="25.85546875" style="272" customWidth="1"/>
    <col min="11" max="11" width="28.28515625" style="272" bestFit="1" customWidth="1"/>
    <col min="12" max="12" width="21.7109375" style="272" bestFit="1" customWidth="1"/>
    <col min="13" max="13" width="40.28515625" style="272" bestFit="1" customWidth="1"/>
    <col min="14" max="14" width="39.28515625" style="272" bestFit="1" customWidth="1"/>
    <col min="15" max="15" width="47" style="272" bestFit="1" customWidth="1"/>
    <col min="16" max="16" width="43" style="272" bestFit="1" customWidth="1"/>
    <col min="17" max="17" width="24.28515625" style="272" bestFit="1" customWidth="1"/>
    <col min="18" max="18" width="45.42578125" style="272" bestFit="1" customWidth="1"/>
    <col min="19" max="19" width="18.85546875" style="272" bestFit="1" customWidth="1"/>
    <col min="20" max="20" width="9.85546875" style="272" bestFit="1" customWidth="1"/>
    <col min="21" max="21" width="25.7109375" style="272" bestFit="1" customWidth="1"/>
    <col min="22" max="22" width="30.5703125" style="272" bestFit="1" customWidth="1"/>
    <col min="23" max="23" width="24.42578125" style="272" bestFit="1" customWidth="1"/>
    <col min="24" max="24" width="66.42578125" style="272" bestFit="1" customWidth="1"/>
    <col min="25" max="25" width="48" style="272" bestFit="1" customWidth="1"/>
    <col min="26" max="26" width="21.42578125" style="272" bestFit="1" customWidth="1"/>
    <col min="27" max="27" width="53" style="272" bestFit="1" customWidth="1"/>
    <col min="28" max="28" width="38" style="272" bestFit="1" customWidth="1"/>
    <col min="29" max="29" width="24.28515625" style="272" bestFit="1" customWidth="1"/>
    <col min="30" max="30" width="30.5703125" style="272" bestFit="1" customWidth="1"/>
    <col min="31" max="31" width="19.85546875" style="272" bestFit="1" customWidth="1"/>
    <col min="32" max="32" width="37.5703125" style="272" bestFit="1" customWidth="1"/>
    <col min="33" max="42" width="11.42578125" style="272"/>
    <col min="43" max="43" width="40.42578125" style="272" bestFit="1" customWidth="1"/>
    <col min="44" max="16384" width="11.42578125" style="272"/>
  </cols>
  <sheetData>
    <row r="1" spans="1:43" s="273" customFormat="1" ht="27" customHeight="1" x14ac:dyDescent="0.25">
      <c r="A1" s="272"/>
      <c r="B1" s="1135" t="s">
        <v>3542</v>
      </c>
      <c r="C1" s="1135"/>
      <c r="D1" s="1135"/>
      <c r="E1" s="1135"/>
      <c r="F1" s="1135"/>
      <c r="G1" s="1135"/>
    </row>
    <row r="2" spans="1:43" s="273" customFormat="1" ht="27.75" customHeight="1" x14ac:dyDescent="0.25">
      <c r="A2" s="272"/>
      <c r="B2" s="274" t="s">
        <v>3543</v>
      </c>
      <c r="C2" s="1136" t="e">
        <f>#REF!</f>
        <v>#REF!</v>
      </c>
      <c r="D2" s="1136"/>
      <c r="E2" s="1136"/>
      <c r="F2" s="1136"/>
      <c r="G2" s="1136"/>
    </row>
    <row r="3" spans="1:43" s="273" customFormat="1" ht="32.25" customHeight="1" x14ac:dyDescent="0.25">
      <c r="A3" s="272"/>
      <c r="B3" s="274" t="s">
        <v>3544</v>
      </c>
      <c r="C3" s="1136" t="e">
        <f>#REF!</f>
        <v>#REF!</v>
      </c>
      <c r="D3" s="1136"/>
      <c r="E3" s="1136"/>
      <c r="F3" s="1136"/>
      <c r="G3" s="1136"/>
    </row>
    <row r="4" spans="1:43" s="279" customFormat="1" x14ac:dyDescent="0.25">
      <c r="A4" s="272"/>
      <c r="B4" s="275"/>
      <c r="C4" s="276" t="s">
        <v>3545</v>
      </c>
      <c r="D4" s="277" t="s">
        <v>3546</v>
      </c>
      <c r="E4" s="278" t="s">
        <v>3547</v>
      </c>
      <c r="F4" s="278" t="s">
        <v>3548</v>
      </c>
      <c r="G4" s="278" t="s">
        <v>3549</v>
      </c>
      <c r="H4" s="278" t="s">
        <v>3550</v>
      </c>
      <c r="I4" s="278" t="s">
        <v>3551</v>
      </c>
      <c r="J4" s="278" t="s">
        <v>3552</v>
      </c>
      <c r="K4" s="278" t="s">
        <v>3553</v>
      </c>
      <c r="L4" s="278" t="s">
        <v>3554</v>
      </c>
      <c r="M4" s="278" t="s">
        <v>3555</v>
      </c>
      <c r="N4" s="278" t="s">
        <v>3556</v>
      </c>
      <c r="O4" s="278" t="s">
        <v>3557</v>
      </c>
      <c r="P4" s="278" t="s">
        <v>3558</v>
      </c>
      <c r="Q4" s="278" t="s">
        <v>3559</v>
      </c>
      <c r="R4" s="278" t="s">
        <v>3560</v>
      </c>
      <c r="S4" s="278" t="s">
        <v>3561</v>
      </c>
      <c r="T4" s="277" t="s">
        <v>3562</v>
      </c>
      <c r="U4" s="278" t="s">
        <v>3563</v>
      </c>
      <c r="V4" s="278" t="s">
        <v>3564</v>
      </c>
      <c r="W4" s="278" t="s">
        <v>3565</v>
      </c>
      <c r="X4" s="278" t="s">
        <v>3566</v>
      </c>
      <c r="Y4" s="278" t="s">
        <v>3567</v>
      </c>
      <c r="Z4" s="278" t="s">
        <v>3568</v>
      </c>
      <c r="AA4" s="278" t="s">
        <v>3569</v>
      </c>
      <c r="AB4" s="278" t="s">
        <v>3570</v>
      </c>
      <c r="AC4" s="278" t="s">
        <v>3559</v>
      </c>
      <c r="AD4" s="278" t="s">
        <v>3571</v>
      </c>
      <c r="AE4" s="278" t="s">
        <v>3572</v>
      </c>
      <c r="AF4" s="277" t="s">
        <v>3573</v>
      </c>
      <c r="AG4" s="277" t="s">
        <v>3574</v>
      </c>
      <c r="AH4" s="278" t="s">
        <v>3575</v>
      </c>
      <c r="AI4" s="278" t="s">
        <v>3576</v>
      </c>
      <c r="AJ4" s="277" t="s">
        <v>3577</v>
      </c>
      <c r="AK4" s="277" t="s">
        <v>3578</v>
      </c>
      <c r="AL4" s="278" t="s">
        <v>3561</v>
      </c>
      <c r="AM4" s="278" t="s">
        <v>3572</v>
      </c>
      <c r="AN4" s="277" t="s">
        <v>3579</v>
      </c>
      <c r="AO4" s="278" t="s">
        <v>3580</v>
      </c>
      <c r="AP4" s="278" t="s">
        <v>3581</v>
      </c>
      <c r="AQ4" s="277" t="s">
        <v>3582</v>
      </c>
    </row>
    <row r="5" spans="1:43" s="279" customFormat="1" ht="25.5" customHeight="1" x14ac:dyDescent="0.25">
      <c r="A5" s="272"/>
      <c r="B5" s="280" t="s">
        <v>3583</v>
      </c>
      <c r="C5" s="279" t="e">
        <f>+#REF!</f>
        <v>#REF!</v>
      </c>
      <c r="D5" s="279" t="e">
        <f>+#REF!</f>
        <v>#REF!</v>
      </c>
      <c r="E5" s="279" t="e">
        <f>+#REF!</f>
        <v>#REF!</v>
      </c>
      <c r="F5" s="279" t="e">
        <f>+#REF!</f>
        <v>#REF!</v>
      </c>
      <c r="G5" s="279" t="e">
        <f>+#REF!</f>
        <v>#REF!</v>
      </c>
      <c r="H5" s="279" t="e">
        <f>+#REF!</f>
        <v>#REF!</v>
      </c>
      <c r="I5" s="279" t="e">
        <f>+#REF!</f>
        <v>#REF!</v>
      </c>
      <c r="J5" s="279" t="e">
        <f>+#REF!</f>
        <v>#REF!</v>
      </c>
      <c r="K5" s="279" t="e">
        <f>+#REF!</f>
        <v>#REF!</v>
      </c>
      <c r="L5" s="279" t="e">
        <f>+#REF!</f>
        <v>#REF!</v>
      </c>
      <c r="M5" s="279" t="e">
        <f>+#REF!</f>
        <v>#REF!</v>
      </c>
      <c r="N5" s="279" t="e">
        <f>+#REF!</f>
        <v>#REF!</v>
      </c>
      <c r="O5" s="279" t="e">
        <f>+#REF!</f>
        <v>#REF!</v>
      </c>
      <c r="P5" s="279" t="e">
        <f>+#REF!</f>
        <v>#REF!</v>
      </c>
      <c r="Q5" s="279" t="e">
        <f>+#REF!</f>
        <v>#REF!</v>
      </c>
      <c r="R5" s="279" t="e">
        <f>+#REF!</f>
        <v>#REF!</v>
      </c>
      <c r="S5" s="279" t="e">
        <f>+#REF!</f>
        <v>#REF!</v>
      </c>
      <c r="T5" s="279" t="e">
        <f>+#REF!</f>
        <v>#REF!</v>
      </c>
      <c r="U5" s="279" t="e">
        <f>+#REF!</f>
        <v>#REF!</v>
      </c>
      <c r="V5" s="279" t="e">
        <f>+#REF!</f>
        <v>#REF!</v>
      </c>
      <c r="W5" s="279" t="e">
        <f>+#REF!</f>
        <v>#REF!</v>
      </c>
      <c r="X5" s="279" t="e">
        <f>+#REF!</f>
        <v>#REF!</v>
      </c>
      <c r="Y5" s="279" t="e">
        <f>+#REF!</f>
        <v>#REF!</v>
      </c>
      <c r="Z5" s="279" t="e">
        <f>+#REF!</f>
        <v>#REF!</v>
      </c>
      <c r="AA5" s="279" t="e">
        <f>+#REF!</f>
        <v>#REF!</v>
      </c>
      <c r="AB5" s="279" t="e">
        <f>+#REF!</f>
        <v>#REF!</v>
      </c>
      <c r="AC5" s="279" t="e">
        <f>+#REF!</f>
        <v>#REF!</v>
      </c>
      <c r="AD5" s="279" t="e">
        <f>+#REF!</f>
        <v>#REF!</v>
      </c>
      <c r="AE5" s="279" t="e">
        <f>+#REF!</f>
        <v>#REF!</v>
      </c>
      <c r="AF5" s="279" t="e">
        <f>+#REF!</f>
        <v>#REF!</v>
      </c>
      <c r="AG5" s="281" t="e">
        <f>+#REF!</f>
        <v>#REF!</v>
      </c>
      <c r="AH5" s="281" t="e">
        <f>+#REF!</f>
        <v>#REF!</v>
      </c>
      <c r="AI5" s="281" t="e">
        <f>+#REF!</f>
        <v>#REF!</v>
      </c>
      <c r="AJ5" s="281" t="e">
        <f>+#REF!</f>
        <v>#REF!</v>
      </c>
      <c r="AK5" s="281" t="e">
        <f>+#REF!</f>
        <v>#REF!</v>
      </c>
      <c r="AL5" s="281" t="e">
        <f>+#REF!</f>
        <v>#REF!</v>
      </c>
      <c r="AM5" s="281" t="e">
        <f>+#REF!</f>
        <v>#REF!</v>
      </c>
      <c r="AN5" s="281" t="e">
        <f>+#REF!</f>
        <v>#REF!</v>
      </c>
      <c r="AO5" s="281" t="e">
        <f>+#REF!</f>
        <v>#REF!</v>
      </c>
      <c r="AP5" s="281" t="e">
        <f>+#REF!</f>
        <v>#REF!</v>
      </c>
      <c r="AQ5" s="281" t="e">
        <f>+#REF!</f>
        <v>#REF!</v>
      </c>
    </row>
    <row r="6" spans="1:43" s="279" customFormat="1" x14ac:dyDescent="0.25">
      <c r="A6" s="272"/>
      <c r="B6" s="280" t="s">
        <v>3584</v>
      </c>
      <c r="C6" s="279" t="e">
        <f>+#REF!</f>
        <v>#REF!</v>
      </c>
      <c r="D6" s="279" t="e">
        <f>+#REF!</f>
        <v>#REF!</v>
      </c>
      <c r="E6" s="279" t="e">
        <f>+#REF!</f>
        <v>#REF!</v>
      </c>
      <c r="F6" s="279" t="e">
        <f>+#REF!</f>
        <v>#REF!</v>
      </c>
      <c r="G6" s="279" t="e">
        <f>+#REF!</f>
        <v>#REF!</v>
      </c>
      <c r="H6" s="279" t="e">
        <f>+#REF!</f>
        <v>#REF!</v>
      </c>
      <c r="I6" s="279" t="e">
        <f>+#REF!</f>
        <v>#REF!</v>
      </c>
      <c r="J6" s="279" t="e">
        <f>+#REF!</f>
        <v>#REF!</v>
      </c>
      <c r="K6" s="279" t="e">
        <f>+#REF!</f>
        <v>#REF!</v>
      </c>
      <c r="L6" s="279" t="e">
        <f>+#REF!</f>
        <v>#REF!</v>
      </c>
      <c r="M6" s="279" t="e">
        <f>+#REF!</f>
        <v>#REF!</v>
      </c>
      <c r="N6" s="279" t="e">
        <f>+#REF!</f>
        <v>#REF!</v>
      </c>
      <c r="O6" s="279" t="e">
        <f>+#REF!</f>
        <v>#REF!</v>
      </c>
      <c r="P6" s="279" t="e">
        <f>+#REF!</f>
        <v>#REF!</v>
      </c>
      <c r="Q6" s="279" t="e">
        <f>+#REF!</f>
        <v>#REF!</v>
      </c>
      <c r="R6" s="279" t="e">
        <f>+#REF!</f>
        <v>#REF!</v>
      </c>
      <c r="S6" s="279" t="e">
        <f>+#REF!</f>
        <v>#REF!</v>
      </c>
      <c r="T6" s="279" t="e">
        <f>+#REF!</f>
        <v>#REF!</v>
      </c>
      <c r="U6" s="279" t="e">
        <f>+#REF!</f>
        <v>#REF!</v>
      </c>
      <c r="V6" s="279" t="e">
        <f>+#REF!</f>
        <v>#REF!</v>
      </c>
      <c r="W6" s="279" t="e">
        <f>+#REF!</f>
        <v>#REF!</v>
      </c>
      <c r="X6" s="279" t="e">
        <f>+#REF!</f>
        <v>#REF!</v>
      </c>
      <c r="Y6" s="279" t="e">
        <f>+#REF!</f>
        <v>#REF!</v>
      </c>
      <c r="Z6" s="279" t="e">
        <f>+#REF!</f>
        <v>#REF!</v>
      </c>
      <c r="AA6" s="279" t="e">
        <f>+#REF!</f>
        <v>#REF!</v>
      </c>
      <c r="AB6" s="279" t="e">
        <f>+#REF!</f>
        <v>#REF!</v>
      </c>
      <c r="AC6" s="279" t="e">
        <f>+#REF!</f>
        <v>#REF!</v>
      </c>
      <c r="AD6" s="279" t="e">
        <f>+#REF!</f>
        <v>#REF!</v>
      </c>
      <c r="AE6" s="279" t="e">
        <f>+#REF!</f>
        <v>#REF!</v>
      </c>
      <c r="AF6" s="279" t="e">
        <f>+#REF!</f>
        <v>#REF!</v>
      </c>
      <c r="AG6" s="281" t="e">
        <f>+#REF!</f>
        <v>#REF!</v>
      </c>
      <c r="AH6" s="281" t="e">
        <f>+#REF!</f>
        <v>#REF!</v>
      </c>
      <c r="AI6" s="281" t="e">
        <f>+#REF!</f>
        <v>#REF!</v>
      </c>
      <c r="AJ6" s="281" t="e">
        <f>+#REF!</f>
        <v>#REF!</v>
      </c>
      <c r="AK6" s="281" t="e">
        <f>+#REF!</f>
        <v>#REF!</v>
      </c>
      <c r="AL6" s="281" t="e">
        <f>+#REF!</f>
        <v>#REF!</v>
      </c>
      <c r="AM6" s="281" t="e">
        <f>+#REF!</f>
        <v>#REF!</v>
      </c>
      <c r="AN6" s="281" t="e">
        <f>+#REF!</f>
        <v>#REF!</v>
      </c>
      <c r="AO6" s="281" t="e">
        <f>+#REF!</f>
        <v>#REF!</v>
      </c>
      <c r="AP6" s="281" t="e">
        <f>+#REF!</f>
        <v>#REF!</v>
      </c>
      <c r="AQ6" s="281" t="e">
        <f>+#REF!</f>
        <v>#REF!</v>
      </c>
    </row>
    <row r="7" spans="1:43" s="279" customFormat="1" x14ac:dyDescent="0.25">
      <c r="A7" s="272"/>
      <c r="B7" s="280" t="s">
        <v>10</v>
      </c>
      <c r="C7" s="279" t="e">
        <f>+#REF!</f>
        <v>#REF!</v>
      </c>
      <c r="D7" s="279" t="e">
        <f>+#REF!</f>
        <v>#REF!</v>
      </c>
      <c r="E7" s="279" t="e">
        <f>+#REF!</f>
        <v>#REF!</v>
      </c>
      <c r="F7" s="279" t="e">
        <f>+#REF!</f>
        <v>#REF!</v>
      </c>
      <c r="G7" s="279" t="e">
        <f>+#REF!</f>
        <v>#REF!</v>
      </c>
      <c r="H7" s="279" t="e">
        <f>+#REF!</f>
        <v>#REF!</v>
      </c>
      <c r="I7" s="279" t="e">
        <f>+#REF!</f>
        <v>#REF!</v>
      </c>
      <c r="J7" s="279" t="e">
        <f>+#REF!</f>
        <v>#REF!</v>
      </c>
      <c r="K7" s="279" t="e">
        <f>+#REF!</f>
        <v>#REF!</v>
      </c>
      <c r="L7" s="279" t="e">
        <f>+#REF!</f>
        <v>#REF!</v>
      </c>
      <c r="M7" s="279" t="e">
        <f>+#REF!</f>
        <v>#REF!</v>
      </c>
      <c r="N7" s="279" t="e">
        <f>+#REF!</f>
        <v>#REF!</v>
      </c>
      <c r="O7" s="279" t="e">
        <f>+#REF!</f>
        <v>#REF!</v>
      </c>
      <c r="P7" s="279" t="e">
        <f>+#REF!</f>
        <v>#REF!</v>
      </c>
      <c r="Q7" s="279" t="e">
        <f>+#REF!</f>
        <v>#REF!</v>
      </c>
      <c r="R7" s="279" t="e">
        <f>+#REF!</f>
        <v>#REF!</v>
      </c>
      <c r="S7" s="279" t="e">
        <f>+#REF!</f>
        <v>#REF!</v>
      </c>
      <c r="T7" s="279" t="e">
        <f>+#REF!</f>
        <v>#REF!</v>
      </c>
      <c r="U7" s="279" t="e">
        <f>+#REF!</f>
        <v>#REF!</v>
      </c>
      <c r="V7" s="279" t="e">
        <f>+#REF!</f>
        <v>#REF!</v>
      </c>
      <c r="W7" s="279" t="e">
        <f>+#REF!</f>
        <v>#REF!</v>
      </c>
      <c r="X7" s="279" t="e">
        <f>+#REF!</f>
        <v>#REF!</v>
      </c>
      <c r="Y7" s="279" t="e">
        <f>+#REF!</f>
        <v>#REF!</v>
      </c>
      <c r="Z7" s="279" t="e">
        <f>+#REF!</f>
        <v>#REF!</v>
      </c>
      <c r="AA7" s="279" t="e">
        <f>+#REF!</f>
        <v>#REF!</v>
      </c>
      <c r="AB7" s="279" t="e">
        <f>+#REF!</f>
        <v>#REF!</v>
      </c>
      <c r="AC7" s="279" t="e">
        <f>+#REF!</f>
        <v>#REF!</v>
      </c>
      <c r="AD7" s="279" t="e">
        <f>+#REF!</f>
        <v>#REF!</v>
      </c>
      <c r="AE7" s="279" t="e">
        <f>+#REF!</f>
        <v>#REF!</v>
      </c>
      <c r="AF7" s="279" t="e">
        <f>+#REF!</f>
        <v>#REF!</v>
      </c>
      <c r="AG7" s="281" t="e">
        <f>+#REF!</f>
        <v>#REF!</v>
      </c>
      <c r="AH7" s="281" t="e">
        <f>+#REF!</f>
        <v>#REF!</v>
      </c>
      <c r="AI7" s="281" t="e">
        <f>+#REF!</f>
        <v>#REF!</v>
      </c>
      <c r="AJ7" s="281" t="e">
        <f>+#REF!</f>
        <v>#REF!</v>
      </c>
      <c r="AK7" s="281" t="e">
        <f>+#REF!</f>
        <v>#REF!</v>
      </c>
      <c r="AL7" s="281" t="e">
        <f>+#REF!</f>
        <v>#REF!</v>
      </c>
      <c r="AM7" s="281" t="e">
        <f>+#REF!</f>
        <v>#REF!</v>
      </c>
      <c r="AN7" s="281" t="e">
        <f>+#REF!</f>
        <v>#REF!</v>
      </c>
      <c r="AO7" s="281" t="e">
        <f>+#REF!</f>
        <v>#REF!</v>
      </c>
      <c r="AP7" s="281" t="e">
        <f>+#REF!</f>
        <v>#REF!</v>
      </c>
      <c r="AQ7" s="281" t="e">
        <f>+#REF!</f>
        <v>#REF!</v>
      </c>
    </row>
    <row r="8" spans="1:43" s="279" customFormat="1" x14ac:dyDescent="0.25">
      <c r="A8" s="272"/>
      <c r="B8" s="280" t="s">
        <v>14</v>
      </c>
      <c r="C8" s="279" t="e">
        <f>+#REF!</f>
        <v>#REF!</v>
      </c>
      <c r="D8" s="279" t="e">
        <f>+#REF!</f>
        <v>#REF!</v>
      </c>
      <c r="E8" s="279" t="e">
        <f>+#REF!</f>
        <v>#REF!</v>
      </c>
      <c r="F8" s="279" t="e">
        <f>+#REF!</f>
        <v>#REF!</v>
      </c>
      <c r="G8" s="279" t="e">
        <f>+#REF!</f>
        <v>#REF!</v>
      </c>
      <c r="H8" s="279" t="e">
        <f>+#REF!</f>
        <v>#REF!</v>
      </c>
      <c r="I8" s="279" t="e">
        <f>+#REF!</f>
        <v>#REF!</v>
      </c>
      <c r="J8" s="279" t="e">
        <f>+#REF!</f>
        <v>#REF!</v>
      </c>
      <c r="K8" s="279" t="e">
        <f>+#REF!</f>
        <v>#REF!</v>
      </c>
      <c r="L8" s="279" t="e">
        <f>+#REF!</f>
        <v>#REF!</v>
      </c>
      <c r="M8" s="279" t="e">
        <f>+#REF!</f>
        <v>#REF!</v>
      </c>
      <c r="N8" s="279" t="e">
        <f>+#REF!</f>
        <v>#REF!</v>
      </c>
      <c r="O8" s="279" t="e">
        <f>+#REF!</f>
        <v>#REF!</v>
      </c>
      <c r="P8" s="279" t="e">
        <f>+#REF!</f>
        <v>#REF!</v>
      </c>
      <c r="Q8" s="279" t="e">
        <f>+#REF!</f>
        <v>#REF!</v>
      </c>
      <c r="R8" s="279" t="e">
        <f>+#REF!</f>
        <v>#REF!</v>
      </c>
      <c r="S8" s="279" t="e">
        <f>+#REF!</f>
        <v>#REF!</v>
      </c>
      <c r="T8" s="279" t="e">
        <f>+#REF!</f>
        <v>#REF!</v>
      </c>
      <c r="U8" s="279" t="e">
        <f>+#REF!</f>
        <v>#REF!</v>
      </c>
      <c r="V8" s="279" t="e">
        <f>+#REF!</f>
        <v>#REF!</v>
      </c>
      <c r="W8" s="279" t="e">
        <f>+#REF!</f>
        <v>#REF!</v>
      </c>
      <c r="X8" s="279" t="e">
        <f>+#REF!</f>
        <v>#REF!</v>
      </c>
      <c r="Y8" s="279" t="e">
        <f>+#REF!</f>
        <v>#REF!</v>
      </c>
      <c r="Z8" s="279" t="e">
        <f>+#REF!</f>
        <v>#REF!</v>
      </c>
      <c r="AA8" s="279" t="e">
        <f>+#REF!</f>
        <v>#REF!</v>
      </c>
      <c r="AB8" s="279" t="e">
        <f>+#REF!</f>
        <v>#REF!</v>
      </c>
      <c r="AC8" s="279" t="e">
        <f>+#REF!</f>
        <v>#REF!</v>
      </c>
      <c r="AD8" s="279" t="e">
        <f>+#REF!</f>
        <v>#REF!</v>
      </c>
      <c r="AE8" s="279" t="e">
        <f>+#REF!</f>
        <v>#REF!</v>
      </c>
      <c r="AF8" s="279" t="e">
        <f>+#REF!</f>
        <v>#REF!</v>
      </c>
      <c r="AG8" s="281" t="e">
        <f>+#REF!</f>
        <v>#REF!</v>
      </c>
      <c r="AH8" s="281" t="e">
        <f>+#REF!</f>
        <v>#REF!</v>
      </c>
      <c r="AI8" s="281" t="e">
        <f>+#REF!</f>
        <v>#REF!</v>
      </c>
      <c r="AJ8" s="281" t="e">
        <f>+#REF!</f>
        <v>#REF!</v>
      </c>
      <c r="AK8" s="281" t="e">
        <f>+#REF!</f>
        <v>#REF!</v>
      </c>
      <c r="AL8" s="281" t="e">
        <f>+#REF!</f>
        <v>#REF!</v>
      </c>
      <c r="AM8" s="281" t="e">
        <f>+#REF!</f>
        <v>#REF!</v>
      </c>
      <c r="AN8" s="281" t="e">
        <f>+#REF!</f>
        <v>#REF!</v>
      </c>
      <c r="AO8" s="281" t="e">
        <f>+#REF!</f>
        <v>#REF!</v>
      </c>
      <c r="AP8" s="281" t="e">
        <f>+#REF!</f>
        <v>#REF!</v>
      </c>
      <c r="AQ8" s="281" t="e">
        <f>+#REF!</f>
        <v>#REF!</v>
      </c>
    </row>
    <row r="9" spans="1:43" s="279" customFormat="1" x14ac:dyDescent="0.25">
      <c r="A9" s="272"/>
      <c r="B9" s="280" t="s">
        <v>3584</v>
      </c>
      <c r="C9" s="279" t="e">
        <f>+#REF!</f>
        <v>#REF!</v>
      </c>
      <c r="D9" s="279" t="e">
        <f>+#REF!</f>
        <v>#REF!</v>
      </c>
      <c r="E9" s="279" t="e">
        <f>+#REF!</f>
        <v>#REF!</v>
      </c>
      <c r="F9" s="279" t="e">
        <f>+#REF!</f>
        <v>#REF!</v>
      </c>
      <c r="G9" s="279" t="e">
        <f>+#REF!</f>
        <v>#REF!</v>
      </c>
      <c r="H9" s="279" t="e">
        <f>+#REF!</f>
        <v>#REF!</v>
      </c>
      <c r="I9" s="279" t="e">
        <f>+#REF!</f>
        <v>#REF!</v>
      </c>
      <c r="J9" s="279" t="e">
        <f>+#REF!</f>
        <v>#REF!</v>
      </c>
      <c r="K9" s="279" t="e">
        <f>+#REF!</f>
        <v>#REF!</v>
      </c>
      <c r="L9" s="279" t="e">
        <f>+#REF!</f>
        <v>#REF!</v>
      </c>
      <c r="M9" s="279" t="e">
        <f>+#REF!</f>
        <v>#REF!</v>
      </c>
      <c r="N9" s="279" t="e">
        <f>+#REF!</f>
        <v>#REF!</v>
      </c>
      <c r="O9" s="279" t="e">
        <f>+#REF!</f>
        <v>#REF!</v>
      </c>
      <c r="P9" s="279" t="e">
        <f>+#REF!</f>
        <v>#REF!</v>
      </c>
      <c r="Q9" s="279" t="e">
        <f>+#REF!</f>
        <v>#REF!</v>
      </c>
      <c r="R9" s="279" t="e">
        <f>+#REF!</f>
        <v>#REF!</v>
      </c>
      <c r="S9" s="279" t="e">
        <f>+#REF!</f>
        <v>#REF!</v>
      </c>
      <c r="T9" s="279" t="e">
        <f>+#REF!</f>
        <v>#REF!</v>
      </c>
      <c r="U9" s="279" t="e">
        <f>+#REF!</f>
        <v>#REF!</v>
      </c>
      <c r="V9" s="279" t="e">
        <f>+#REF!</f>
        <v>#REF!</v>
      </c>
      <c r="W9" s="279" t="e">
        <f>+#REF!</f>
        <v>#REF!</v>
      </c>
      <c r="X9" s="279" t="e">
        <f>+#REF!</f>
        <v>#REF!</v>
      </c>
      <c r="Y9" s="279" t="e">
        <f>+#REF!</f>
        <v>#REF!</v>
      </c>
      <c r="Z9" s="279" t="e">
        <f>+#REF!</f>
        <v>#REF!</v>
      </c>
      <c r="AA9" s="279" t="e">
        <f>+#REF!</f>
        <v>#REF!</v>
      </c>
      <c r="AB9" s="279" t="e">
        <f>+#REF!</f>
        <v>#REF!</v>
      </c>
      <c r="AC9" s="279" t="e">
        <f>+#REF!</f>
        <v>#REF!</v>
      </c>
      <c r="AD9" s="279" t="e">
        <f>+#REF!</f>
        <v>#REF!</v>
      </c>
      <c r="AE9" s="279" t="e">
        <f>+#REF!</f>
        <v>#REF!</v>
      </c>
      <c r="AF9" s="279" t="e">
        <f>+#REF!</f>
        <v>#REF!</v>
      </c>
      <c r="AG9" s="281" t="e">
        <f>+#REF!</f>
        <v>#REF!</v>
      </c>
      <c r="AH9" s="281" t="e">
        <f>+#REF!</f>
        <v>#REF!</v>
      </c>
      <c r="AI9" s="281" t="e">
        <f>+#REF!</f>
        <v>#REF!</v>
      </c>
      <c r="AJ9" s="281" t="e">
        <f>+#REF!</f>
        <v>#REF!</v>
      </c>
      <c r="AK9" s="281" t="e">
        <f>+#REF!</f>
        <v>#REF!</v>
      </c>
      <c r="AL9" s="281" t="e">
        <f>+#REF!</f>
        <v>#REF!</v>
      </c>
      <c r="AM9" s="281" t="e">
        <f>+#REF!</f>
        <v>#REF!</v>
      </c>
      <c r="AN9" s="281" t="e">
        <f>+#REF!</f>
        <v>#REF!</v>
      </c>
      <c r="AO9" s="281" t="e">
        <f>+#REF!</f>
        <v>#REF!</v>
      </c>
      <c r="AP9" s="281" t="e">
        <f>+#REF!</f>
        <v>#REF!</v>
      </c>
      <c r="AQ9" s="281" t="e">
        <f>+#REF!</f>
        <v>#REF!</v>
      </c>
    </row>
    <row r="10" spans="1:43" s="273" customFormat="1" x14ac:dyDescent="0.25">
      <c r="A10" s="272"/>
      <c r="B10" s="275"/>
      <c r="N10" s="282"/>
      <c r="O10" s="282"/>
      <c r="P10" s="282"/>
      <c r="Q10" s="282"/>
      <c r="R10" s="282"/>
      <c r="S10" s="282"/>
    </row>
    <row r="11" spans="1:43" x14ac:dyDescent="0.25">
      <c r="B11" s="283"/>
    </row>
    <row r="12" spans="1:43" x14ac:dyDescent="0.25">
      <c r="B12" s="283"/>
    </row>
    <row r="13" spans="1:43" x14ac:dyDescent="0.25">
      <c r="B13" s="283"/>
    </row>
    <row r="14" spans="1:43" x14ac:dyDescent="0.25">
      <c r="B14" s="283"/>
    </row>
    <row r="15" spans="1:43" x14ac:dyDescent="0.25">
      <c r="B15" s="283"/>
    </row>
    <row r="23" spans="3:3" x14ac:dyDescent="0.25">
      <c r="C23" s="284"/>
    </row>
    <row r="35" ht="30.75" customHeight="1" x14ac:dyDescent="0.25"/>
  </sheetData>
  <sheetProtection formatCells="0" formatColumns="0" formatRows="0"/>
  <mergeCells count="3">
    <mergeCell ref="B1:G1"/>
    <mergeCell ref="C2:G2"/>
    <mergeCell ref="C3:G3"/>
  </mergeCells>
  <printOptions horizontalCentered="1"/>
  <pageMargins left="0.70866141732283472" right="0.70866141732283472" top="1.0629921259842521" bottom="0.74803149606299213" header="0.31496062992125984" footer="0.31496062992125984"/>
  <pageSetup scale="67" fitToHeight="0" orientation="landscape" r:id="rId1"/>
  <headerFooter scaleWithDoc="0">
    <oddHeader xml:space="preserve">&amp;L&amp;G&amp;C
&amp;R
&amp;"Roboto,Negrita"&amp;K9F2241INFORME DE AVANCE TRIMESTRAL&amp;"Arial,Normal"&amp;10&amp;K000000
&amp;"Roboto,Normal"&amp;K9F2241ENERO-SEPTIEMBRE 2025&amp;"Arial,Normal"&amp;K000000
</oddHeader>
    <oddFooter>&amp;C&amp;P</oddFooter>
  </headerFooter>
  <drawing r:id="rId2"/>
  <legacyDrawingHF r:id="rId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pageSetUpPr fitToPage="1"/>
  </sheetPr>
  <dimension ref="A1:N2113"/>
  <sheetViews>
    <sheetView zoomScale="70" zoomScaleNormal="7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3" x14ac:dyDescent="0.25">
      <c r="A1" s="1"/>
      <c r="B1" s="2"/>
      <c r="C1" s="3"/>
      <c r="D1" s="3"/>
      <c r="E1" s="3"/>
      <c r="F1" s="3"/>
      <c r="G1" s="3"/>
      <c r="H1" s="3"/>
      <c r="I1" s="3"/>
      <c r="J1" s="3"/>
      <c r="K1" s="2"/>
    </row>
    <row r="2" spans="1:13" x14ac:dyDescent="0.25">
      <c r="A2" s="5"/>
      <c r="C2" s="6"/>
      <c r="K2" s="4"/>
    </row>
    <row r="3" spans="1:13" s="372" customFormat="1" ht="46.5" x14ac:dyDescent="0.25">
      <c r="A3" s="155" t="s">
        <v>0</v>
      </c>
      <c r="B3" s="371"/>
      <c r="C3" s="371"/>
      <c r="D3" s="371"/>
      <c r="E3" s="371"/>
      <c r="F3" s="371"/>
      <c r="G3" s="371"/>
      <c r="H3" s="371"/>
      <c r="I3" s="371"/>
      <c r="J3" s="371"/>
      <c r="K3" s="371"/>
      <c r="L3" s="371"/>
    </row>
    <row r="4" spans="1:13" s="12" customFormat="1" ht="18.75" x14ac:dyDescent="0.2">
      <c r="A4" s="36" t="s">
        <v>1</v>
      </c>
      <c r="B4" s="1054" t="s">
        <v>3760</v>
      </c>
      <c r="C4" s="1055"/>
      <c r="D4" s="1055"/>
      <c r="E4" s="1055"/>
      <c r="F4" s="1055"/>
      <c r="G4" s="1055"/>
      <c r="H4" s="1055"/>
      <c r="I4" s="1055"/>
      <c r="J4" s="1055"/>
      <c r="K4" s="1055"/>
      <c r="L4" s="1056"/>
    </row>
    <row r="5" spans="1:13" s="14" customFormat="1" ht="18.75" customHeight="1" x14ac:dyDescent="0.2">
      <c r="A5" s="1057" t="s">
        <v>3</v>
      </c>
      <c r="B5" s="1060" t="s">
        <v>4</v>
      </c>
      <c r="C5" s="13" t="s">
        <v>5</v>
      </c>
      <c r="D5" s="13"/>
      <c r="E5" s="13" t="s">
        <v>6</v>
      </c>
      <c r="F5" s="13"/>
      <c r="G5" s="13"/>
      <c r="H5" s="13"/>
      <c r="I5" s="13"/>
      <c r="J5" s="13"/>
      <c r="K5" s="1063" t="s">
        <v>7</v>
      </c>
      <c r="L5" s="1065" t="s">
        <v>8</v>
      </c>
    </row>
    <row r="6" spans="1:13" s="16" customFormat="1" ht="56.25" x14ac:dyDescent="0.25">
      <c r="A6" s="1058"/>
      <c r="B6" s="1061"/>
      <c r="C6" s="15" t="s">
        <v>9</v>
      </c>
      <c r="D6" s="15" t="s">
        <v>10</v>
      </c>
      <c r="E6" s="15" t="s">
        <v>11</v>
      </c>
      <c r="F6" s="15" t="s">
        <v>12</v>
      </c>
      <c r="G6" s="15" t="s">
        <v>13</v>
      </c>
      <c r="H6" s="15" t="s">
        <v>14</v>
      </c>
      <c r="I6" s="15" t="s">
        <v>15</v>
      </c>
      <c r="J6" s="15" t="s">
        <v>16</v>
      </c>
      <c r="K6" s="1064"/>
      <c r="L6" s="1066"/>
    </row>
    <row r="7" spans="1:13" s="16" customFormat="1" ht="18.75" x14ac:dyDescent="0.25">
      <c r="A7" s="1059"/>
      <c r="B7" s="1062"/>
      <c r="C7" s="17" t="s">
        <v>17</v>
      </c>
      <c r="D7" s="17" t="s">
        <v>18</v>
      </c>
      <c r="E7" s="17" t="s">
        <v>19</v>
      </c>
      <c r="F7" s="17" t="s">
        <v>20</v>
      </c>
      <c r="G7" s="17" t="s">
        <v>21</v>
      </c>
      <c r="H7" s="17" t="s">
        <v>22</v>
      </c>
      <c r="I7" s="17" t="s">
        <v>23</v>
      </c>
      <c r="J7" s="17" t="s">
        <v>24</v>
      </c>
      <c r="K7" s="18" t="s">
        <v>25</v>
      </c>
      <c r="L7" s="1067"/>
    </row>
    <row r="8" spans="1:13" ht="16.5" thickBot="1" x14ac:dyDescent="0.3">
      <c r="A8" s="1053" t="s">
        <v>26</v>
      </c>
      <c r="B8" s="1053"/>
      <c r="C8" s="19" t="str">
        <f>IF(SUBTOTAL(9, '36C001_SECTEI'!$C$9:$C$10)=0, "", SUBTOTAL(9, '36C001_SECTEI'!$C$9:$C$10))</f>
        <v/>
      </c>
      <c r="D8" s="19">
        <f>IF(SUBTOTAL(9, '36C001_SECTEI'!$E$9:$E$10)=0, "", SUBTOTAL(9, '36C001_SECTEI'!$E$9:$E$10))</f>
        <v>238000000</v>
      </c>
      <c r="E8" s="19">
        <f>IF(SUBTOTAL(9, '36C001_SECTEI'!$E$9:$E$10)=0, "", SUBTOTAL(9, '36C001_SECTEI'!$E$9:$E$10))</f>
        <v>238000000</v>
      </c>
      <c r="F8" s="19">
        <f>IF(SUBTOTAL(9, '36C001_SECTEI'!$F$9:$F$10)=0, "", SUBTOTAL(9, '36C001_SECTEI'!$F$9:$F$10))</f>
        <v>160802187.97</v>
      </c>
      <c r="G8" s="19">
        <f>IF(SUBTOTAL(9, '36C001_SECTEI'!$G$9:$G$10)=0, "", SUBTOTAL(9, '36C001_SECTEI'!$G$9:$G$10))</f>
        <v>73201302.00999999</v>
      </c>
      <c r="H8" s="19">
        <f>IF(SUBTOTAL(9, '36C001_SECTEI'!$H$9:$H$10)=0, "", SUBTOTAL(9, '36C001_SECTEI'!$H$9:$H$10))</f>
        <v>160802187.97</v>
      </c>
      <c r="I8" s="19">
        <f>IF(SUBTOTAL(9, '36C001_SECTEI'!$I$9:$I$10)=0, "", SUBTOTAL(9, '36C001_SECTEI'!$I$9:$I$10))</f>
        <v>160802187.97</v>
      </c>
      <c r="J8" s="19">
        <f>IF(SUBTOTAL(9, '36C001_SECTEI'!$J$9:$J$10)=0, "", SUBTOTAL(9, '36C001_SECTEI'!$J$9:$J$10))</f>
        <v>234003489.97999999</v>
      </c>
      <c r="K8" s="38" t="str">
        <f>IFERROR(((Tabla31138[[#This Row],[Columna11]]/Tabla31138[[#This Row],[Columna5]])*100), "-")</f>
        <v>-</v>
      </c>
      <c r="L8" s="39"/>
    </row>
    <row r="9" spans="1:13" ht="221.25" thickTop="1" x14ac:dyDescent="0.25">
      <c r="A9" s="40" t="s">
        <v>3761</v>
      </c>
      <c r="B9" s="67" t="s">
        <v>3762</v>
      </c>
      <c r="C9" s="42"/>
      <c r="D9" s="42">
        <v>234003489.97999999</v>
      </c>
      <c r="E9" s="42">
        <v>234003489.97999999</v>
      </c>
      <c r="F9" s="42">
        <v>160802187.97</v>
      </c>
      <c r="G9" s="42">
        <f>Tabla31138[[#This Row],[Columna6]]-Tabla31138[[#This Row],[Columna7]]</f>
        <v>73201302.00999999</v>
      </c>
      <c r="H9" s="42">
        <v>160802187.97</v>
      </c>
      <c r="I9" s="42">
        <v>160802187.97</v>
      </c>
      <c r="J9" s="49">
        <f>Tabla31138[[#This Row],[Columna7]]+Tabla31138[[#This Row],[Columna8]]</f>
        <v>234003489.97999999</v>
      </c>
      <c r="K9" s="68">
        <f>Tabla31138[[#This Row],[Columna9]]/Tabla31138[[#This Row],[Columna5]]</f>
        <v>0.68717858859174952</v>
      </c>
      <c r="L9" s="45" t="s">
        <v>3763</v>
      </c>
    </row>
    <row r="10" spans="1:13" ht="220.5" x14ac:dyDescent="0.25">
      <c r="A10" s="40" t="s">
        <v>3761</v>
      </c>
      <c r="B10" s="67" t="s">
        <v>3762</v>
      </c>
      <c r="C10" s="48"/>
      <c r="D10" s="48">
        <v>3996510.02</v>
      </c>
      <c r="E10" s="48">
        <v>3996510.02</v>
      </c>
      <c r="F10" s="390"/>
      <c r="G10" s="48"/>
      <c r="H10" s="48"/>
      <c r="I10" s="48"/>
      <c r="J10" s="49">
        <v>0</v>
      </c>
      <c r="K10" s="50">
        <f>Tabla31138[[#This Row],[Columna9]]/Tabla31138[[#This Row],[Columna5]]</f>
        <v>0</v>
      </c>
      <c r="L10" s="45" t="s">
        <v>3763</v>
      </c>
    </row>
    <row r="11" spans="1:13" x14ac:dyDescent="0.25">
      <c r="A11" s="64"/>
      <c r="B11" s="64"/>
      <c r="C11" s="4"/>
      <c r="D11" s="65"/>
      <c r="E11" s="65"/>
      <c r="F11" s="65"/>
      <c r="G11" s="65"/>
      <c r="H11" s="65"/>
      <c r="I11" s="65"/>
      <c r="J11" s="65"/>
      <c r="K11" s="65"/>
      <c r="L11" s="64"/>
      <c r="M11" s="64"/>
    </row>
    <row r="13" spans="1:13" x14ac:dyDescent="0.25">
      <c r="C13" s="6"/>
    </row>
    <row r="14" spans="1:13" x14ac:dyDescent="0.25">
      <c r="C14" s="6"/>
    </row>
    <row r="15" spans="1:13" x14ac:dyDescent="0.25">
      <c r="C15" s="6"/>
    </row>
    <row r="16" spans="1:13" x14ac:dyDescent="0.25">
      <c r="C16" s="6"/>
    </row>
    <row r="17" spans="3:3" x14ac:dyDescent="0.25">
      <c r="C17" s="6"/>
    </row>
    <row r="18" spans="3:3" x14ac:dyDescent="0.25">
      <c r="C18" s="6"/>
    </row>
    <row r="19" spans="3:3" x14ac:dyDescent="0.25">
      <c r="C19" s="6"/>
    </row>
    <row r="20" spans="3:3" x14ac:dyDescent="0.25">
      <c r="C20" s="6"/>
    </row>
    <row r="21" spans="3:3" x14ac:dyDescent="0.25">
      <c r="C21" s="6"/>
    </row>
    <row r="22" spans="3:3" x14ac:dyDescent="0.25">
      <c r="C22" s="6"/>
    </row>
    <row r="23" spans="3:3" x14ac:dyDescent="0.25">
      <c r="C23" s="6"/>
    </row>
    <row r="24" spans="3:3" x14ac:dyDescent="0.25">
      <c r="C24" s="6"/>
    </row>
    <row r="25" spans="3:3" x14ac:dyDescent="0.25">
      <c r="C25" s="6"/>
    </row>
    <row r="26" spans="3:3" x14ac:dyDescent="0.25">
      <c r="C26" s="6"/>
    </row>
    <row r="27" spans="3:3" x14ac:dyDescent="0.25">
      <c r="C27" s="6"/>
    </row>
    <row r="28" spans="3:3" x14ac:dyDescent="0.25">
      <c r="C28" s="6"/>
    </row>
    <row r="29" spans="3:3" x14ac:dyDescent="0.25">
      <c r="C29" s="6"/>
    </row>
    <row r="30" spans="3:3" x14ac:dyDescent="0.25">
      <c r="C30" s="6"/>
    </row>
    <row r="31" spans="3:3" x14ac:dyDescent="0.25">
      <c r="C31" s="6"/>
    </row>
    <row r="32" spans="3:3" x14ac:dyDescent="0.25">
      <c r="C32" s="6"/>
    </row>
    <row r="33" spans="3:3" x14ac:dyDescent="0.25">
      <c r="C33" s="6"/>
    </row>
    <row r="34" spans="3:3" x14ac:dyDescent="0.25">
      <c r="C34" s="6"/>
    </row>
    <row r="35" spans="3:3" x14ac:dyDescent="0.25">
      <c r="C35" s="6"/>
    </row>
    <row r="36" spans="3:3" x14ac:dyDescent="0.25">
      <c r="C36" s="6"/>
    </row>
    <row r="37" spans="3:3" x14ac:dyDescent="0.25">
      <c r="C37" s="6"/>
    </row>
    <row r="38" spans="3:3" x14ac:dyDescent="0.25">
      <c r="C38" s="6"/>
    </row>
    <row r="39" spans="3:3" x14ac:dyDescent="0.25">
      <c r="C39" s="6"/>
    </row>
    <row r="40" spans="3:3" x14ac:dyDescent="0.25">
      <c r="C40" s="6"/>
    </row>
    <row r="41" spans="3:3" x14ac:dyDescent="0.25">
      <c r="C41" s="6"/>
    </row>
    <row r="42" spans="3:3" x14ac:dyDescent="0.25">
      <c r="C42" s="6"/>
    </row>
    <row r="43" spans="3:3" x14ac:dyDescent="0.25">
      <c r="C43" s="6"/>
    </row>
    <row r="44" spans="3:3" x14ac:dyDescent="0.25">
      <c r="C44" s="6"/>
    </row>
    <row r="45" spans="3:3" x14ac:dyDescent="0.25">
      <c r="C45" s="6"/>
    </row>
    <row r="46" spans="3:3" x14ac:dyDescent="0.25">
      <c r="C46" s="6"/>
    </row>
    <row r="47" spans="3:3" x14ac:dyDescent="0.25">
      <c r="C47" s="6"/>
    </row>
    <row r="48" spans="3:3" x14ac:dyDescent="0.25">
      <c r="C48" s="6"/>
    </row>
    <row r="49" spans="3:3" x14ac:dyDescent="0.25">
      <c r="C49" s="6"/>
    </row>
    <row r="50" spans="3:3" x14ac:dyDescent="0.25">
      <c r="C50" s="6"/>
    </row>
    <row r="51" spans="3:3" x14ac:dyDescent="0.25">
      <c r="C51" s="6"/>
    </row>
    <row r="52" spans="3:3" x14ac:dyDescent="0.25">
      <c r="C52" s="6"/>
    </row>
    <row r="53" spans="3:3" x14ac:dyDescent="0.25">
      <c r="C53" s="6"/>
    </row>
    <row r="54" spans="3:3" x14ac:dyDescent="0.25">
      <c r="C54" s="6"/>
    </row>
    <row r="55" spans="3:3" x14ac:dyDescent="0.25">
      <c r="C55" s="6"/>
    </row>
    <row r="56" spans="3:3" x14ac:dyDescent="0.25">
      <c r="C56" s="6"/>
    </row>
    <row r="57" spans="3:3" x14ac:dyDescent="0.25">
      <c r="C57" s="6"/>
    </row>
    <row r="58" spans="3:3" x14ac:dyDescent="0.25">
      <c r="C58" s="6"/>
    </row>
    <row r="59" spans="3:3" x14ac:dyDescent="0.25">
      <c r="C59" s="6"/>
    </row>
    <row r="60" spans="3:3" x14ac:dyDescent="0.25">
      <c r="C60" s="6"/>
    </row>
    <row r="61" spans="3:3" x14ac:dyDescent="0.25">
      <c r="C61" s="6"/>
    </row>
    <row r="62" spans="3:3" x14ac:dyDescent="0.25">
      <c r="C62" s="6"/>
    </row>
    <row r="63" spans="3:3" x14ac:dyDescent="0.25">
      <c r="C63" s="6"/>
    </row>
    <row r="64" spans="3:3" x14ac:dyDescent="0.25">
      <c r="C64" s="6"/>
    </row>
    <row r="65" spans="3:3" x14ac:dyDescent="0.25">
      <c r="C65" s="6"/>
    </row>
    <row r="66" spans="3:3" x14ac:dyDescent="0.25">
      <c r="C66" s="6"/>
    </row>
    <row r="67" spans="3:3" x14ac:dyDescent="0.25">
      <c r="C67" s="6"/>
    </row>
    <row r="68" spans="3:3" x14ac:dyDescent="0.25">
      <c r="C68" s="6"/>
    </row>
    <row r="69" spans="3:3" x14ac:dyDescent="0.25">
      <c r="C69" s="6"/>
    </row>
    <row r="70" spans="3:3" x14ac:dyDescent="0.25">
      <c r="C70" s="6"/>
    </row>
    <row r="71" spans="3:3" x14ac:dyDescent="0.25">
      <c r="C71" s="6"/>
    </row>
    <row r="72" spans="3:3" x14ac:dyDescent="0.25">
      <c r="C72" s="6"/>
    </row>
    <row r="73" spans="3:3" x14ac:dyDescent="0.25">
      <c r="C73" s="6"/>
    </row>
    <row r="74" spans="3:3" x14ac:dyDescent="0.25">
      <c r="C74" s="6"/>
    </row>
    <row r="75" spans="3:3" x14ac:dyDescent="0.25">
      <c r="C75" s="6"/>
    </row>
    <row r="76" spans="3:3" x14ac:dyDescent="0.25">
      <c r="C76" s="6"/>
    </row>
    <row r="77" spans="3:3" x14ac:dyDescent="0.25">
      <c r="C77" s="6"/>
    </row>
    <row r="78" spans="3:3" x14ac:dyDescent="0.25">
      <c r="C78" s="6"/>
    </row>
    <row r="79" spans="3:3" x14ac:dyDescent="0.25">
      <c r="C79" s="6"/>
    </row>
    <row r="80" spans="3:3" x14ac:dyDescent="0.25">
      <c r="C80" s="6"/>
    </row>
    <row r="81" spans="3:3" x14ac:dyDescent="0.25">
      <c r="C81" s="6"/>
    </row>
    <row r="82" spans="3:3" x14ac:dyDescent="0.25">
      <c r="C82" s="6"/>
    </row>
    <row r="83" spans="3:3" x14ac:dyDescent="0.25">
      <c r="C83" s="6"/>
    </row>
    <row r="84" spans="3:3" x14ac:dyDescent="0.25">
      <c r="C84" s="6"/>
    </row>
    <row r="85" spans="3:3" x14ac:dyDescent="0.25">
      <c r="C85" s="6"/>
    </row>
    <row r="86" spans="3:3" x14ac:dyDescent="0.25">
      <c r="C86" s="6"/>
    </row>
    <row r="87" spans="3:3" x14ac:dyDescent="0.25">
      <c r="C87" s="6"/>
    </row>
    <row r="88" spans="3:3" x14ac:dyDescent="0.25">
      <c r="C88" s="6"/>
    </row>
    <row r="89" spans="3:3" x14ac:dyDescent="0.25">
      <c r="C89" s="6"/>
    </row>
    <row r="90" spans="3:3" x14ac:dyDescent="0.25">
      <c r="C90" s="6"/>
    </row>
    <row r="91" spans="3:3" x14ac:dyDescent="0.25">
      <c r="C91" s="6"/>
    </row>
    <row r="92" spans="3:3" x14ac:dyDescent="0.25">
      <c r="C92" s="6"/>
    </row>
    <row r="93" spans="3:3" x14ac:dyDescent="0.25">
      <c r="C93" s="6"/>
    </row>
    <row r="94" spans="3:3" x14ac:dyDescent="0.25">
      <c r="C94" s="6"/>
    </row>
    <row r="95" spans="3:3" x14ac:dyDescent="0.25">
      <c r="C95" s="6"/>
    </row>
    <row r="96" spans="3:3" x14ac:dyDescent="0.25">
      <c r="C96" s="6"/>
    </row>
    <row r="97" spans="3:3" x14ac:dyDescent="0.25">
      <c r="C97" s="6"/>
    </row>
    <row r="98" spans="3:3" x14ac:dyDescent="0.25">
      <c r="C98" s="6"/>
    </row>
    <row r="99" spans="3:3" x14ac:dyDescent="0.25">
      <c r="C99" s="6"/>
    </row>
    <row r="100" spans="3:3" x14ac:dyDescent="0.25">
      <c r="C100" s="6"/>
    </row>
    <row r="101" spans="3:3" x14ac:dyDescent="0.25">
      <c r="C101" s="6"/>
    </row>
    <row r="102" spans="3:3" x14ac:dyDescent="0.25">
      <c r="C102" s="6"/>
    </row>
    <row r="103" spans="3:3" x14ac:dyDescent="0.25">
      <c r="C103" s="6"/>
    </row>
    <row r="104" spans="3:3" x14ac:dyDescent="0.25">
      <c r="C104" s="6"/>
    </row>
    <row r="105" spans="3:3" x14ac:dyDescent="0.25">
      <c r="C105" s="6"/>
    </row>
    <row r="106" spans="3:3" x14ac:dyDescent="0.25">
      <c r="C106" s="6"/>
    </row>
    <row r="107" spans="3:3" x14ac:dyDescent="0.25">
      <c r="C107" s="6"/>
    </row>
    <row r="108" spans="3:3" x14ac:dyDescent="0.25">
      <c r="C108" s="6"/>
    </row>
    <row r="109" spans="3:3" x14ac:dyDescent="0.25">
      <c r="C109" s="6"/>
    </row>
    <row r="110" spans="3:3" x14ac:dyDescent="0.25">
      <c r="C110" s="6"/>
    </row>
    <row r="111" spans="3:3" x14ac:dyDescent="0.25">
      <c r="C111" s="6"/>
    </row>
    <row r="112" spans="3:3" x14ac:dyDescent="0.25">
      <c r="C112" s="6"/>
    </row>
    <row r="113" spans="3:3" x14ac:dyDescent="0.25">
      <c r="C113" s="6"/>
    </row>
    <row r="114" spans="3:3" x14ac:dyDescent="0.25">
      <c r="C114" s="6"/>
    </row>
    <row r="115" spans="3:3" x14ac:dyDescent="0.25">
      <c r="C115" s="6"/>
    </row>
    <row r="116" spans="3:3" x14ac:dyDescent="0.25">
      <c r="C116" s="6"/>
    </row>
    <row r="117" spans="3:3" x14ac:dyDescent="0.25">
      <c r="C117" s="6"/>
    </row>
    <row r="118" spans="3:3" x14ac:dyDescent="0.25">
      <c r="C118" s="6"/>
    </row>
    <row r="119" spans="3:3" x14ac:dyDescent="0.25">
      <c r="C119" s="6"/>
    </row>
    <row r="120" spans="3:3" x14ac:dyDescent="0.25">
      <c r="C120" s="6"/>
    </row>
    <row r="121" spans="3:3" x14ac:dyDescent="0.25">
      <c r="C121" s="6"/>
    </row>
    <row r="122" spans="3:3" x14ac:dyDescent="0.25">
      <c r="C122" s="6"/>
    </row>
    <row r="123" spans="3:3" x14ac:dyDescent="0.25">
      <c r="C123" s="6"/>
    </row>
    <row r="124" spans="3:3" x14ac:dyDescent="0.25">
      <c r="C124" s="6"/>
    </row>
    <row r="125" spans="3:3" x14ac:dyDescent="0.25">
      <c r="C125" s="6"/>
    </row>
    <row r="126" spans="3:3" x14ac:dyDescent="0.25">
      <c r="C126" s="6"/>
    </row>
    <row r="127" spans="3:3" x14ac:dyDescent="0.25">
      <c r="C127" s="6"/>
    </row>
    <row r="128" spans="3:3" x14ac:dyDescent="0.25">
      <c r="C128" s="6"/>
    </row>
    <row r="129" spans="3:3" x14ac:dyDescent="0.25">
      <c r="C129" s="6"/>
    </row>
    <row r="130" spans="3:3" x14ac:dyDescent="0.25">
      <c r="C130" s="6"/>
    </row>
    <row r="131" spans="3:3" x14ac:dyDescent="0.25">
      <c r="C131" s="6"/>
    </row>
    <row r="132" spans="3:3" x14ac:dyDescent="0.25">
      <c r="C132" s="6"/>
    </row>
    <row r="133" spans="3:3" x14ac:dyDescent="0.25">
      <c r="C133" s="6"/>
    </row>
    <row r="134" spans="3:3" x14ac:dyDescent="0.25">
      <c r="C134" s="6"/>
    </row>
    <row r="135" spans="3:3" x14ac:dyDescent="0.25">
      <c r="C135" s="6"/>
    </row>
    <row r="136" spans="3:3" x14ac:dyDescent="0.25">
      <c r="C136" s="6"/>
    </row>
    <row r="137" spans="3:3" x14ac:dyDescent="0.25">
      <c r="C137" s="6"/>
    </row>
    <row r="138" spans="3:3" x14ac:dyDescent="0.25">
      <c r="C138" s="6"/>
    </row>
    <row r="139" spans="3:3" x14ac:dyDescent="0.25">
      <c r="C139" s="6"/>
    </row>
    <row r="140" spans="3:3" x14ac:dyDescent="0.25">
      <c r="C140" s="6"/>
    </row>
    <row r="141" spans="3:3" x14ac:dyDescent="0.25">
      <c r="C141" s="6"/>
    </row>
    <row r="142" spans="3:3" x14ac:dyDescent="0.25">
      <c r="C142" s="6"/>
    </row>
    <row r="143" spans="3:3" x14ac:dyDescent="0.25">
      <c r="C143" s="6"/>
    </row>
    <row r="144" spans="3:3" x14ac:dyDescent="0.25">
      <c r="C144" s="6"/>
    </row>
    <row r="145" spans="3:3" x14ac:dyDescent="0.25">
      <c r="C145" s="6"/>
    </row>
    <row r="146" spans="3:3" x14ac:dyDescent="0.25">
      <c r="C146" s="6"/>
    </row>
    <row r="147" spans="3:3" x14ac:dyDescent="0.25">
      <c r="C147" s="6"/>
    </row>
    <row r="148" spans="3:3" x14ac:dyDescent="0.25">
      <c r="C148" s="6"/>
    </row>
    <row r="149" spans="3:3" x14ac:dyDescent="0.25">
      <c r="C149" s="6"/>
    </row>
    <row r="150" spans="3:3" x14ac:dyDescent="0.25">
      <c r="C150" s="6"/>
    </row>
    <row r="151" spans="3:3" x14ac:dyDescent="0.25">
      <c r="C151" s="6"/>
    </row>
    <row r="152" spans="3:3" x14ac:dyDescent="0.25">
      <c r="C152" s="6"/>
    </row>
    <row r="153" spans="3:3" x14ac:dyDescent="0.25">
      <c r="C153" s="6"/>
    </row>
    <row r="154" spans="3:3" x14ac:dyDescent="0.25">
      <c r="C154" s="6"/>
    </row>
    <row r="155" spans="3:3" x14ac:dyDescent="0.25">
      <c r="C155" s="6"/>
    </row>
    <row r="156" spans="3:3" x14ac:dyDescent="0.25">
      <c r="C156" s="6"/>
    </row>
    <row r="157" spans="3:3" x14ac:dyDescent="0.25">
      <c r="C157" s="6"/>
    </row>
    <row r="158" spans="3:3" x14ac:dyDescent="0.25">
      <c r="C158" s="6"/>
    </row>
    <row r="159" spans="3:3" x14ac:dyDescent="0.25">
      <c r="C159" s="6"/>
    </row>
    <row r="160" spans="3:3" x14ac:dyDescent="0.25">
      <c r="C160" s="6"/>
    </row>
    <row r="161" spans="3:3" x14ac:dyDescent="0.25">
      <c r="C161" s="6"/>
    </row>
    <row r="162" spans="3:3" x14ac:dyDescent="0.25">
      <c r="C162" s="6"/>
    </row>
    <row r="163" spans="3:3" x14ac:dyDescent="0.25">
      <c r="C163" s="6"/>
    </row>
    <row r="164" spans="3:3" x14ac:dyDescent="0.25">
      <c r="C164" s="6"/>
    </row>
    <row r="165" spans="3:3" x14ac:dyDescent="0.25">
      <c r="C165" s="6"/>
    </row>
    <row r="166" spans="3:3" x14ac:dyDescent="0.25">
      <c r="C166" s="6"/>
    </row>
    <row r="167" spans="3:3" x14ac:dyDescent="0.25">
      <c r="C167" s="6"/>
    </row>
    <row r="168" spans="3:3" x14ac:dyDescent="0.25">
      <c r="C168" s="6"/>
    </row>
    <row r="169" spans="3:3" x14ac:dyDescent="0.25">
      <c r="C169" s="6"/>
    </row>
    <row r="170" spans="3:3" x14ac:dyDescent="0.25">
      <c r="C170" s="6"/>
    </row>
    <row r="171" spans="3:3" x14ac:dyDescent="0.25">
      <c r="C171" s="6"/>
    </row>
    <row r="172" spans="3:3" x14ac:dyDescent="0.25">
      <c r="C172" s="6"/>
    </row>
    <row r="173" spans="3:3" x14ac:dyDescent="0.25">
      <c r="C173" s="6"/>
    </row>
    <row r="174" spans="3:3" x14ac:dyDescent="0.25">
      <c r="C174" s="6"/>
    </row>
    <row r="175" spans="3:3" x14ac:dyDescent="0.25">
      <c r="C175" s="6"/>
    </row>
    <row r="176" spans="3:3" x14ac:dyDescent="0.25">
      <c r="C176" s="6"/>
    </row>
    <row r="177" spans="3:3" x14ac:dyDescent="0.25">
      <c r="C177" s="6"/>
    </row>
    <row r="178" spans="3:3" x14ac:dyDescent="0.25">
      <c r="C178" s="6"/>
    </row>
    <row r="179" spans="3:3" x14ac:dyDescent="0.25">
      <c r="C179" s="6"/>
    </row>
    <row r="180" spans="3:3" x14ac:dyDescent="0.25">
      <c r="C180" s="6"/>
    </row>
    <row r="181" spans="3:3" x14ac:dyDescent="0.25">
      <c r="C181" s="6"/>
    </row>
    <row r="182" spans="3:3" x14ac:dyDescent="0.25">
      <c r="C182" s="6"/>
    </row>
    <row r="183" spans="3:3" x14ac:dyDescent="0.25">
      <c r="C183" s="6"/>
    </row>
    <row r="184" spans="3:3" x14ac:dyDescent="0.25">
      <c r="C184" s="6"/>
    </row>
    <row r="185" spans="3:3" x14ac:dyDescent="0.25">
      <c r="C185" s="6"/>
    </row>
    <row r="186" spans="3:3" x14ac:dyDescent="0.25">
      <c r="C186" s="6"/>
    </row>
    <row r="187" spans="3:3" x14ac:dyDescent="0.25">
      <c r="C187" s="6"/>
    </row>
    <row r="188" spans="3:3" x14ac:dyDescent="0.25">
      <c r="C188" s="6"/>
    </row>
    <row r="189" spans="3:3" x14ac:dyDescent="0.25">
      <c r="C189" s="6"/>
    </row>
    <row r="190" spans="3:3" x14ac:dyDescent="0.25">
      <c r="C190" s="6"/>
    </row>
    <row r="191" spans="3:3" x14ac:dyDescent="0.25">
      <c r="C191" s="6"/>
    </row>
    <row r="192" spans="3:3" x14ac:dyDescent="0.25">
      <c r="C192" s="6"/>
    </row>
    <row r="193" spans="3:3" x14ac:dyDescent="0.25">
      <c r="C193" s="6"/>
    </row>
    <row r="194" spans="3:3" x14ac:dyDescent="0.25">
      <c r="C194" s="6"/>
    </row>
    <row r="195" spans="3:3" x14ac:dyDescent="0.25">
      <c r="C195" s="6"/>
    </row>
    <row r="196" spans="3:3" x14ac:dyDescent="0.25">
      <c r="C196" s="6"/>
    </row>
    <row r="197" spans="3:3" x14ac:dyDescent="0.25">
      <c r="C197" s="6"/>
    </row>
    <row r="198" spans="3:3" x14ac:dyDescent="0.25">
      <c r="C198" s="6"/>
    </row>
    <row r="199" spans="3:3" x14ac:dyDescent="0.25">
      <c r="C199" s="6"/>
    </row>
    <row r="200" spans="3:3" x14ac:dyDescent="0.25">
      <c r="C200" s="6"/>
    </row>
    <row r="201" spans="3:3" x14ac:dyDescent="0.25">
      <c r="C201" s="6"/>
    </row>
    <row r="202" spans="3:3" x14ac:dyDescent="0.25">
      <c r="C202" s="6"/>
    </row>
    <row r="203" spans="3:3" x14ac:dyDescent="0.25">
      <c r="C203" s="6"/>
    </row>
    <row r="204" spans="3:3" x14ac:dyDescent="0.25">
      <c r="C204" s="6"/>
    </row>
    <row r="205" spans="3:3" x14ac:dyDescent="0.25">
      <c r="C205" s="6"/>
    </row>
    <row r="206" spans="3:3" x14ac:dyDescent="0.25">
      <c r="C206" s="6"/>
    </row>
    <row r="207" spans="3:3" x14ac:dyDescent="0.25">
      <c r="C207" s="6"/>
    </row>
    <row r="208" spans="3:3" x14ac:dyDescent="0.25">
      <c r="C208" s="6"/>
    </row>
    <row r="209" spans="3:3" x14ac:dyDescent="0.25">
      <c r="C209" s="6"/>
    </row>
    <row r="210" spans="3:3" x14ac:dyDescent="0.25">
      <c r="C210" s="6"/>
    </row>
    <row r="211" spans="3:3" x14ac:dyDescent="0.25">
      <c r="C211" s="6"/>
    </row>
    <row r="212" spans="3:3" x14ac:dyDescent="0.25">
      <c r="C212" s="6"/>
    </row>
    <row r="213" spans="3:3" x14ac:dyDescent="0.25">
      <c r="C213" s="6"/>
    </row>
    <row r="214" spans="3:3" x14ac:dyDescent="0.25">
      <c r="C214" s="6"/>
    </row>
    <row r="215" spans="3:3" x14ac:dyDescent="0.25">
      <c r="C215" s="6"/>
    </row>
    <row r="216" spans="3:3" x14ac:dyDescent="0.25">
      <c r="C216" s="6"/>
    </row>
    <row r="217" spans="3:3" x14ac:dyDescent="0.25">
      <c r="C217" s="6"/>
    </row>
    <row r="218" spans="3:3" x14ac:dyDescent="0.25">
      <c r="C218" s="6"/>
    </row>
    <row r="219" spans="3:3" x14ac:dyDescent="0.25">
      <c r="C219" s="6"/>
    </row>
    <row r="220" spans="3:3" x14ac:dyDescent="0.25">
      <c r="C220" s="6"/>
    </row>
    <row r="221" spans="3:3" x14ac:dyDescent="0.25">
      <c r="C221" s="6"/>
    </row>
    <row r="222" spans="3:3" x14ac:dyDescent="0.25">
      <c r="C222" s="6"/>
    </row>
    <row r="223" spans="3:3" x14ac:dyDescent="0.25">
      <c r="C223" s="6"/>
    </row>
    <row r="224" spans="3:3" x14ac:dyDescent="0.25">
      <c r="C224" s="6"/>
    </row>
    <row r="225" spans="3:3" x14ac:dyDescent="0.25">
      <c r="C225" s="6"/>
    </row>
    <row r="226" spans="3:3" x14ac:dyDescent="0.25">
      <c r="C226" s="6"/>
    </row>
    <row r="227" spans="3:3" x14ac:dyDescent="0.25">
      <c r="C227" s="6"/>
    </row>
    <row r="228" spans="3:3" x14ac:dyDescent="0.25">
      <c r="C228" s="6"/>
    </row>
    <row r="229" spans="3:3" x14ac:dyDescent="0.25">
      <c r="C229" s="6"/>
    </row>
    <row r="230" spans="3:3" x14ac:dyDescent="0.25">
      <c r="C230" s="6"/>
    </row>
    <row r="231" spans="3:3" x14ac:dyDescent="0.25">
      <c r="C231" s="6"/>
    </row>
    <row r="232" spans="3:3" x14ac:dyDescent="0.25">
      <c r="C232" s="6"/>
    </row>
    <row r="233" spans="3:3" x14ac:dyDescent="0.25">
      <c r="C233" s="6"/>
    </row>
    <row r="234" spans="3:3" x14ac:dyDescent="0.25">
      <c r="C234" s="6"/>
    </row>
    <row r="235" spans="3:3" x14ac:dyDescent="0.25">
      <c r="C235" s="6"/>
    </row>
    <row r="236" spans="3:3" x14ac:dyDescent="0.25">
      <c r="C236" s="6"/>
    </row>
    <row r="237" spans="3:3" x14ac:dyDescent="0.25">
      <c r="C237" s="6"/>
    </row>
    <row r="238" spans="3:3" x14ac:dyDescent="0.25">
      <c r="C238" s="6"/>
    </row>
    <row r="239" spans="3:3" x14ac:dyDescent="0.25">
      <c r="C239" s="6"/>
    </row>
    <row r="240" spans="3:3" x14ac:dyDescent="0.25">
      <c r="C240" s="6"/>
    </row>
    <row r="241" spans="3:3" x14ac:dyDescent="0.25">
      <c r="C241" s="6"/>
    </row>
    <row r="242" spans="3:3" x14ac:dyDescent="0.25">
      <c r="C242" s="6"/>
    </row>
    <row r="243" spans="3:3" x14ac:dyDescent="0.25">
      <c r="C243" s="6"/>
    </row>
    <row r="244" spans="3:3" x14ac:dyDescent="0.25">
      <c r="C244" s="6"/>
    </row>
    <row r="245" spans="3:3" x14ac:dyDescent="0.25">
      <c r="C245" s="6"/>
    </row>
    <row r="246" spans="3:3" x14ac:dyDescent="0.25">
      <c r="C246" s="6"/>
    </row>
    <row r="247" spans="3:3" x14ac:dyDescent="0.25">
      <c r="C247" s="6"/>
    </row>
    <row r="248" spans="3:3" x14ac:dyDescent="0.25">
      <c r="C248" s="6"/>
    </row>
    <row r="249" spans="3:3" x14ac:dyDescent="0.25">
      <c r="C249" s="6"/>
    </row>
    <row r="250" spans="3:3" x14ac:dyDescent="0.25">
      <c r="C250" s="6"/>
    </row>
    <row r="251" spans="3:3" x14ac:dyDescent="0.25">
      <c r="C251" s="6"/>
    </row>
    <row r="252" spans="3:3" x14ac:dyDescent="0.25">
      <c r="C252" s="6"/>
    </row>
    <row r="253" spans="3:3" x14ac:dyDescent="0.25">
      <c r="C253" s="6"/>
    </row>
    <row r="254" spans="3:3" x14ac:dyDescent="0.25">
      <c r="C254" s="6"/>
    </row>
    <row r="255" spans="3:3" x14ac:dyDescent="0.25">
      <c r="C255" s="6"/>
    </row>
    <row r="256" spans="3:3" x14ac:dyDescent="0.25">
      <c r="C256" s="6"/>
    </row>
    <row r="257" spans="3:3" x14ac:dyDescent="0.25">
      <c r="C257" s="6"/>
    </row>
    <row r="258" spans="3:3" x14ac:dyDescent="0.25">
      <c r="C258" s="6"/>
    </row>
    <row r="259" spans="3:3" x14ac:dyDescent="0.25">
      <c r="C259" s="6"/>
    </row>
    <row r="260" spans="3:3" x14ac:dyDescent="0.25">
      <c r="C260" s="6"/>
    </row>
    <row r="261" spans="3:3" x14ac:dyDescent="0.25">
      <c r="C261" s="6"/>
    </row>
    <row r="262" spans="3:3" x14ac:dyDescent="0.25">
      <c r="C262" s="6"/>
    </row>
    <row r="263" spans="3:3" x14ac:dyDescent="0.25">
      <c r="C263" s="6"/>
    </row>
    <row r="264" spans="3:3" x14ac:dyDescent="0.25">
      <c r="C264" s="6"/>
    </row>
    <row r="265" spans="3:3" x14ac:dyDescent="0.25">
      <c r="C265" s="6"/>
    </row>
    <row r="266" spans="3:3" x14ac:dyDescent="0.25">
      <c r="C266" s="6"/>
    </row>
    <row r="267" spans="3:3" x14ac:dyDescent="0.25">
      <c r="C267" s="6"/>
    </row>
    <row r="268" spans="3:3" x14ac:dyDescent="0.25">
      <c r="C268" s="6"/>
    </row>
    <row r="269" spans="3:3" x14ac:dyDescent="0.25">
      <c r="C269" s="6"/>
    </row>
    <row r="270" spans="3:3" x14ac:dyDescent="0.25">
      <c r="C270" s="6"/>
    </row>
    <row r="271" spans="3:3" x14ac:dyDescent="0.25">
      <c r="C271" s="6"/>
    </row>
    <row r="272" spans="3:3" x14ac:dyDescent="0.25">
      <c r="C272" s="6"/>
    </row>
    <row r="273" spans="3:3" x14ac:dyDescent="0.25">
      <c r="C273" s="6"/>
    </row>
    <row r="274" spans="3:3" x14ac:dyDescent="0.25">
      <c r="C274" s="6"/>
    </row>
    <row r="275" spans="3:3" x14ac:dyDescent="0.25">
      <c r="C275" s="6"/>
    </row>
    <row r="276" spans="3:3" x14ac:dyDescent="0.25">
      <c r="C276" s="6"/>
    </row>
    <row r="277" spans="3:3" x14ac:dyDescent="0.25">
      <c r="C277" s="6"/>
    </row>
    <row r="278" spans="3:3" x14ac:dyDescent="0.25">
      <c r="C278" s="6"/>
    </row>
    <row r="279" spans="3:3" x14ac:dyDescent="0.25">
      <c r="C279" s="6"/>
    </row>
    <row r="280" spans="3:3" x14ac:dyDescent="0.25">
      <c r="C280" s="6"/>
    </row>
    <row r="281" spans="3:3" x14ac:dyDescent="0.25">
      <c r="C281" s="6"/>
    </row>
    <row r="282" spans="3:3" x14ac:dyDescent="0.25">
      <c r="C282" s="6"/>
    </row>
    <row r="283" spans="3:3" x14ac:dyDescent="0.25">
      <c r="C283" s="6"/>
    </row>
    <row r="284" spans="3:3" x14ac:dyDescent="0.25">
      <c r="C284" s="6"/>
    </row>
    <row r="285" spans="3:3" x14ac:dyDescent="0.25">
      <c r="C285" s="6"/>
    </row>
    <row r="286" spans="3:3" x14ac:dyDescent="0.25">
      <c r="C286" s="6"/>
    </row>
    <row r="287" spans="3:3" x14ac:dyDescent="0.25">
      <c r="C287" s="6"/>
    </row>
    <row r="288" spans="3:3" x14ac:dyDescent="0.25">
      <c r="C288" s="6"/>
    </row>
    <row r="289" spans="3:3" x14ac:dyDescent="0.25">
      <c r="C289" s="6"/>
    </row>
    <row r="290" spans="3:3" x14ac:dyDescent="0.25">
      <c r="C290" s="6"/>
    </row>
    <row r="291" spans="3:3" x14ac:dyDescent="0.25">
      <c r="C291" s="6"/>
    </row>
    <row r="292" spans="3:3" x14ac:dyDescent="0.25">
      <c r="C292" s="6"/>
    </row>
    <row r="293" spans="3:3" x14ac:dyDescent="0.25">
      <c r="C293" s="6"/>
    </row>
    <row r="294" spans="3:3" x14ac:dyDescent="0.25">
      <c r="C294" s="6"/>
    </row>
    <row r="295" spans="3:3" x14ac:dyDescent="0.25">
      <c r="C295" s="6"/>
    </row>
    <row r="296" spans="3:3" x14ac:dyDescent="0.25">
      <c r="C296" s="6"/>
    </row>
    <row r="297" spans="3:3" x14ac:dyDescent="0.25">
      <c r="C297" s="6"/>
    </row>
    <row r="298" spans="3:3" x14ac:dyDescent="0.25">
      <c r="C298" s="6"/>
    </row>
    <row r="299" spans="3:3" x14ac:dyDescent="0.25">
      <c r="C299" s="6"/>
    </row>
    <row r="300" spans="3:3" x14ac:dyDescent="0.25">
      <c r="C300" s="6"/>
    </row>
    <row r="301" spans="3:3" x14ac:dyDescent="0.25">
      <c r="C301" s="6"/>
    </row>
    <row r="302" spans="3:3" x14ac:dyDescent="0.25">
      <c r="C302" s="6"/>
    </row>
    <row r="303" spans="3:3" x14ac:dyDescent="0.25">
      <c r="C303" s="6"/>
    </row>
    <row r="304" spans="3:3" x14ac:dyDescent="0.25">
      <c r="C304" s="6"/>
    </row>
    <row r="305" spans="3:3" x14ac:dyDescent="0.25">
      <c r="C305" s="6"/>
    </row>
    <row r="306" spans="3:3" x14ac:dyDescent="0.25">
      <c r="C306" s="6"/>
    </row>
    <row r="307" spans="3:3" x14ac:dyDescent="0.25">
      <c r="C307" s="6"/>
    </row>
    <row r="308" spans="3:3" x14ac:dyDescent="0.25">
      <c r="C308" s="6"/>
    </row>
    <row r="309" spans="3:3" x14ac:dyDescent="0.25">
      <c r="C309" s="6"/>
    </row>
    <row r="310" spans="3:3" x14ac:dyDescent="0.25">
      <c r="C310" s="6"/>
    </row>
    <row r="311" spans="3:3" x14ac:dyDescent="0.25">
      <c r="C311" s="6"/>
    </row>
    <row r="312" spans="3:3" x14ac:dyDescent="0.25">
      <c r="C312" s="6"/>
    </row>
    <row r="313" spans="3:3" x14ac:dyDescent="0.25">
      <c r="C313" s="6"/>
    </row>
    <row r="314" spans="3:3" x14ac:dyDescent="0.25">
      <c r="C314" s="6"/>
    </row>
    <row r="315" spans="3:3" x14ac:dyDescent="0.25">
      <c r="C315" s="6"/>
    </row>
    <row r="316" spans="3:3" x14ac:dyDescent="0.25">
      <c r="C316" s="6"/>
    </row>
    <row r="317" spans="3:3" x14ac:dyDescent="0.25">
      <c r="C317" s="6"/>
    </row>
    <row r="318" spans="3:3" x14ac:dyDescent="0.25">
      <c r="C318" s="6"/>
    </row>
    <row r="319" spans="3:3" x14ac:dyDescent="0.25">
      <c r="C319" s="6"/>
    </row>
    <row r="320" spans="3:3" x14ac:dyDescent="0.25">
      <c r="C320" s="6"/>
    </row>
    <row r="321" spans="3:3" x14ac:dyDescent="0.25">
      <c r="C321" s="6"/>
    </row>
    <row r="322" spans="3:3" x14ac:dyDescent="0.25">
      <c r="C322" s="6"/>
    </row>
    <row r="323" spans="3:3" x14ac:dyDescent="0.25">
      <c r="C323" s="6"/>
    </row>
    <row r="324" spans="3:3" x14ac:dyDescent="0.25">
      <c r="C324" s="6"/>
    </row>
    <row r="325" spans="3:3" x14ac:dyDescent="0.25">
      <c r="C325" s="6"/>
    </row>
    <row r="326" spans="3:3" x14ac:dyDescent="0.25">
      <c r="C326" s="6"/>
    </row>
    <row r="327" spans="3:3" x14ac:dyDescent="0.25">
      <c r="C327" s="6"/>
    </row>
    <row r="328" spans="3:3" x14ac:dyDescent="0.25">
      <c r="C328" s="6"/>
    </row>
    <row r="329" spans="3:3" x14ac:dyDescent="0.25">
      <c r="C329" s="6"/>
    </row>
    <row r="330" spans="3:3" x14ac:dyDescent="0.25">
      <c r="C330" s="6"/>
    </row>
    <row r="331" spans="3:3" x14ac:dyDescent="0.25">
      <c r="C331" s="6"/>
    </row>
    <row r="332" spans="3:3" x14ac:dyDescent="0.25">
      <c r="C332" s="6"/>
    </row>
    <row r="333" spans="3:3" x14ac:dyDescent="0.25">
      <c r="C333" s="6"/>
    </row>
    <row r="334" spans="3:3" x14ac:dyDescent="0.25">
      <c r="C334" s="6"/>
    </row>
    <row r="335" spans="3:3" x14ac:dyDescent="0.25">
      <c r="C335" s="6"/>
    </row>
    <row r="336" spans="3:3" x14ac:dyDescent="0.25">
      <c r="C336" s="6"/>
    </row>
    <row r="337" spans="3:3" x14ac:dyDescent="0.25">
      <c r="C337" s="6"/>
    </row>
    <row r="338" spans="3:3" x14ac:dyDescent="0.25">
      <c r="C338" s="6"/>
    </row>
    <row r="339" spans="3:3" x14ac:dyDescent="0.25">
      <c r="C339" s="6"/>
    </row>
    <row r="340" spans="3:3" x14ac:dyDescent="0.25">
      <c r="C340" s="6"/>
    </row>
    <row r="341" spans="3:3" x14ac:dyDescent="0.25">
      <c r="C341" s="6"/>
    </row>
    <row r="342" spans="3:3" x14ac:dyDescent="0.25">
      <c r="C342" s="6"/>
    </row>
    <row r="343" spans="3:3" x14ac:dyDescent="0.25">
      <c r="C343" s="6"/>
    </row>
    <row r="344" spans="3:3" x14ac:dyDescent="0.25">
      <c r="C344" s="6"/>
    </row>
    <row r="345" spans="3:3" x14ac:dyDescent="0.25">
      <c r="C345" s="6"/>
    </row>
    <row r="346" spans="3:3" x14ac:dyDescent="0.25">
      <c r="C346" s="6"/>
    </row>
    <row r="347" spans="3:3" x14ac:dyDescent="0.25">
      <c r="C347" s="6"/>
    </row>
    <row r="348" spans="3:3" x14ac:dyDescent="0.25">
      <c r="C348" s="6"/>
    </row>
    <row r="349" spans="3:3" x14ac:dyDescent="0.25">
      <c r="C349" s="6"/>
    </row>
    <row r="350" spans="3:3" x14ac:dyDescent="0.25">
      <c r="C350" s="6"/>
    </row>
    <row r="351" spans="3:3" x14ac:dyDescent="0.25">
      <c r="C351" s="6"/>
    </row>
    <row r="352" spans="3:3" x14ac:dyDescent="0.25">
      <c r="C352" s="6"/>
    </row>
    <row r="353" spans="3:3" x14ac:dyDescent="0.25">
      <c r="C353" s="6"/>
    </row>
    <row r="354" spans="3:3" x14ac:dyDescent="0.25">
      <c r="C354" s="6"/>
    </row>
    <row r="355" spans="3:3" x14ac:dyDescent="0.25">
      <c r="C355" s="6"/>
    </row>
    <row r="356" spans="3:3" x14ac:dyDescent="0.25">
      <c r="C356" s="6"/>
    </row>
    <row r="357" spans="3:3" x14ac:dyDescent="0.25">
      <c r="C357" s="6"/>
    </row>
    <row r="358" spans="3:3" x14ac:dyDescent="0.25">
      <c r="C358" s="6"/>
    </row>
    <row r="359" spans="3:3" x14ac:dyDescent="0.25">
      <c r="C359" s="6"/>
    </row>
    <row r="360" spans="3:3" x14ac:dyDescent="0.25">
      <c r="C360" s="6"/>
    </row>
    <row r="361" spans="3:3" x14ac:dyDescent="0.25">
      <c r="C361" s="6"/>
    </row>
    <row r="362" spans="3:3" x14ac:dyDescent="0.25">
      <c r="C362" s="6"/>
    </row>
    <row r="363" spans="3:3" x14ac:dyDescent="0.25">
      <c r="C363" s="6"/>
    </row>
    <row r="364" spans="3:3" x14ac:dyDescent="0.25">
      <c r="C364" s="6"/>
    </row>
    <row r="365" spans="3:3" x14ac:dyDescent="0.25">
      <c r="C365" s="6"/>
    </row>
    <row r="366" spans="3:3" x14ac:dyDescent="0.25">
      <c r="C366" s="6"/>
    </row>
    <row r="367" spans="3:3" x14ac:dyDescent="0.25">
      <c r="C367" s="6"/>
    </row>
    <row r="368" spans="3:3" x14ac:dyDescent="0.25">
      <c r="C368" s="6"/>
    </row>
    <row r="369" spans="3:3" x14ac:dyDescent="0.25">
      <c r="C369" s="6"/>
    </row>
    <row r="370" spans="3:3" x14ac:dyDescent="0.25">
      <c r="C370" s="6"/>
    </row>
    <row r="371" spans="3:3" x14ac:dyDescent="0.25">
      <c r="C371" s="6"/>
    </row>
    <row r="372" spans="3:3" x14ac:dyDescent="0.25">
      <c r="C372" s="6"/>
    </row>
    <row r="373" spans="3:3" x14ac:dyDescent="0.25">
      <c r="C373" s="6"/>
    </row>
    <row r="374" spans="3:3" x14ac:dyDescent="0.25">
      <c r="C374" s="6"/>
    </row>
    <row r="375" spans="3:3" x14ac:dyDescent="0.25">
      <c r="C375" s="6"/>
    </row>
    <row r="376" spans="3:3" x14ac:dyDescent="0.25">
      <c r="C376" s="6"/>
    </row>
    <row r="377" spans="3:3" x14ac:dyDescent="0.25">
      <c r="C377" s="6"/>
    </row>
    <row r="378" spans="3:3" x14ac:dyDescent="0.25">
      <c r="C378" s="6"/>
    </row>
    <row r="379" spans="3:3" x14ac:dyDescent="0.25">
      <c r="C379" s="6"/>
    </row>
    <row r="380" spans="3:3" x14ac:dyDescent="0.25">
      <c r="C380" s="6"/>
    </row>
    <row r="381" spans="3:3" x14ac:dyDescent="0.25">
      <c r="C381" s="6"/>
    </row>
    <row r="382" spans="3:3" x14ac:dyDescent="0.25">
      <c r="C382" s="6"/>
    </row>
    <row r="383" spans="3:3" x14ac:dyDescent="0.25">
      <c r="C383" s="6"/>
    </row>
    <row r="384" spans="3:3" x14ac:dyDescent="0.25">
      <c r="C384" s="6"/>
    </row>
    <row r="385" spans="3:3" x14ac:dyDescent="0.25">
      <c r="C385" s="6"/>
    </row>
    <row r="386" spans="3:3" x14ac:dyDescent="0.25">
      <c r="C386" s="6"/>
    </row>
    <row r="387" spans="3:3" x14ac:dyDescent="0.25">
      <c r="C387" s="6"/>
    </row>
    <row r="388" spans="3:3" x14ac:dyDescent="0.25">
      <c r="C388" s="6"/>
    </row>
    <row r="389" spans="3:3" x14ac:dyDescent="0.25">
      <c r="C389" s="6"/>
    </row>
    <row r="390" spans="3:3" x14ac:dyDescent="0.25">
      <c r="C390" s="6"/>
    </row>
    <row r="391" spans="3:3" x14ac:dyDescent="0.25">
      <c r="C391" s="6"/>
    </row>
    <row r="392" spans="3:3" x14ac:dyDescent="0.25">
      <c r="C392" s="6"/>
    </row>
    <row r="393" spans="3:3" x14ac:dyDescent="0.25">
      <c r="C393" s="6"/>
    </row>
    <row r="394" spans="3:3" x14ac:dyDescent="0.25">
      <c r="C394" s="6"/>
    </row>
    <row r="395" spans="3:3" x14ac:dyDescent="0.25">
      <c r="C395" s="6"/>
    </row>
    <row r="396" spans="3:3" x14ac:dyDescent="0.25">
      <c r="C396" s="6"/>
    </row>
    <row r="397" spans="3:3" x14ac:dyDescent="0.25">
      <c r="C397" s="6"/>
    </row>
    <row r="398" spans="3:3" x14ac:dyDescent="0.25">
      <c r="C398" s="6"/>
    </row>
    <row r="399" spans="3:3" x14ac:dyDescent="0.25">
      <c r="C399" s="6"/>
    </row>
    <row r="400" spans="3:3" x14ac:dyDescent="0.25">
      <c r="C400" s="6"/>
    </row>
    <row r="401" spans="3:3" x14ac:dyDescent="0.25">
      <c r="C401" s="6"/>
    </row>
    <row r="402" spans="3:3" x14ac:dyDescent="0.25">
      <c r="C402" s="6"/>
    </row>
    <row r="403" spans="3:3" x14ac:dyDescent="0.25">
      <c r="C403" s="6"/>
    </row>
    <row r="404" spans="3:3" x14ac:dyDescent="0.25">
      <c r="C404" s="6"/>
    </row>
    <row r="405" spans="3:3" x14ac:dyDescent="0.25">
      <c r="C405" s="6"/>
    </row>
    <row r="406" spans="3:3" x14ac:dyDescent="0.25">
      <c r="C406" s="6"/>
    </row>
    <row r="407" spans="3:3" x14ac:dyDescent="0.25">
      <c r="C407" s="6"/>
    </row>
    <row r="408" spans="3:3" x14ac:dyDescent="0.25">
      <c r="C408" s="6"/>
    </row>
    <row r="409" spans="3:3" x14ac:dyDescent="0.25">
      <c r="C409" s="6"/>
    </row>
    <row r="410" spans="3:3" x14ac:dyDescent="0.25">
      <c r="C410" s="6"/>
    </row>
    <row r="411" spans="3:3" x14ac:dyDescent="0.25">
      <c r="C411" s="6"/>
    </row>
    <row r="412" spans="3:3" x14ac:dyDescent="0.25">
      <c r="C412" s="6"/>
    </row>
    <row r="413" spans="3:3" x14ac:dyDescent="0.25">
      <c r="C413" s="6"/>
    </row>
    <row r="414" spans="3:3" x14ac:dyDescent="0.25">
      <c r="C414" s="6"/>
    </row>
    <row r="415" spans="3:3" x14ac:dyDescent="0.25">
      <c r="C415" s="6"/>
    </row>
    <row r="416" spans="3:3" x14ac:dyDescent="0.25">
      <c r="C416" s="6"/>
    </row>
    <row r="417" spans="3:3" x14ac:dyDescent="0.25">
      <c r="C417" s="6"/>
    </row>
    <row r="418" spans="3:3" x14ac:dyDescent="0.25">
      <c r="C418" s="6"/>
    </row>
    <row r="419" spans="3:3" x14ac:dyDescent="0.25">
      <c r="C419" s="6"/>
    </row>
    <row r="420" spans="3:3" x14ac:dyDescent="0.25">
      <c r="C420" s="6"/>
    </row>
    <row r="421" spans="3:3" x14ac:dyDescent="0.25">
      <c r="C421" s="6"/>
    </row>
    <row r="422" spans="3:3" x14ac:dyDescent="0.25">
      <c r="C422" s="6"/>
    </row>
    <row r="423" spans="3:3" x14ac:dyDescent="0.25">
      <c r="C423" s="6"/>
    </row>
    <row r="424" spans="3:3" x14ac:dyDescent="0.25">
      <c r="C424" s="6"/>
    </row>
    <row r="425" spans="3:3" x14ac:dyDescent="0.25">
      <c r="C425" s="6"/>
    </row>
    <row r="426" spans="3:3" x14ac:dyDescent="0.25">
      <c r="C426" s="6"/>
    </row>
    <row r="427" spans="3:3" x14ac:dyDescent="0.25">
      <c r="C427" s="6"/>
    </row>
    <row r="428" spans="3:3" x14ac:dyDescent="0.25">
      <c r="C428" s="6"/>
    </row>
    <row r="429" spans="3:3" x14ac:dyDescent="0.25">
      <c r="C429" s="6"/>
    </row>
    <row r="430" spans="3:3" x14ac:dyDescent="0.25">
      <c r="C430" s="6"/>
    </row>
    <row r="431" spans="3:3" x14ac:dyDescent="0.25">
      <c r="C431" s="6"/>
    </row>
    <row r="432" spans="3:3" x14ac:dyDescent="0.25">
      <c r="C432" s="6"/>
    </row>
    <row r="433" spans="3:3" x14ac:dyDescent="0.25">
      <c r="C433" s="6"/>
    </row>
    <row r="434" spans="3:3" x14ac:dyDescent="0.25">
      <c r="C434" s="6"/>
    </row>
    <row r="435" spans="3:3" x14ac:dyDescent="0.25">
      <c r="C435" s="6"/>
    </row>
    <row r="436" spans="3:3" x14ac:dyDescent="0.25">
      <c r="C436" s="6"/>
    </row>
    <row r="437" spans="3:3" x14ac:dyDescent="0.25">
      <c r="C437" s="6"/>
    </row>
    <row r="438" spans="3:3" x14ac:dyDescent="0.25">
      <c r="C438" s="6"/>
    </row>
    <row r="439" spans="3:3" x14ac:dyDescent="0.25">
      <c r="C439" s="6"/>
    </row>
    <row r="440" spans="3:3" x14ac:dyDescent="0.25">
      <c r="C440" s="6"/>
    </row>
    <row r="441" spans="3:3" x14ac:dyDescent="0.25">
      <c r="C441" s="6"/>
    </row>
    <row r="442" spans="3:3" x14ac:dyDescent="0.25">
      <c r="C442" s="6"/>
    </row>
    <row r="443" spans="3:3" x14ac:dyDescent="0.25">
      <c r="C443" s="6"/>
    </row>
    <row r="444" spans="3:3" x14ac:dyDescent="0.25">
      <c r="C444" s="6"/>
    </row>
    <row r="445" spans="3:3" x14ac:dyDescent="0.25">
      <c r="C445" s="6"/>
    </row>
    <row r="446" spans="3:3" x14ac:dyDescent="0.25">
      <c r="C446" s="6"/>
    </row>
    <row r="447" spans="3:3" x14ac:dyDescent="0.25">
      <c r="C447" s="6"/>
    </row>
    <row r="448" spans="3:3" x14ac:dyDescent="0.25">
      <c r="C448" s="6"/>
    </row>
    <row r="449" spans="3:3" x14ac:dyDescent="0.25">
      <c r="C449" s="6"/>
    </row>
    <row r="450" spans="3:3" x14ac:dyDescent="0.25">
      <c r="C450" s="6"/>
    </row>
    <row r="451" spans="3:3" x14ac:dyDescent="0.25">
      <c r="C451" s="6"/>
    </row>
    <row r="452" spans="3:3" x14ac:dyDescent="0.25">
      <c r="C452" s="6"/>
    </row>
    <row r="453" spans="3:3" x14ac:dyDescent="0.25">
      <c r="C453" s="6"/>
    </row>
    <row r="454" spans="3:3" x14ac:dyDescent="0.25">
      <c r="C454" s="6"/>
    </row>
    <row r="455" spans="3:3" x14ac:dyDescent="0.25">
      <c r="C455" s="6"/>
    </row>
    <row r="456" spans="3:3" x14ac:dyDescent="0.25">
      <c r="C456" s="6"/>
    </row>
    <row r="457" spans="3:3" x14ac:dyDescent="0.25">
      <c r="C457" s="6"/>
    </row>
    <row r="458" spans="3:3" x14ac:dyDescent="0.25">
      <c r="C458" s="6"/>
    </row>
    <row r="459" spans="3:3" x14ac:dyDescent="0.25">
      <c r="C459" s="6"/>
    </row>
    <row r="460" spans="3:3" x14ac:dyDescent="0.25">
      <c r="C460" s="6"/>
    </row>
    <row r="461" spans="3:3" x14ac:dyDescent="0.25">
      <c r="C461" s="6"/>
    </row>
    <row r="462" spans="3:3" x14ac:dyDescent="0.25">
      <c r="C462" s="6"/>
    </row>
    <row r="463" spans="3:3" x14ac:dyDescent="0.25">
      <c r="C463" s="6"/>
    </row>
    <row r="464" spans="3:3" x14ac:dyDescent="0.25">
      <c r="C464" s="6"/>
    </row>
    <row r="465" spans="3:3" x14ac:dyDescent="0.25">
      <c r="C465" s="6"/>
    </row>
    <row r="466" spans="3:3" x14ac:dyDescent="0.25">
      <c r="C466" s="6"/>
    </row>
    <row r="467" spans="3:3" x14ac:dyDescent="0.25">
      <c r="C467" s="6"/>
    </row>
    <row r="468" spans="3:3" x14ac:dyDescent="0.25">
      <c r="C468" s="6"/>
    </row>
    <row r="469" spans="3:3" x14ac:dyDescent="0.25">
      <c r="C469" s="6"/>
    </row>
    <row r="470" spans="3:3" x14ac:dyDescent="0.25">
      <c r="C470" s="6"/>
    </row>
    <row r="471" spans="3:3" x14ac:dyDescent="0.25">
      <c r="C471" s="6"/>
    </row>
    <row r="472" spans="3:3" x14ac:dyDescent="0.25">
      <c r="C472" s="6"/>
    </row>
    <row r="473" spans="3:3" x14ac:dyDescent="0.25">
      <c r="C473" s="6"/>
    </row>
    <row r="474" spans="3:3" x14ac:dyDescent="0.25">
      <c r="C474" s="6"/>
    </row>
    <row r="475" spans="3:3" x14ac:dyDescent="0.25">
      <c r="C475" s="6"/>
    </row>
    <row r="476" spans="3:3" x14ac:dyDescent="0.25">
      <c r="C476" s="6"/>
    </row>
    <row r="477" spans="3:3" x14ac:dyDescent="0.25">
      <c r="C477" s="6"/>
    </row>
    <row r="478" spans="3:3" x14ac:dyDescent="0.25">
      <c r="C478" s="6"/>
    </row>
    <row r="479" spans="3:3" x14ac:dyDescent="0.25">
      <c r="C479" s="6"/>
    </row>
    <row r="480" spans="3:3" x14ac:dyDescent="0.25">
      <c r="C480" s="6"/>
    </row>
    <row r="481" spans="3:3" x14ac:dyDescent="0.25">
      <c r="C481" s="6"/>
    </row>
    <row r="482" spans="3:3" x14ac:dyDescent="0.25">
      <c r="C482" s="6"/>
    </row>
    <row r="483" spans="3:3" x14ac:dyDescent="0.25">
      <c r="C483" s="6"/>
    </row>
    <row r="484" spans="3:3" x14ac:dyDescent="0.25">
      <c r="C484" s="6"/>
    </row>
    <row r="485" spans="3:3" x14ac:dyDescent="0.25">
      <c r="C485" s="6"/>
    </row>
    <row r="486" spans="3:3" x14ac:dyDescent="0.25">
      <c r="C486" s="6"/>
    </row>
    <row r="487" spans="3:3" x14ac:dyDescent="0.25">
      <c r="C487" s="6"/>
    </row>
    <row r="488" spans="3:3" x14ac:dyDescent="0.25">
      <c r="C488" s="6"/>
    </row>
    <row r="489" spans="3:3" x14ac:dyDescent="0.25">
      <c r="C489" s="6"/>
    </row>
    <row r="490" spans="3:3" x14ac:dyDescent="0.25">
      <c r="C490" s="6"/>
    </row>
    <row r="491" spans="3:3" x14ac:dyDescent="0.25">
      <c r="C491" s="6"/>
    </row>
    <row r="492" spans="3:3" x14ac:dyDescent="0.25">
      <c r="C492" s="6"/>
    </row>
    <row r="493" spans="3:3" x14ac:dyDescent="0.25">
      <c r="C493" s="6"/>
    </row>
    <row r="494" spans="3:3" x14ac:dyDescent="0.25">
      <c r="C494" s="6"/>
    </row>
    <row r="495" spans="3:3" x14ac:dyDescent="0.25">
      <c r="C495" s="6"/>
    </row>
    <row r="496" spans="3:3" x14ac:dyDescent="0.25">
      <c r="C496" s="6"/>
    </row>
    <row r="497" spans="3:3" x14ac:dyDescent="0.25">
      <c r="C497" s="6"/>
    </row>
    <row r="498" spans="3:3" x14ac:dyDescent="0.25">
      <c r="C498" s="6"/>
    </row>
    <row r="499" spans="3:3" x14ac:dyDescent="0.25">
      <c r="C499" s="6"/>
    </row>
    <row r="500" spans="3:3" x14ac:dyDescent="0.25">
      <c r="C500" s="6"/>
    </row>
    <row r="501" spans="3:3" x14ac:dyDescent="0.25">
      <c r="C501" s="6"/>
    </row>
    <row r="502" spans="3:3" x14ac:dyDescent="0.25">
      <c r="C502" s="6"/>
    </row>
    <row r="503" spans="3:3" x14ac:dyDescent="0.25">
      <c r="C503" s="6"/>
    </row>
    <row r="504" spans="3:3" x14ac:dyDescent="0.25">
      <c r="C504" s="6"/>
    </row>
    <row r="505" spans="3:3" x14ac:dyDescent="0.25">
      <c r="C505" s="6"/>
    </row>
    <row r="506" spans="3:3" x14ac:dyDescent="0.25">
      <c r="C506" s="6"/>
    </row>
    <row r="507" spans="3:3" x14ac:dyDescent="0.25">
      <c r="C507" s="6"/>
    </row>
    <row r="508" spans="3:3" x14ac:dyDescent="0.25">
      <c r="C508" s="6"/>
    </row>
    <row r="509" spans="3:3" x14ac:dyDescent="0.25">
      <c r="C509" s="6"/>
    </row>
    <row r="510" spans="3:3" x14ac:dyDescent="0.25">
      <c r="C510" s="6"/>
    </row>
    <row r="511" spans="3:3" x14ac:dyDescent="0.25">
      <c r="C511" s="6"/>
    </row>
    <row r="512" spans="3:3" x14ac:dyDescent="0.25">
      <c r="C512" s="6"/>
    </row>
    <row r="513" spans="3:3" x14ac:dyDescent="0.25">
      <c r="C513" s="6"/>
    </row>
    <row r="514" spans="3:3" x14ac:dyDescent="0.25">
      <c r="C514" s="6"/>
    </row>
    <row r="515" spans="3:3" x14ac:dyDescent="0.25">
      <c r="C515" s="6"/>
    </row>
    <row r="516" spans="3:3" x14ac:dyDescent="0.25">
      <c r="C516" s="6"/>
    </row>
    <row r="517" spans="3:3" x14ac:dyDescent="0.25">
      <c r="C517" s="6"/>
    </row>
    <row r="518" spans="3:3" x14ac:dyDescent="0.25">
      <c r="C518" s="6"/>
    </row>
    <row r="519" spans="3:3" x14ac:dyDescent="0.25">
      <c r="C519" s="6"/>
    </row>
    <row r="520" spans="3:3" x14ac:dyDescent="0.25">
      <c r="C520" s="6"/>
    </row>
    <row r="521" spans="3:3" x14ac:dyDescent="0.25">
      <c r="C521" s="6"/>
    </row>
    <row r="522" spans="3:3" x14ac:dyDescent="0.25">
      <c r="C522" s="6"/>
    </row>
    <row r="523" spans="3:3" x14ac:dyDescent="0.25">
      <c r="C523" s="6"/>
    </row>
    <row r="524" spans="3:3" x14ac:dyDescent="0.25">
      <c r="C524" s="6"/>
    </row>
    <row r="525" spans="3:3" x14ac:dyDescent="0.25">
      <c r="C525" s="6"/>
    </row>
    <row r="526" spans="3:3" x14ac:dyDescent="0.25">
      <c r="C526" s="6"/>
    </row>
    <row r="527" spans="3:3" x14ac:dyDescent="0.25">
      <c r="C527" s="6"/>
    </row>
    <row r="528" spans="3:3" x14ac:dyDescent="0.25">
      <c r="C528" s="6"/>
    </row>
    <row r="529" spans="3:3" x14ac:dyDescent="0.25">
      <c r="C529" s="6"/>
    </row>
    <row r="530" spans="3:3" x14ac:dyDescent="0.25">
      <c r="C530" s="6"/>
    </row>
    <row r="531" spans="3:3" x14ac:dyDescent="0.25">
      <c r="C531" s="6"/>
    </row>
    <row r="532" spans="3:3" x14ac:dyDescent="0.25">
      <c r="C532" s="6"/>
    </row>
    <row r="533" spans="3:3" x14ac:dyDescent="0.25">
      <c r="C533" s="6"/>
    </row>
    <row r="534" spans="3:3" x14ac:dyDescent="0.25">
      <c r="C534" s="6"/>
    </row>
    <row r="535" spans="3:3" x14ac:dyDescent="0.25">
      <c r="C535" s="6"/>
    </row>
    <row r="536" spans="3:3" x14ac:dyDescent="0.25">
      <c r="C536" s="6"/>
    </row>
    <row r="537" spans="3:3" x14ac:dyDescent="0.25">
      <c r="C537" s="6"/>
    </row>
    <row r="538" spans="3:3" x14ac:dyDescent="0.25">
      <c r="C538" s="6"/>
    </row>
    <row r="539" spans="3:3" x14ac:dyDescent="0.25">
      <c r="C539" s="6"/>
    </row>
    <row r="540" spans="3:3" x14ac:dyDescent="0.25">
      <c r="C540" s="6"/>
    </row>
    <row r="541" spans="3:3" x14ac:dyDescent="0.25">
      <c r="C541" s="6"/>
    </row>
    <row r="542" spans="3:3" x14ac:dyDescent="0.25">
      <c r="C542" s="6"/>
    </row>
    <row r="543" spans="3:3" x14ac:dyDescent="0.25">
      <c r="C543" s="6"/>
    </row>
    <row r="544" spans="3:3" x14ac:dyDescent="0.25">
      <c r="C544" s="6"/>
    </row>
    <row r="545" spans="3:3" x14ac:dyDescent="0.25">
      <c r="C545" s="6"/>
    </row>
    <row r="546" spans="3:3" x14ac:dyDescent="0.25">
      <c r="C546" s="6"/>
    </row>
    <row r="547" spans="3:3" x14ac:dyDescent="0.25">
      <c r="C547" s="6"/>
    </row>
    <row r="548" spans="3:3" x14ac:dyDescent="0.25">
      <c r="C548" s="6"/>
    </row>
    <row r="549" spans="3:3" x14ac:dyDescent="0.25">
      <c r="C549" s="6"/>
    </row>
    <row r="550" spans="3:3" x14ac:dyDescent="0.25">
      <c r="C550" s="6"/>
    </row>
    <row r="551" spans="3:3" x14ac:dyDescent="0.25">
      <c r="C551" s="6"/>
    </row>
    <row r="552" spans="3:3" x14ac:dyDescent="0.25">
      <c r="C552" s="6"/>
    </row>
    <row r="553" spans="3:3" x14ac:dyDescent="0.25">
      <c r="C553" s="6"/>
    </row>
    <row r="554" spans="3:3" x14ac:dyDescent="0.25">
      <c r="C554" s="6"/>
    </row>
    <row r="555" spans="3:3" x14ac:dyDescent="0.25">
      <c r="C555" s="6"/>
    </row>
    <row r="556" spans="3:3" x14ac:dyDescent="0.25">
      <c r="C556" s="6"/>
    </row>
    <row r="557" spans="3:3" x14ac:dyDescent="0.25">
      <c r="C557" s="6"/>
    </row>
    <row r="558" spans="3:3" x14ac:dyDescent="0.25">
      <c r="C558" s="6"/>
    </row>
    <row r="559" spans="3:3" x14ac:dyDescent="0.25">
      <c r="C559" s="6"/>
    </row>
    <row r="560" spans="3:3" x14ac:dyDescent="0.25">
      <c r="C560" s="6"/>
    </row>
    <row r="561" spans="3:3" x14ac:dyDescent="0.25">
      <c r="C561" s="6"/>
    </row>
    <row r="562" spans="3:3" x14ac:dyDescent="0.25">
      <c r="C562" s="6"/>
    </row>
    <row r="563" spans="3:3" x14ac:dyDescent="0.25">
      <c r="C563" s="6"/>
    </row>
    <row r="564" spans="3:3" x14ac:dyDescent="0.25">
      <c r="C564" s="6"/>
    </row>
    <row r="565" spans="3:3" x14ac:dyDescent="0.25">
      <c r="C565" s="6"/>
    </row>
    <row r="566" spans="3:3" x14ac:dyDescent="0.25">
      <c r="C566" s="6"/>
    </row>
    <row r="567" spans="3:3" x14ac:dyDescent="0.25">
      <c r="C567" s="6"/>
    </row>
    <row r="568" spans="3:3" x14ac:dyDescent="0.25">
      <c r="C568" s="6"/>
    </row>
    <row r="569" spans="3:3" x14ac:dyDescent="0.25">
      <c r="C569" s="6"/>
    </row>
    <row r="570" spans="3:3" x14ac:dyDescent="0.25">
      <c r="C570" s="6"/>
    </row>
    <row r="571" spans="3:3" x14ac:dyDescent="0.25">
      <c r="C571" s="6"/>
    </row>
    <row r="572" spans="3:3" x14ac:dyDescent="0.25">
      <c r="C572" s="6"/>
    </row>
    <row r="573" spans="3:3" x14ac:dyDescent="0.25">
      <c r="C573" s="6"/>
    </row>
    <row r="574" spans="3:3" x14ac:dyDescent="0.25">
      <c r="C574" s="6"/>
    </row>
    <row r="575" spans="3:3" x14ac:dyDescent="0.25">
      <c r="C575" s="6"/>
    </row>
    <row r="576" spans="3:3" x14ac:dyDescent="0.25">
      <c r="C576" s="6"/>
    </row>
    <row r="577" spans="3:3" x14ac:dyDescent="0.25">
      <c r="C577" s="6"/>
    </row>
    <row r="578" spans="3:3" x14ac:dyDescent="0.25">
      <c r="C578" s="6"/>
    </row>
    <row r="579" spans="3:3" x14ac:dyDescent="0.25">
      <c r="C579" s="6"/>
    </row>
    <row r="580" spans="3:3" x14ac:dyDescent="0.25">
      <c r="C580" s="6"/>
    </row>
    <row r="581" spans="3:3" x14ac:dyDescent="0.25">
      <c r="C581" s="6"/>
    </row>
    <row r="582" spans="3:3" x14ac:dyDescent="0.25">
      <c r="C582" s="6"/>
    </row>
    <row r="583" spans="3:3" x14ac:dyDescent="0.25">
      <c r="C583" s="6"/>
    </row>
    <row r="584" spans="3:3" x14ac:dyDescent="0.25">
      <c r="C584" s="6"/>
    </row>
    <row r="585" spans="3:3" x14ac:dyDescent="0.25">
      <c r="C585" s="6"/>
    </row>
    <row r="586" spans="3:3" x14ac:dyDescent="0.25">
      <c r="C586" s="6"/>
    </row>
    <row r="587" spans="3:3" x14ac:dyDescent="0.25">
      <c r="C587" s="6"/>
    </row>
    <row r="588" spans="3:3" x14ac:dyDescent="0.25">
      <c r="C588" s="6"/>
    </row>
    <row r="589" spans="3:3" x14ac:dyDescent="0.25">
      <c r="C589" s="6"/>
    </row>
    <row r="590" spans="3:3" x14ac:dyDescent="0.25">
      <c r="C590" s="6"/>
    </row>
    <row r="591" spans="3:3" x14ac:dyDescent="0.25">
      <c r="C591" s="6"/>
    </row>
    <row r="592" spans="3:3" x14ac:dyDescent="0.25">
      <c r="C592" s="6"/>
    </row>
    <row r="593" spans="3:3" x14ac:dyDescent="0.25">
      <c r="C593" s="6"/>
    </row>
    <row r="594" spans="3:3" x14ac:dyDescent="0.25">
      <c r="C594" s="6"/>
    </row>
    <row r="595" spans="3:3" x14ac:dyDescent="0.25">
      <c r="C595" s="6"/>
    </row>
    <row r="596" spans="3:3" x14ac:dyDescent="0.25">
      <c r="C596" s="6"/>
    </row>
    <row r="597" spans="3:3" x14ac:dyDescent="0.25">
      <c r="C597" s="6"/>
    </row>
    <row r="598" spans="3:3" x14ac:dyDescent="0.25">
      <c r="C598" s="6"/>
    </row>
    <row r="599" spans="3:3" x14ac:dyDescent="0.25">
      <c r="C599" s="6"/>
    </row>
    <row r="600" spans="3:3" x14ac:dyDescent="0.25">
      <c r="C600" s="6"/>
    </row>
    <row r="601" spans="3:3" x14ac:dyDescent="0.25">
      <c r="C601" s="6"/>
    </row>
    <row r="602" spans="3:3" x14ac:dyDescent="0.25">
      <c r="C602" s="6"/>
    </row>
    <row r="603" spans="3:3" x14ac:dyDescent="0.25">
      <c r="C603" s="6"/>
    </row>
    <row r="604" spans="3:3" x14ac:dyDescent="0.25">
      <c r="C604" s="6"/>
    </row>
    <row r="605" spans="3:3" x14ac:dyDescent="0.25">
      <c r="C605" s="6"/>
    </row>
    <row r="606" spans="3:3" x14ac:dyDescent="0.25">
      <c r="C606" s="6"/>
    </row>
    <row r="607" spans="3:3" x14ac:dyDescent="0.25">
      <c r="C607" s="6"/>
    </row>
    <row r="608" spans="3:3" x14ac:dyDescent="0.25">
      <c r="C608" s="6"/>
    </row>
    <row r="609" spans="3:3" x14ac:dyDescent="0.25">
      <c r="C609" s="6"/>
    </row>
    <row r="610" spans="3:3" x14ac:dyDescent="0.25">
      <c r="C610" s="6"/>
    </row>
    <row r="611" spans="3:3" x14ac:dyDescent="0.25">
      <c r="C611" s="6"/>
    </row>
    <row r="612" spans="3:3" x14ac:dyDescent="0.25">
      <c r="C612" s="6"/>
    </row>
    <row r="613" spans="3:3" x14ac:dyDescent="0.25">
      <c r="C613" s="6"/>
    </row>
    <row r="614" spans="3:3" x14ac:dyDescent="0.25">
      <c r="C614" s="6"/>
    </row>
    <row r="615" spans="3:3" x14ac:dyDescent="0.25">
      <c r="C615" s="6"/>
    </row>
    <row r="616" spans="3:3" x14ac:dyDescent="0.25">
      <c r="C616" s="6"/>
    </row>
    <row r="617" spans="3:3" x14ac:dyDescent="0.25">
      <c r="C617" s="6"/>
    </row>
    <row r="618" spans="3:3" x14ac:dyDescent="0.25">
      <c r="C618" s="6"/>
    </row>
    <row r="619" spans="3:3" x14ac:dyDescent="0.25">
      <c r="C619" s="6"/>
    </row>
    <row r="620" spans="3:3" x14ac:dyDescent="0.25">
      <c r="C620" s="6"/>
    </row>
    <row r="621" spans="3:3" x14ac:dyDescent="0.25">
      <c r="C621" s="6"/>
    </row>
    <row r="622" spans="3:3" x14ac:dyDescent="0.25">
      <c r="C622" s="6"/>
    </row>
    <row r="623" spans="3:3" x14ac:dyDescent="0.25">
      <c r="C623" s="6"/>
    </row>
    <row r="624" spans="3:3" x14ac:dyDescent="0.25">
      <c r="C624" s="6"/>
    </row>
    <row r="625" spans="3:3" x14ac:dyDescent="0.25">
      <c r="C625" s="6"/>
    </row>
    <row r="626" spans="3:3" x14ac:dyDescent="0.25">
      <c r="C626" s="6"/>
    </row>
    <row r="627" spans="3:3" x14ac:dyDescent="0.25">
      <c r="C627" s="6"/>
    </row>
    <row r="628" spans="3:3" x14ac:dyDescent="0.25">
      <c r="C628" s="6"/>
    </row>
    <row r="629" spans="3:3" x14ac:dyDescent="0.25">
      <c r="C629" s="6"/>
    </row>
    <row r="630" spans="3:3" x14ac:dyDescent="0.25">
      <c r="C630" s="6"/>
    </row>
    <row r="631" spans="3:3" x14ac:dyDescent="0.25">
      <c r="C631" s="6"/>
    </row>
    <row r="632" spans="3:3" x14ac:dyDescent="0.25">
      <c r="C632" s="6"/>
    </row>
    <row r="633" spans="3:3" x14ac:dyDescent="0.25">
      <c r="C633" s="6"/>
    </row>
    <row r="634" spans="3:3" x14ac:dyDescent="0.25">
      <c r="C634" s="6"/>
    </row>
    <row r="635" spans="3:3" x14ac:dyDescent="0.25">
      <c r="C635" s="6"/>
    </row>
    <row r="636" spans="3:3" x14ac:dyDescent="0.25">
      <c r="C636" s="6"/>
    </row>
    <row r="637" spans="3:3" x14ac:dyDescent="0.25">
      <c r="C637" s="6"/>
    </row>
    <row r="638" spans="3:3" x14ac:dyDescent="0.25">
      <c r="C638" s="6"/>
    </row>
    <row r="639" spans="3:3" x14ac:dyDescent="0.25">
      <c r="C639" s="6"/>
    </row>
    <row r="640" spans="3:3" x14ac:dyDescent="0.25">
      <c r="C640" s="6"/>
    </row>
    <row r="641" spans="3:3" x14ac:dyDescent="0.25">
      <c r="C641" s="6"/>
    </row>
    <row r="642" spans="3:3" x14ac:dyDescent="0.25">
      <c r="C642" s="6"/>
    </row>
    <row r="643" spans="3:3" x14ac:dyDescent="0.25">
      <c r="C643" s="6"/>
    </row>
    <row r="644" spans="3:3" x14ac:dyDescent="0.25">
      <c r="C644" s="6"/>
    </row>
    <row r="645" spans="3:3" x14ac:dyDescent="0.25">
      <c r="C645" s="6"/>
    </row>
    <row r="646" spans="3:3" x14ac:dyDescent="0.25">
      <c r="C646" s="6"/>
    </row>
    <row r="647" spans="3:3" x14ac:dyDescent="0.25">
      <c r="C647" s="6"/>
    </row>
    <row r="648" spans="3:3" x14ac:dyDescent="0.25">
      <c r="C648" s="6"/>
    </row>
    <row r="649" spans="3:3" x14ac:dyDescent="0.25">
      <c r="C649" s="6"/>
    </row>
    <row r="650" spans="3:3" x14ac:dyDescent="0.25">
      <c r="C650" s="6"/>
    </row>
    <row r="651" spans="3:3" x14ac:dyDescent="0.25">
      <c r="C651" s="6"/>
    </row>
    <row r="652" spans="3:3" x14ac:dyDescent="0.25">
      <c r="C652" s="6"/>
    </row>
    <row r="653" spans="3:3" x14ac:dyDescent="0.25">
      <c r="C653" s="6"/>
    </row>
    <row r="654" spans="3:3" x14ac:dyDescent="0.25">
      <c r="C654" s="6"/>
    </row>
    <row r="655" spans="3:3" x14ac:dyDescent="0.25">
      <c r="C655" s="6"/>
    </row>
    <row r="656" spans="3:3" x14ac:dyDescent="0.25">
      <c r="C656" s="6"/>
    </row>
    <row r="657" spans="3:3" x14ac:dyDescent="0.25">
      <c r="C657" s="6"/>
    </row>
    <row r="658" spans="3:3" x14ac:dyDescent="0.25">
      <c r="C658" s="6"/>
    </row>
    <row r="659" spans="3:3" x14ac:dyDescent="0.25">
      <c r="C659" s="6"/>
    </row>
    <row r="660" spans="3:3" x14ac:dyDescent="0.25">
      <c r="C660" s="6"/>
    </row>
    <row r="661" spans="3:3" x14ac:dyDescent="0.25">
      <c r="C661" s="6"/>
    </row>
    <row r="662" spans="3:3" x14ac:dyDescent="0.25">
      <c r="C662" s="6"/>
    </row>
    <row r="663" spans="3:3" x14ac:dyDescent="0.25">
      <c r="C663" s="6"/>
    </row>
    <row r="664" spans="3:3" x14ac:dyDescent="0.25">
      <c r="C664" s="6"/>
    </row>
    <row r="665" spans="3:3" x14ac:dyDescent="0.25">
      <c r="C665" s="6"/>
    </row>
    <row r="666" spans="3:3" x14ac:dyDescent="0.25">
      <c r="C666" s="6"/>
    </row>
    <row r="667" spans="3:3" x14ac:dyDescent="0.25">
      <c r="C667" s="6"/>
    </row>
    <row r="668" spans="3:3" x14ac:dyDescent="0.25">
      <c r="C668" s="6"/>
    </row>
    <row r="669" spans="3:3" x14ac:dyDescent="0.25">
      <c r="C669" s="6"/>
    </row>
    <row r="670" spans="3:3" x14ac:dyDescent="0.25">
      <c r="C670" s="6"/>
    </row>
    <row r="671" spans="3:3" x14ac:dyDescent="0.25">
      <c r="C671" s="6"/>
    </row>
    <row r="672" spans="3:3" x14ac:dyDescent="0.25">
      <c r="C672" s="6"/>
    </row>
    <row r="673" spans="3:3" x14ac:dyDescent="0.25">
      <c r="C673" s="6"/>
    </row>
    <row r="674" spans="3:3" x14ac:dyDescent="0.25">
      <c r="C674" s="6"/>
    </row>
    <row r="675" spans="3:3" x14ac:dyDescent="0.25">
      <c r="C675" s="6"/>
    </row>
    <row r="676" spans="3:3" x14ac:dyDescent="0.25">
      <c r="C676" s="6"/>
    </row>
    <row r="677" spans="3:3" x14ac:dyDescent="0.25">
      <c r="C677" s="6"/>
    </row>
    <row r="678" spans="3:3" x14ac:dyDescent="0.25">
      <c r="C678" s="6"/>
    </row>
    <row r="679" spans="3:3" x14ac:dyDescent="0.25">
      <c r="C679" s="6"/>
    </row>
    <row r="680" spans="3:3" x14ac:dyDescent="0.25">
      <c r="C680" s="6"/>
    </row>
    <row r="681" spans="3:3" x14ac:dyDescent="0.25">
      <c r="C681" s="6"/>
    </row>
    <row r="682" spans="3:3" x14ac:dyDescent="0.25">
      <c r="C682" s="6"/>
    </row>
    <row r="683" spans="3:3" x14ac:dyDescent="0.25">
      <c r="C683" s="6"/>
    </row>
    <row r="684" spans="3:3" x14ac:dyDescent="0.25">
      <c r="C684" s="6"/>
    </row>
    <row r="685" spans="3:3" x14ac:dyDescent="0.25">
      <c r="C685" s="6"/>
    </row>
    <row r="686" spans="3:3" x14ac:dyDescent="0.25">
      <c r="C686" s="6"/>
    </row>
    <row r="687" spans="3:3" x14ac:dyDescent="0.25">
      <c r="C687" s="6"/>
    </row>
    <row r="688" spans="3:3" x14ac:dyDescent="0.25">
      <c r="C688" s="6"/>
    </row>
    <row r="689" spans="3:3" x14ac:dyDescent="0.25">
      <c r="C689" s="6"/>
    </row>
    <row r="690" spans="3:3" x14ac:dyDescent="0.25">
      <c r="C690" s="6"/>
    </row>
    <row r="691" spans="3:3" x14ac:dyDescent="0.25">
      <c r="C691" s="6"/>
    </row>
    <row r="692" spans="3:3" x14ac:dyDescent="0.25">
      <c r="C692" s="6"/>
    </row>
    <row r="693" spans="3:3" x14ac:dyDescent="0.25">
      <c r="C693" s="6"/>
    </row>
    <row r="694" spans="3:3" x14ac:dyDescent="0.25">
      <c r="C694" s="6"/>
    </row>
    <row r="695" spans="3:3" x14ac:dyDescent="0.25">
      <c r="C695" s="6"/>
    </row>
    <row r="696" spans="3:3" x14ac:dyDescent="0.25">
      <c r="C696" s="6"/>
    </row>
    <row r="697" spans="3:3" x14ac:dyDescent="0.25">
      <c r="C697" s="6"/>
    </row>
    <row r="698" spans="3:3" x14ac:dyDescent="0.25">
      <c r="C698" s="6"/>
    </row>
    <row r="699" spans="3:3" x14ac:dyDescent="0.25">
      <c r="C699" s="6"/>
    </row>
    <row r="700" spans="3:3" x14ac:dyDescent="0.25">
      <c r="C700" s="6"/>
    </row>
    <row r="701" spans="3:3" x14ac:dyDescent="0.25">
      <c r="C701" s="6"/>
    </row>
    <row r="702" spans="3:3" x14ac:dyDescent="0.25">
      <c r="C702" s="6"/>
    </row>
    <row r="703" spans="3:3" x14ac:dyDescent="0.25">
      <c r="C703" s="6"/>
    </row>
    <row r="704" spans="3:3" x14ac:dyDescent="0.25">
      <c r="C704" s="6"/>
    </row>
    <row r="705" spans="3:3" x14ac:dyDescent="0.25">
      <c r="C705" s="6"/>
    </row>
    <row r="706" spans="3:3" x14ac:dyDescent="0.25">
      <c r="C706" s="6"/>
    </row>
    <row r="707" spans="3:3" x14ac:dyDescent="0.25">
      <c r="C707" s="6"/>
    </row>
    <row r="708" spans="3:3" x14ac:dyDescent="0.25">
      <c r="C708" s="6"/>
    </row>
    <row r="709" spans="3:3" x14ac:dyDescent="0.25">
      <c r="C709" s="6"/>
    </row>
    <row r="710" spans="3:3" x14ac:dyDescent="0.25">
      <c r="C710" s="6"/>
    </row>
    <row r="711" spans="3:3" x14ac:dyDescent="0.25">
      <c r="C711" s="6"/>
    </row>
    <row r="712" spans="3:3" x14ac:dyDescent="0.25">
      <c r="C712" s="6"/>
    </row>
    <row r="713" spans="3:3" x14ac:dyDescent="0.25">
      <c r="C713" s="6"/>
    </row>
    <row r="714" spans="3:3" x14ac:dyDescent="0.25">
      <c r="C714" s="6"/>
    </row>
    <row r="715" spans="3:3" x14ac:dyDescent="0.25">
      <c r="C715" s="6"/>
    </row>
    <row r="716" spans="3:3" x14ac:dyDescent="0.25">
      <c r="C716" s="6"/>
    </row>
    <row r="717" spans="3:3" x14ac:dyDescent="0.25">
      <c r="C717" s="6"/>
    </row>
    <row r="718" spans="3:3" x14ac:dyDescent="0.25">
      <c r="C718" s="6"/>
    </row>
    <row r="719" spans="3:3" x14ac:dyDescent="0.25">
      <c r="C719" s="6"/>
    </row>
    <row r="720" spans="3:3" x14ac:dyDescent="0.25">
      <c r="C720" s="6"/>
    </row>
    <row r="721" spans="3:3" x14ac:dyDescent="0.25">
      <c r="C721" s="6"/>
    </row>
    <row r="722" spans="3:3" x14ac:dyDescent="0.25">
      <c r="C722" s="6"/>
    </row>
    <row r="723" spans="3:3" x14ac:dyDescent="0.25">
      <c r="C723" s="6"/>
    </row>
    <row r="724" spans="3:3" x14ac:dyDescent="0.25">
      <c r="C724" s="6"/>
    </row>
    <row r="725" spans="3:3" x14ac:dyDescent="0.25">
      <c r="C725" s="6"/>
    </row>
    <row r="726" spans="3:3" x14ac:dyDescent="0.25">
      <c r="C726" s="6"/>
    </row>
    <row r="727" spans="3:3" x14ac:dyDescent="0.25">
      <c r="C727" s="6"/>
    </row>
    <row r="728" spans="3:3" x14ac:dyDescent="0.25">
      <c r="C728" s="6"/>
    </row>
    <row r="729" spans="3:3" x14ac:dyDescent="0.25">
      <c r="C729" s="6"/>
    </row>
    <row r="730" spans="3:3" x14ac:dyDescent="0.25">
      <c r="C730" s="6"/>
    </row>
    <row r="731" spans="3:3" x14ac:dyDescent="0.25">
      <c r="C731" s="6"/>
    </row>
    <row r="732" spans="3:3" x14ac:dyDescent="0.25">
      <c r="C732" s="6"/>
    </row>
    <row r="733" spans="3:3" x14ac:dyDescent="0.25">
      <c r="C733" s="6"/>
    </row>
    <row r="734" spans="3:3" x14ac:dyDescent="0.25">
      <c r="C734" s="6"/>
    </row>
    <row r="735" spans="3:3" x14ac:dyDescent="0.25">
      <c r="C735" s="6"/>
    </row>
    <row r="736" spans="3:3" x14ac:dyDescent="0.25">
      <c r="C736" s="6"/>
    </row>
    <row r="737" spans="3:3" x14ac:dyDescent="0.25">
      <c r="C737" s="6"/>
    </row>
    <row r="738" spans="3:3" x14ac:dyDescent="0.25">
      <c r="C738" s="6"/>
    </row>
    <row r="739" spans="3:3" x14ac:dyDescent="0.25">
      <c r="C739" s="6"/>
    </row>
    <row r="740" spans="3:3" x14ac:dyDescent="0.25">
      <c r="C740" s="6"/>
    </row>
    <row r="741" spans="3:3" x14ac:dyDescent="0.25">
      <c r="C741" s="6"/>
    </row>
    <row r="742" spans="3:3" x14ac:dyDescent="0.25">
      <c r="C742" s="6"/>
    </row>
    <row r="743" spans="3:3" x14ac:dyDescent="0.25">
      <c r="C743" s="6"/>
    </row>
    <row r="744" spans="3:3" x14ac:dyDescent="0.25">
      <c r="C744" s="6"/>
    </row>
    <row r="745" spans="3:3" x14ac:dyDescent="0.25">
      <c r="C745" s="6"/>
    </row>
    <row r="746" spans="3:3" x14ac:dyDescent="0.25">
      <c r="C746" s="6"/>
    </row>
    <row r="747" spans="3:3" x14ac:dyDescent="0.25">
      <c r="C747" s="6"/>
    </row>
    <row r="748" spans="3:3" x14ac:dyDescent="0.25">
      <c r="C748" s="6"/>
    </row>
    <row r="749" spans="3:3" x14ac:dyDescent="0.25">
      <c r="C749" s="6"/>
    </row>
    <row r="750" spans="3:3" x14ac:dyDescent="0.25">
      <c r="C750" s="6"/>
    </row>
    <row r="751" spans="3:3" x14ac:dyDescent="0.25">
      <c r="C751" s="6"/>
    </row>
    <row r="752" spans="3:3" x14ac:dyDescent="0.25">
      <c r="C752" s="6"/>
    </row>
    <row r="753" spans="3:3" x14ac:dyDescent="0.25">
      <c r="C753" s="6"/>
    </row>
    <row r="754" spans="3:3" x14ac:dyDescent="0.25">
      <c r="C754" s="6"/>
    </row>
    <row r="755" spans="3:3" x14ac:dyDescent="0.25">
      <c r="C755" s="6"/>
    </row>
    <row r="756" spans="3:3" x14ac:dyDescent="0.25">
      <c r="C756" s="6"/>
    </row>
    <row r="757" spans="3:3" x14ac:dyDescent="0.25">
      <c r="C757" s="6"/>
    </row>
    <row r="758" spans="3:3" x14ac:dyDescent="0.25">
      <c r="C758" s="6"/>
    </row>
    <row r="759" spans="3:3" x14ac:dyDescent="0.25">
      <c r="C759" s="6"/>
    </row>
    <row r="760" spans="3:3" x14ac:dyDescent="0.25">
      <c r="C760" s="6"/>
    </row>
    <row r="761" spans="3:3" x14ac:dyDescent="0.25">
      <c r="C761" s="6"/>
    </row>
    <row r="762" spans="3:3" x14ac:dyDescent="0.25">
      <c r="C762" s="6"/>
    </row>
    <row r="763" spans="3:3" x14ac:dyDescent="0.25">
      <c r="C763" s="6"/>
    </row>
    <row r="764" spans="3:3" x14ac:dyDescent="0.25">
      <c r="C764" s="6"/>
    </row>
    <row r="765" spans="3:3" x14ac:dyDescent="0.25">
      <c r="C765" s="6"/>
    </row>
    <row r="766" spans="3:3" x14ac:dyDescent="0.25">
      <c r="C766" s="6"/>
    </row>
    <row r="767" spans="3:3" x14ac:dyDescent="0.25">
      <c r="C767" s="6"/>
    </row>
    <row r="768" spans="3:3" x14ac:dyDescent="0.25">
      <c r="C768" s="6"/>
    </row>
    <row r="769" spans="3:3" x14ac:dyDescent="0.25">
      <c r="C769" s="6"/>
    </row>
    <row r="770" spans="3:3" x14ac:dyDescent="0.25">
      <c r="C770" s="6"/>
    </row>
    <row r="771" spans="3:3" x14ac:dyDescent="0.25">
      <c r="C771" s="6"/>
    </row>
    <row r="772" spans="3:3" x14ac:dyDescent="0.25">
      <c r="C772" s="6"/>
    </row>
    <row r="773" spans="3:3" x14ac:dyDescent="0.25">
      <c r="C773" s="6"/>
    </row>
    <row r="774" spans="3:3" x14ac:dyDescent="0.25">
      <c r="C774" s="6"/>
    </row>
    <row r="775" spans="3:3" x14ac:dyDescent="0.25">
      <c r="C775" s="6"/>
    </row>
    <row r="776" spans="3:3" x14ac:dyDescent="0.25">
      <c r="C776" s="6"/>
    </row>
    <row r="777" spans="3:3" x14ac:dyDescent="0.25">
      <c r="C777" s="6"/>
    </row>
    <row r="778" spans="3:3" x14ac:dyDescent="0.25">
      <c r="C778" s="6"/>
    </row>
    <row r="779" spans="3:3" x14ac:dyDescent="0.25">
      <c r="C779" s="6"/>
    </row>
    <row r="780" spans="3:3" x14ac:dyDescent="0.25">
      <c r="C780" s="6"/>
    </row>
    <row r="781" spans="3:3" x14ac:dyDescent="0.25">
      <c r="C781" s="6"/>
    </row>
    <row r="782" spans="3:3" x14ac:dyDescent="0.25">
      <c r="C782" s="6"/>
    </row>
    <row r="783" spans="3:3" x14ac:dyDescent="0.25">
      <c r="C783" s="6"/>
    </row>
    <row r="784" spans="3:3" x14ac:dyDescent="0.25">
      <c r="C784" s="6"/>
    </row>
    <row r="785" spans="3:3" x14ac:dyDescent="0.25">
      <c r="C785" s="6"/>
    </row>
    <row r="786" spans="3:3" x14ac:dyDescent="0.25">
      <c r="C786" s="6"/>
    </row>
    <row r="787" spans="3:3" x14ac:dyDescent="0.25">
      <c r="C787" s="6"/>
    </row>
    <row r="788" spans="3:3" x14ac:dyDescent="0.25">
      <c r="C788" s="6"/>
    </row>
    <row r="789" spans="3:3" x14ac:dyDescent="0.25">
      <c r="C789" s="6"/>
    </row>
    <row r="790" spans="3:3" x14ac:dyDescent="0.25">
      <c r="C790" s="6"/>
    </row>
    <row r="791" spans="3:3" x14ac:dyDescent="0.25">
      <c r="C791" s="6"/>
    </row>
    <row r="792" spans="3:3" x14ac:dyDescent="0.25">
      <c r="C792" s="6"/>
    </row>
    <row r="793" spans="3:3" x14ac:dyDescent="0.25">
      <c r="C793" s="6"/>
    </row>
    <row r="794" spans="3:3" x14ac:dyDescent="0.25">
      <c r="C794" s="6"/>
    </row>
    <row r="795" spans="3:3" x14ac:dyDescent="0.25">
      <c r="C795" s="6"/>
    </row>
    <row r="796" spans="3:3" x14ac:dyDescent="0.25">
      <c r="C796" s="6"/>
    </row>
    <row r="797" spans="3:3" x14ac:dyDescent="0.25">
      <c r="C797" s="6"/>
    </row>
    <row r="798" spans="3:3" x14ac:dyDescent="0.25">
      <c r="C798" s="6"/>
    </row>
    <row r="799" spans="3:3" x14ac:dyDescent="0.25">
      <c r="C799" s="6"/>
    </row>
    <row r="800" spans="3:3" x14ac:dyDescent="0.25">
      <c r="C800" s="6"/>
    </row>
    <row r="801" spans="3:3" x14ac:dyDescent="0.25">
      <c r="C801" s="6"/>
    </row>
    <row r="802" spans="3:3" x14ac:dyDescent="0.25">
      <c r="C802" s="6"/>
    </row>
    <row r="803" spans="3:3" x14ac:dyDescent="0.25">
      <c r="C803" s="6"/>
    </row>
    <row r="804" spans="3:3" x14ac:dyDescent="0.25">
      <c r="C804" s="6"/>
    </row>
    <row r="805" spans="3:3" x14ac:dyDescent="0.25">
      <c r="C805" s="6"/>
    </row>
    <row r="806" spans="3:3" x14ac:dyDescent="0.25">
      <c r="C806" s="6"/>
    </row>
    <row r="807" spans="3:3" x14ac:dyDescent="0.25">
      <c r="C807" s="6"/>
    </row>
    <row r="808" spans="3:3" x14ac:dyDescent="0.25">
      <c r="C808" s="6"/>
    </row>
    <row r="809" spans="3:3" x14ac:dyDescent="0.25">
      <c r="C809" s="6"/>
    </row>
    <row r="810" spans="3:3" x14ac:dyDescent="0.25">
      <c r="C810" s="6"/>
    </row>
    <row r="811" spans="3:3" x14ac:dyDescent="0.25">
      <c r="C811" s="6"/>
    </row>
    <row r="812" spans="3:3" x14ac:dyDescent="0.25">
      <c r="C812" s="6"/>
    </row>
    <row r="813" spans="3:3" x14ac:dyDescent="0.25">
      <c r="C813" s="6"/>
    </row>
    <row r="814" spans="3:3" x14ac:dyDescent="0.25">
      <c r="C814" s="6"/>
    </row>
    <row r="815" spans="3:3" x14ac:dyDescent="0.25">
      <c r="C815" s="6"/>
    </row>
    <row r="816" spans="3:3" x14ac:dyDescent="0.25">
      <c r="C816" s="6"/>
    </row>
    <row r="817" spans="3:3" x14ac:dyDescent="0.25">
      <c r="C817" s="6"/>
    </row>
    <row r="818" spans="3:3" x14ac:dyDescent="0.25">
      <c r="C818" s="6"/>
    </row>
    <row r="819" spans="3:3" x14ac:dyDescent="0.25">
      <c r="C819" s="6"/>
    </row>
    <row r="820" spans="3:3" x14ac:dyDescent="0.25">
      <c r="C820" s="6"/>
    </row>
    <row r="821" spans="3:3" x14ac:dyDescent="0.25">
      <c r="C821" s="6"/>
    </row>
    <row r="822" spans="3:3" x14ac:dyDescent="0.25">
      <c r="C822" s="6"/>
    </row>
    <row r="823" spans="3:3" x14ac:dyDescent="0.25">
      <c r="C823" s="6"/>
    </row>
    <row r="824" spans="3:3" x14ac:dyDescent="0.25">
      <c r="C824" s="6"/>
    </row>
    <row r="825" spans="3:3" x14ac:dyDescent="0.25">
      <c r="C825" s="6"/>
    </row>
    <row r="826" spans="3:3" x14ac:dyDescent="0.25">
      <c r="C826" s="6"/>
    </row>
    <row r="827" spans="3:3" x14ac:dyDescent="0.25">
      <c r="C827" s="6"/>
    </row>
    <row r="828" spans="3:3" x14ac:dyDescent="0.25">
      <c r="C828" s="6"/>
    </row>
    <row r="829" spans="3:3" x14ac:dyDescent="0.25">
      <c r="C829" s="6"/>
    </row>
    <row r="830" spans="3:3" x14ac:dyDescent="0.25">
      <c r="C830" s="6"/>
    </row>
    <row r="831" spans="3:3" x14ac:dyDescent="0.25">
      <c r="C831" s="6"/>
    </row>
    <row r="832" spans="3:3" x14ac:dyDescent="0.25">
      <c r="C832" s="6"/>
    </row>
    <row r="833" spans="3:3" x14ac:dyDescent="0.25">
      <c r="C833" s="6"/>
    </row>
    <row r="834" spans="3:3" x14ac:dyDescent="0.25">
      <c r="C834" s="6"/>
    </row>
    <row r="835" spans="3:3" x14ac:dyDescent="0.25">
      <c r="C835" s="6"/>
    </row>
    <row r="836" spans="3:3" x14ac:dyDescent="0.25">
      <c r="C836" s="6"/>
    </row>
    <row r="837" spans="3:3" x14ac:dyDescent="0.25">
      <c r="C837" s="6"/>
    </row>
    <row r="838" spans="3:3" x14ac:dyDescent="0.25">
      <c r="C838" s="6"/>
    </row>
    <row r="839" spans="3:3" x14ac:dyDescent="0.25">
      <c r="C839" s="6"/>
    </row>
    <row r="840" spans="3:3" x14ac:dyDescent="0.25">
      <c r="C840" s="6"/>
    </row>
    <row r="841" spans="3:3" x14ac:dyDescent="0.25">
      <c r="C841" s="6"/>
    </row>
    <row r="842" spans="3:3" x14ac:dyDescent="0.25">
      <c r="C842" s="6"/>
    </row>
    <row r="843" spans="3:3" x14ac:dyDescent="0.25">
      <c r="C843" s="6"/>
    </row>
    <row r="844" spans="3:3" x14ac:dyDescent="0.25">
      <c r="C844" s="6"/>
    </row>
    <row r="845" spans="3:3" x14ac:dyDescent="0.25">
      <c r="C845" s="6"/>
    </row>
    <row r="846" spans="3:3" x14ac:dyDescent="0.25">
      <c r="C846" s="6"/>
    </row>
    <row r="847" spans="3:3" x14ac:dyDescent="0.25">
      <c r="C847" s="6"/>
    </row>
    <row r="848" spans="3:3" x14ac:dyDescent="0.25">
      <c r="C848" s="6"/>
    </row>
    <row r="849" spans="3:3" x14ac:dyDescent="0.25">
      <c r="C849" s="6"/>
    </row>
    <row r="850" spans="3:3" x14ac:dyDescent="0.25">
      <c r="C850" s="6"/>
    </row>
    <row r="851" spans="3:3" x14ac:dyDescent="0.25">
      <c r="C851" s="6"/>
    </row>
    <row r="852" spans="3:3" x14ac:dyDescent="0.25">
      <c r="C852" s="6"/>
    </row>
    <row r="853" spans="3:3" x14ac:dyDescent="0.25">
      <c r="C853" s="6"/>
    </row>
    <row r="854" spans="3:3" x14ac:dyDescent="0.25">
      <c r="C854" s="6"/>
    </row>
    <row r="855" spans="3:3" x14ac:dyDescent="0.25">
      <c r="C855" s="6"/>
    </row>
    <row r="856" spans="3:3" x14ac:dyDescent="0.25">
      <c r="C856" s="6"/>
    </row>
    <row r="857" spans="3:3" x14ac:dyDescent="0.25">
      <c r="C857" s="6"/>
    </row>
    <row r="858" spans="3:3" x14ac:dyDescent="0.25">
      <c r="C858" s="6"/>
    </row>
    <row r="859" spans="3:3" x14ac:dyDescent="0.25">
      <c r="C859" s="6"/>
    </row>
    <row r="860" spans="3:3" x14ac:dyDescent="0.25">
      <c r="C860" s="6"/>
    </row>
    <row r="861" spans="3:3" x14ac:dyDescent="0.25">
      <c r="C861" s="6"/>
    </row>
    <row r="862" spans="3:3" x14ac:dyDescent="0.25">
      <c r="C862" s="6"/>
    </row>
    <row r="863" spans="3:3" x14ac:dyDescent="0.25">
      <c r="C863" s="6"/>
    </row>
    <row r="864" spans="3:3" x14ac:dyDescent="0.25">
      <c r="C864" s="6"/>
    </row>
    <row r="865" spans="3:3" x14ac:dyDescent="0.25">
      <c r="C865" s="6"/>
    </row>
    <row r="866" spans="3:3" x14ac:dyDescent="0.25">
      <c r="C866" s="6"/>
    </row>
    <row r="867" spans="3:3" x14ac:dyDescent="0.25">
      <c r="C867" s="6"/>
    </row>
    <row r="868" spans="3:3" x14ac:dyDescent="0.25">
      <c r="C868" s="6"/>
    </row>
    <row r="869" spans="3:3" x14ac:dyDescent="0.25">
      <c r="C869" s="6"/>
    </row>
    <row r="870" spans="3:3" x14ac:dyDescent="0.25">
      <c r="C870" s="6"/>
    </row>
    <row r="871" spans="3:3" x14ac:dyDescent="0.25">
      <c r="C871" s="6"/>
    </row>
    <row r="872" spans="3:3" x14ac:dyDescent="0.25">
      <c r="C872" s="6"/>
    </row>
    <row r="873" spans="3:3" x14ac:dyDescent="0.25">
      <c r="C873" s="6"/>
    </row>
    <row r="874" spans="3:3" x14ac:dyDescent="0.25">
      <c r="C874" s="6"/>
    </row>
    <row r="875" spans="3:3" x14ac:dyDescent="0.25">
      <c r="C875" s="6"/>
    </row>
    <row r="876" spans="3:3" x14ac:dyDescent="0.25">
      <c r="C876" s="6"/>
    </row>
    <row r="877" spans="3:3" x14ac:dyDescent="0.25">
      <c r="C877" s="6"/>
    </row>
    <row r="878" spans="3:3" x14ac:dyDescent="0.25">
      <c r="C878" s="6"/>
    </row>
    <row r="879" spans="3:3" x14ac:dyDescent="0.25">
      <c r="C879" s="6"/>
    </row>
    <row r="880" spans="3:3" x14ac:dyDescent="0.25">
      <c r="C880" s="6"/>
    </row>
    <row r="881" spans="3:3" x14ac:dyDescent="0.25">
      <c r="C881" s="6"/>
    </row>
    <row r="882" spans="3:3" x14ac:dyDescent="0.25">
      <c r="C882" s="6"/>
    </row>
    <row r="883" spans="3:3" x14ac:dyDescent="0.25">
      <c r="C883" s="6"/>
    </row>
    <row r="884" spans="3:3" x14ac:dyDescent="0.25">
      <c r="C884" s="6"/>
    </row>
    <row r="885" spans="3:3" x14ac:dyDescent="0.25">
      <c r="C885" s="6"/>
    </row>
    <row r="886" spans="3:3" x14ac:dyDescent="0.25">
      <c r="C886" s="6"/>
    </row>
    <row r="887" spans="3:3" x14ac:dyDescent="0.25">
      <c r="C887" s="6"/>
    </row>
    <row r="888" spans="3:3" x14ac:dyDescent="0.25">
      <c r="C888" s="6"/>
    </row>
    <row r="889" spans="3:3" x14ac:dyDescent="0.25">
      <c r="C889" s="6"/>
    </row>
    <row r="890" spans="3:3" x14ac:dyDescent="0.25">
      <c r="C890" s="6"/>
    </row>
    <row r="891" spans="3:3" x14ac:dyDescent="0.25">
      <c r="C891" s="6"/>
    </row>
    <row r="892" spans="3:3" x14ac:dyDescent="0.25">
      <c r="C892" s="6"/>
    </row>
    <row r="893" spans="3:3" x14ac:dyDescent="0.25">
      <c r="C893" s="6"/>
    </row>
    <row r="894" spans="3:3" x14ac:dyDescent="0.25">
      <c r="C894" s="6"/>
    </row>
    <row r="895" spans="3:3" x14ac:dyDescent="0.25">
      <c r="C895" s="6"/>
    </row>
    <row r="896" spans="3:3" x14ac:dyDescent="0.25">
      <c r="C896" s="6"/>
    </row>
    <row r="897" spans="3:3" x14ac:dyDescent="0.25">
      <c r="C897" s="6"/>
    </row>
    <row r="898" spans="3:3" x14ac:dyDescent="0.25">
      <c r="C898" s="6"/>
    </row>
    <row r="899" spans="3:3" x14ac:dyDescent="0.25">
      <c r="C899" s="6"/>
    </row>
    <row r="900" spans="3:3" x14ac:dyDescent="0.25">
      <c r="C900" s="6"/>
    </row>
    <row r="901" spans="3:3" x14ac:dyDescent="0.25">
      <c r="C901" s="6"/>
    </row>
    <row r="902" spans="3:3" x14ac:dyDescent="0.25">
      <c r="C902" s="6"/>
    </row>
    <row r="903" spans="3:3" x14ac:dyDescent="0.25">
      <c r="C903" s="6"/>
    </row>
    <row r="904" spans="3:3" x14ac:dyDescent="0.25">
      <c r="C904" s="6"/>
    </row>
    <row r="905" spans="3:3" x14ac:dyDescent="0.25">
      <c r="C905" s="6"/>
    </row>
    <row r="906" spans="3:3" x14ac:dyDescent="0.25">
      <c r="C906" s="6"/>
    </row>
    <row r="907" spans="3:3" x14ac:dyDescent="0.25">
      <c r="C907" s="6"/>
    </row>
    <row r="908" spans="3:3" x14ac:dyDescent="0.25">
      <c r="C908" s="6"/>
    </row>
    <row r="909" spans="3:3" x14ac:dyDescent="0.25">
      <c r="C909" s="6"/>
    </row>
    <row r="910" spans="3:3" x14ac:dyDescent="0.25">
      <c r="C910" s="6"/>
    </row>
    <row r="911" spans="3:3" x14ac:dyDescent="0.25">
      <c r="C911" s="6"/>
    </row>
    <row r="912" spans="3:3" x14ac:dyDescent="0.25">
      <c r="C912" s="6"/>
    </row>
    <row r="913" spans="3:3" x14ac:dyDescent="0.25">
      <c r="C913" s="6"/>
    </row>
    <row r="914" spans="3:3" x14ac:dyDescent="0.25">
      <c r="C914" s="6"/>
    </row>
    <row r="915" spans="3:3" x14ac:dyDescent="0.25">
      <c r="C915" s="6"/>
    </row>
    <row r="916" spans="3:3" x14ac:dyDescent="0.25">
      <c r="C916" s="6"/>
    </row>
    <row r="917" spans="3:3" x14ac:dyDescent="0.25">
      <c r="C917" s="6"/>
    </row>
    <row r="918" spans="3:3" x14ac:dyDescent="0.25">
      <c r="C918" s="6"/>
    </row>
    <row r="919" spans="3:3" x14ac:dyDescent="0.25">
      <c r="C919" s="6"/>
    </row>
    <row r="920" spans="3:3" x14ac:dyDescent="0.25">
      <c r="C920" s="6"/>
    </row>
    <row r="921" spans="3:3" x14ac:dyDescent="0.25">
      <c r="C921" s="6"/>
    </row>
    <row r="922" spans="3:3" x14ac:dyDescent="0.25">
      <c r="C922" s="6"/>
    </row>
    <row r="923" spans="3:3" x14ac:dyDescent="0.25">
      <c r="C923" s="6"/>
    </row>
    <row r="924" spans="3:3" x14ac:dyDescent="0.25">
      <c r="C924" s="6"/>
    </row>
    <row r="925" spans="3:3" x14ac:dyDescent="0.25">
      <c r="C925" s="6"/>
    </row>
    <row r="926" spans="3:3" x14ac:dyDescent="0.25">
      <c r="C926" s="6"/>
    </row>
    <row r="927" spans="3:3" x14ac:dyDescent="0.25">
      <c r="C927" s="6"/>
    </row>
    <row r="928" spans="3:3" x14ac:dyDescent="0.25">
      <c r="C928" s="6"/>
    </row>
    <row r="929" spans="3:3" x14ac:dyDescent="0.25">
      <c r="C929" s="6"/>
    </row>
    <row r="930" spans="3:3" x14ac:dyDescent="0.25">
      <c r="C930" s="6"/>
    </row>
    <row r="931" spans="3:3" x14ac:dyDescent="0.25">
      <c r="C931" s="6"/>
    </row>
    <row r="932" spans="3:3" x14ac:dyDescent="0.25">
      <c r="C932" s="6"/>
    </row>
    <row r="933" spans="3:3" x14ac:dyDescent="0.25">
      <c r="C933" s="6"/>
    </row>
    <row r="934" spans="3:3" x14ac:dyDescent="0.25">
      <c r="C934" s="6"/>
    </row>
    <row r="935" spans="3:3" x14ac:dyDescent="0.25">
      <c r="C935" s="6"/>
    </row>
    <row r="936" spans="3:3" x14ac:dyDescent="0.25">
      <c r="C936" s="6"/>
    </row>
    <row r="937" spans="3:3" x14ac:dyDescent="0.25">
      <c r="C937" s="6"/>
    </row>
    <row r="938" spans="3:3" x14ac:dyDescent="0.25">
      <c r="C938" s="6"/>
    </row>
    <row r="939" spans="3:3" x14ac:dyDescent="0.25">
      <c r="C939" s="6"/>
    </row>
    <row r="940" spans="3:3" x14ac:dyDescent="0.25">
      <c r="C940" s="6"/>
    </row>
    <row r="941" spans="3:3" x14ac:dyDescent="0.25">
      <c r="C941" s="6"/>
    </row>
    <row r="942" spans="3:3" x14ac:dyDescent="0.25">
      <c r="C942" s="6"/>
    </row>
    <row r="943" spans="3:3" x14ac:dyDescent="0.25">
      <c r="C943" s="6"/>
    </row>
    <row r="944" spans="3:3" x14ac:dyDescent="0.25">
      <c r="C944" s="6"/>
    </row>
    <row r="945" spans="3:3" x14ac:dyDescent="0.25">
      <c r="C945" s="6"/>
    </row>
    <row r="946" spans="3:3" x14ac:dyDescent="0.25">
      <c r="C946" s="6"/>
    </row>
    <row r="947" spans="3:3" x14ac:dyDescent="0.25">
      <c r="C947" s="6"/>
    </row>
    <row r="948" spans="3:3" x14ac:dyDescent="0.25">
      <c r="C948" s="6"/>
    </row>
    <row r="949" spans="3:3" x14ac:dyDescent="0.25">
      <c r="C949" s="6"/>
    </row>
    <row r="950" spans="3:3" x14ac:dyDescent="0.25">
      <c r="C950" s="6"/>
    </row>
    <row r="951" spans="3:3" x14ac:dyDescent="0.25">
      <c r="C951" s="6"/>
    </row>
    <row r="952" spans="3:3" x14ac:dyDescent="0.25">
      <c r="C952" s="6"/>
    </row>
    <row r="953" spans="3:3" x14ac:dyDescent="0.25">
      <c r="C953" s="6"/>
    </row>
    <row r="954" spans="3:3" x14ac:dyDescent="0.25">
      <c r="C954" s="6"/>
    </row>
    <row r="955" spans="3:3" x14ac:dyDescent="0.25">
      <c r="C955" s="6"/>
    </row>
    <row r="956" spans="3:3" x14ac:dyDescent="0.25">
      <c r="C956" s="6"/>
    </row>
    <row r="957" spans="3:3" x14ac:dyDescent="0.25">
      <c r="C957" s="6"/>
    </row>
    <row r="958" spans="3:3" x14ac:dyDescent="0.25">
      <c r="C958" s="6"/>
    </row>
    <row r="959" spans="3:3" x14ac:dyDescent="0.25">
      <c r="C959" s="6"/>
    </row>
    <row r="960" spans="3:3" x14ac:dyDescent="0.25">
      <c r="C960" s="6"/>
    </row>
    <row r="961" spans="3:3" x14ac:dyDescent="0.25">
      <c r="C961" s="6"/>
    </row>
    <row r="962" spans="3:3" x14ac:dyDescent="0.25">
      <c r="C962" s="6"/>
    </row>
    <row r="963" spans="3:3" x14ac:dyDescent="0.25">
      <c r="C963" s="6"/>
    </row>
    <row r="964" spans="3:3" x14ac:dyDescent="0.25">
      <c r="C964" s="6"/>
    </row>
    <row r="965" spans="3:3" x14ac:dyDescent="0.25">
      <c r="C965" s="6"/>
    </row>
    <row r="966" spans="3:3" x14ac:dyDescent="0.25">
      <c r="C966" s="6"/>
    </row>
    <row r="967" spans="3:3" x14ac:dyDescent="0.25">
      <c r="C967" s="6"/>
    </row>
    <row r="968" spans="3:3" x14ac:dyDescent="0.25">
      <c r="C968" s="6"/>
    </row>
    <row r="969" spans="3:3" x14ac:dyDescent="0.25">
      <c r="C969" s="6"/>
    </row>
    <row r="970" spans="3:3" x14ac:dyDescent="0.25">
      <c r="C970" s="6"/>
    </row>
    <row r="971" spans="3:3" x14ac:dyDescent="0.25">
      <c r="C971" s="6"/>
    </row>
    <row r="972" spans="3:3" x14ac:dyDescent="0.25">
      <c r="C972" s="6"/>
    </row>
    <row r="973" spans="3:3" x14ac:dyDescent="0.25">
      <c r="C973" s="6"/>
    </row>
    <row r="974" spans="3:3" x14ac:dyDescent="0.25">
      <c r="C974" s="6"/>
    </row>
    <row r="975" spans="3:3" x14ac:dyDescent="0.25">
      <c r="C975" s="6"/>
    </row>
    <row r="976" spans="3:3" x14ac:dyDescent="0.25">
      <c r="C976" s="6"/>
    </row>
    <row r="977" spans="3:3" x14ac:dyDescent="0.25">
      <c r="C977" s="6"/>
    </row>
    <row r="978" spans="3:3" x14ac:dyDescent="0.25">
      <c r="C978" s="6"/>
    </row>
    <row r="979" spans="3:3" x14ac:dyDescent="0.25">
      <c r="C979" s="6"/>
    </row>
    <row r="980" spans="3:3" x14ac:dyDescent="0.25">
      <c r="C980" s="6"/>
    </row>
    <row r="981" spans="3:3" x14ac:dyDescent="0.25">
      <c r="C981" s="6"/>
    </row>
    <row r="982" spans="3:3" x14ac:dyDescent="0.25">
      <c r="C982" s="6"/>
    </row>
    <row r="983" spans="3:3" x14ac:dyDescent="0.25">
      <c r="C983" s="6"/>
    </row>
    <row r="984" spans="3:3" x14ac:dyDescent="0.25">
      <c r="C984" s="6"/>
    </row>
    <row r="985" spans="3:3" x14ac:dyDescent="0.25">
      <c r="C985" s="6"/>
    </row>
    <row r="986" spans="3:3" x14ac:dyDescent="0.25">
      <c r="C986" s="6"/>
    </row>
    <row r="987" spans="3:3" x14ac:dyDescent="0.25">
      <c r="C987" s="6"/>
    </row>
    <row r="988" spans="3:3" x14ac:dyDescent="0.25">
      <c r="C988" s="6"/>
    </row>
    <row r="989" spans="3:3" x14ac:dyDescent="0.25">
      <c r="C989" s="6"/>
    </row>
    <row r="990" spans="3:3" x14ac:dyDescent="0.25">
      <c r="C990" s="6"/>
    </row>
    <row r="991" spans="3:3" x14ac:dyDescent="0.25">
      <c r="C991" s="6"/>
    </row>
    <row r="992" spans="3:3" x14ac:dyDescent="0.25">
      <c r="C992" s="6"/>
    </row>
    <row r="993" spans="3:3" x14ac:dyDescent="0.25">
      <c r="C993" s="6"/>
    </row>
    <row r="994" spans="3:3" x14ac:dyDescent="0.25">
      <c r="C994" s="6"/>
    </row>
    <row r="995" spans="3:3" x14ac:dyDescent="0.25">
      <c r="C995" s="6"/>
    </row>
    <row r="996" spans="3:3" x14ac:dyDescent="0.25">
      <c r="C996" s="6"/>
    </row>
    <row r="997" spans="3:3" x14ac:dyDescent="0.25">
      <c r="C997" s="6"/>
    </row>
    <row r="998" spans="3:3" x14ac:dyDescent="0.25">
      <c r="C998" s="6"/>
    </row>
    <row r="999" spans="3:3" x14ac:dyDescent="0.25">
      <c r="C999" s="6"/>
    </row>
    <row r="1000" spans="3:3" x14ac:dyDescent="0.25">
      <c r="C1000" s="6"/>
    </row>
    <row r="1001" spans="3:3" x14ac:dyDescent="0.25">
      <c r="C1001" s="6"/>
    </row>
    <row r="1002" spans="3:3" x14ac:dyDescent="0.25">
      <c r="C1002" s="6"/>
    </row>
    <row r="1003" spans="3:3" x14ac:dyDescent="0.25">
      <c r="C1003" s="6"/>
    </row>
    <row r="1004" spans="3:3" x14ac:dyDescent="0.25">
      <c r="C1004" s="6"/>
    </row>
    <row r="1005" spans="3:3" x14ac:dyDescent="0.25">
      <c r="C1005" s="6"/>
    </row>
    <row r="1006" spans="3:3" x14ac:dyDescent="0.25">
      <c r="C1006" s="6"/>
    </row>
    <row r="1007" spans="3:3" x14ac:dyDescent="0.25">
      <c r="C1007" s="6"/>
    </row>
    <row r="1008" spans="3:3" x14ac:dyDescent="0.25">
      <c r="C1008" s="6"/>
    </row>
    <row r="1009" spans="3:3" x14ac:dyDescent="0.25">
      <c r="C1009" s="6"/>
    </row>
    <row r="1010" spans="3:3" x14ac:dyDescent="0.25">
      <c r="C1010" s="6"/>
    </row>
    <row r="1011" spans="3:3" x14ac:dyDescent="0.25">
      <c r="C1011" s="6"/>
    </row>
    <row r="1012" spans="3:3" x14ac:dyDescent="0.25">
      <c r="C1012" s="6"/>
    </row>
    <row r="1013" spans="3:3" x14ac:dyDescent="0.25">
      <c r="C1013" s="6"/>
    </row>
    <row r="1014" spans="3:3" x14ac:dyDescent="0.25">
      <c r="C1014" s="6"/>
    </row>
    <row r="1015" spans="3:3" x14ac:dyDescent="0.25">
      <c r="C1015" s="6"/>
    </row>
    <row r="1016" spans="3:3" x14ac:dyDescent="0.25">
      <c r="C1016" s="6"/>
    </row>
    <row r="1017" spans="3:3" x14ac:dyDescent="0.25">
      <c r="C1017" s="6"/>
    </row>
    <row r="1018" spans="3:3" x14ac:dyDescent="0.25">
      <c r="C1018" s="6"/>
    </row>
    <row r="1019" spans="3:3" x14ac:dyDescent="0.25">
      <c r="C1019" s="6"/>
    </row>
    <row r="1020" spans="3:3" x14ac:dyDescent="0.25">
      <c r="C1020" s="6"/>
    </row>
    <row r="1021" spans="3:3" x14ac:dyDescent="0.25">
      <c r="C1021" s="6"/>
    </row>
    <row r="1022" spans="3:3" x14ac:dyDescent="0.25">
      <c r="C1022" s="6"/>
    </row>
    <row r="1023" spans="3:3" x14ac:dyDescent="0.25">
      <c r="C1023" s="6"/>
    </row>
    <row r="1024" spans="3:3" x14ac:dyDescent="0.25">
      <c r="C1024" s="6"/>
    </row>
    <row r="1025" spans="3:3" x14ac:dyDescent="0.25">
      <c r="C1025" s="6"/>
    </row>
    <row r="1026" spans="3:3" x14ac:dyDescent="0.25">
      <c r="C1026" s="6"/>
    </row>
    <row r="1027" spans="3:3" x14ac:dyDescent="0.25">
      <c r="C1027" s="6"/>
    </row>
    <row r="1028" spans="3:3" x14ac:dyDescent="0.25">
      <c r="C1028" s="6"/>
    </row>
    <row r="1029" spans="3:3" x14ac:dyDescent="0.25">
      <c r="C1029" s="6"/>
    </row>
    <row r="1030" spans="3:3" x14ac:dyDescent="0.25">
      <c r="C1030" s="6"/>
    </row>
    <row r="1031" spans="3:3" x14ac:dyDescent="0.25">
      <c r="C1031" s="6"/>
    </row>
    <row r="1032" spans="3:3" x14ac:dyDescent="0.25">
      <c r="C1032" s="6"/>
    </row>
    <row r="1033" spans="3:3" x14ac:dyDescent="0.25">
      <c r="C1033" s="6"/>
    </row>
    <row r="1034" spans="3:3" x14ac:dyDescent="0.25">
      <c r="C1034" s="6"/>
    </row>
    <row r="1035" spans="3:3" x14ac:dyDescent="0.25">
      <c r="C1035" s="6"/>
    </row>
    <row r="1036" spans="3:3" x14ac:dyDescent="0.25">
      <c r="C1036" s="6"/>
    </row>
    <row r="1037" spans="3:3" x14ac:dyDescent="0.25">
      <c r="C1037" s="6"/>
    </row>
    <row r="1038" spans="3:3" x14ac:dyDescent="0.25">
      <c r="C1038" s="6"/>
    </row>
    <row r="1039" spans="3:3" x14ac:dyDescent="0.25">
      <c r="C1039" s="6"/>
    </row>
    <row r="1040" spans="3:3" x14ac:dyDescent="0.25">
      <c r="C1040" s="6"/>
    </row>
    <row r="1041" spans="3:3" x14ac:dyDescent="0.25">
      <c r="C1041" s="6"/>
    </row>
    <row r="1042" spans="3:3" x14ac:dyDescent="0.25">
      <c r="C1042" s="6"/>
    </row>
    <row r="1043" spans="3:3" x14ac:dyDescent="0.25">
      <c r="C1043" s="6"/>
    </row>
    <row r="1044" spans="3:3" x14ac:dyDescent="0.25">
      <c r="C1044" s="6"/>
    </row>
    <row r="1045" spans="3:3" x14ac:dyDescent="0.25">
      <c r="C1045" s="6"/>
    </row>
    <row r="1046" spans="3:3" x14ac:dyDescent="0.25">
      <c r="C1046" s="6"/>
    </row>
    <row r="1047" spans="3:3" x14ac:dyDescent="0.25">
      <c r="C1047" s="6"/>
    </row>
    <row r="1048" spans="3:3" x14ac:dyDescent="0.25">
      <c r="C1048" s="6"/>
    </row>
    <row r="1049" spans="3:3" x14ac:dyDescent="0.25">
      <c r="C1049" s="6"/>
    </row>
    <row r="1050" spans="3:3" x14ac:dyDescent="0.25">
      <c r="C1050" s="6"/>
    </row>
    <row r="1051" spans="3:3" x14ac:dyDescent="0.25">
      <c r="C1051" s="6"/>
    </row>
    <row r="1052" spans="3:3" x14ac:dyDescent="0.25">
      <c r="C1052" s="6"/>
    </row>
    <row r="1053" spans="3:3" x14ac:dyDescent="0.25">
      <c r="C1053" s="6"/>
    </row>
    <row r="1054" spans="3:3" x14ac:dyDescent="0.25">
      <c r="C1054" s="6"/>
    </row>
    <row r="1055" spans="3:3" x14ac:dyDescent="0.25">
      <c r="C1055" s="6"/>
    </row>
    <row r="1056" spans="3:3" x14ac:dyDescent="0.25">
      <c r="C1056" s="6"/>
    </row>
    <row r="1057" spans="3:3" x14ac:dyDescent="0.25">
      <c r="C1057" s="6"/>
    </row>
    <row r="1058" spans="3:3" x14ac:dyDescent="0.25">
      <c r="C1058" s="6"/>
    </row>
    <row r="1059" spans="3:3" x14ac:dyDescent="0.25">
      <c r="C1059" s="6"/>
    </row>
    <row r="1060" spans="3:3" x14ac:dyDescent="0.25">
      <c r="C1060" s="6"/>
    </row>
    <row r="1061" spans="3:3" x14ac:dyDescent="0.25">
      <c r="C1061" s="6"/>
    </row>
    <row r="1062" spans="3:3" x14ac:dyDescent="0.25">
      <c r="C1062" s="6"/>
    </row>
    <row r="1063" spans="3:3" x14ac:dyDescent="0.25">
      <c r="C1063" s="6"/>
    </row>
    <row r="1064" spans="3:3" x14ac:dyDescent="0.25">
      <c r="C1064" s="6"/>
    </row>
    <row r="1065" spans="3:3" x14ac:dyDescent="0.25">
      <c r="C1065" s="6"/>
    </row>
    <row r="1066" spans="3:3" x14ac:dyDescent="0.25">
      <c r="C1066" s="6"/>
    </row>
    <row r="1067" spans="3:3" x14ac:dyDescent="0.25">
      <c r="C1067" s="6"/>
    </row>
    <row r="1068" spans="3:3" x14ac:dyDescent="0.25">
      <c r="C1068" s="6"/>
    </row>
    <row r="1069" spans="3:3" x14ac:dyDescent="0.25">
      <c r="C1069" s="6"/>
    </row>
    <row r="1070" spans="3:3" x14ac:dyDescent="0.25">
      <c r="C1070" s="6"/>
    </row>
    <row r="1071" spans="3:3" x14ac:dyDescent="0.25">
      <c r="C1071" s="6"/>
    </row>
    <row r="1072" spans="3:3" x14ac:dyDescent="0.25">
      <c r="C1072" s="6"/>
    </row>
    <row r="1073" spans="3:3" x14ac:dyDescent="0.25">
      <c r="C1073" s="6"/>
    </row>
    <row r="1074" spans="3:3" x14ac:dyDescent="0.25">
      <c r="C1074" s="6"/>
    </row>
    <row r="1075" spans="3:3" x14ac:dyDescent="0.25">
      <c r="C1075" s="6"/>
    </row>
    <row r="1076" spans="3:3" x14ac:dyDescent="0.25">
      <c r="C1076" s="6"/>
    </row>
    <row r="1077" spans="3:3" x14ac:dyDescent="0.25">
      <c r="C1077" s="6"/>
    </row>
    <row r="1078" spans="3:3" x14ac:dyDescent="0.25">
      <c r="C1078" s="6"/>
    </row>
    <row r="1079" spans="3:3" x14ac:dyDescent="0.25">
      <c r="C1079" s="6"/>
    </row>
    <row r="1080" spans="3:3" x14ac:dyDescent="0.25">
      <c r="C1080" s="6"/>
    </row>
    <row r="1081" spans="3:3" x14ac:dyDescent="0.25">
      <c r="C1081" s="6"/>
    </row>
    <row r="1082" spans="3:3" x14ac:dyDescent="0.25">
      <c r="C1082" s="6"/>
    </row>
    <row r="1083" spans="3:3" x14ac:dyDescent="0.25">
      <c r="C1083" s="6"/>
    </row>
    <row r="1084" spans="3:3" x14ac:dyDescent="0.25">
      <c r="C1084" s="6"/>
    </row>
    <row r="1085" spans="3:3" x14ac:dyDescent="0.25">
      <c r="C1085" s="6"/>
    </row>
    <row r="1086" spans="3:3" x14ac:dyDescent="0.25">
      <c r="C1086" s="6"/>
    </row>
    <row r="1087" spans="3:3" x14ac:dyDescent="0.25">
      <c r="C1087" s="6"/>
    </row>
    <row r="1088" spans="3:3" x14ac:dyDescent="0.25">
      <c r="C1088" s="6"/>
    </row>
    <row r="1089" spans="3:3" x14ac:dyDescent="0.25">
      <c r="C1089" s="6"/>
    </row>
    <row r="1090" spans="3:3" x14ac:dyDescent="0.25">
      <c r="C1090" s="6"/>
    </row>
    <row r="1091" spans="3:3" x14ac:dyDescent="0.25">
      <c r="C1091" s="6"/>
    </row>
    <row r="1092" spans="3:3" x14ac:dyDescent="0.25">
      <c r="C1092" s="6"/>
    </row>
    <row r="1093" spans="3:3" x14ac:dyDescent="0.25">
      <c r="C1093" s="6"/>
    </row>
    <row r="1094" spans="3:3" x14ac:dyDescent="0.25">
      <c r="C1094" s="6"/>
    </row>
    <row r="1095" spans="3:3" x14ac:dyDescent="0.25">
      <c r="C1095" s="6"/>
    </row>
    <row r="1096" spans="3:3" x14ac:dyDescent="0.25">
      <c r="C1096" s="6"/>
    </row>
    <row r="1097" spans="3:3" x14ac:dyDescent="0.25">
      <c r="C1097" s="6"/>
    </row>
    <row r="1098" spans="3:3" x14ac:dyDescent="0.25">
      <c r="C1098" s="6"/>
    </row>
    <row r="1099" spans="3:3" x14ac:dyDescent="0.25">
      <c r="C1099" s="6"/>
    </row>
    <row r="1100" spans="3:3" x14ac:dyDescent="0.25">
      <c r="C1100" s="6"/>
    </row>
    <row r="1101" spans="3:3" x14ac:dyDescent="0.25">
      <c r="C1101" s="6"/>
    </row>
    <row r="1102" spans="3:3" x14ac:dyDescent="0.25">
      <c r="C1102" s="6"/>
    </row>
    <row r="1103" spans="3:3" x14ac:dyDescent="0.25">
      <c r="C1103" s="6"/>
    </row>
    <row r="1104" spans="3:3" x14ac:dyDescent="0.25">
      <c r="C1104" s="6"/>
    </row>
    <row r="1105" spans="3:3" x14ac:dyDescent="0.25">
      <c r="C1105" s="6"/>
    </row>
    <row r="1106" spans="3:3" x14ac:dyDescent="0.25">
      <c r="C1106" s="6"/>
    </row>
    <row r="1107" spans="3:3" x14ac:dyDescent="0.25">
      <c r="C1107" s="6"/>
    </row>
    <row r="1108" spans="3:3" x14ac:dyDescent="0.25">
      <c r="C1108" s="6"/>
    </row>
    <row r="1109" spans="3:3" x14ac:dyDescent="0.25">
      <c r="C1109" s="6"/>
    </row>
    <row r="1110" spans="3:3" x14ac:dyDescent="0.25">
      <c r="C1110" s="6"/>
    </row>
    <row r="1111" spans="3:3" x14ac:dyDescent="0.25">
      <c r="C1111" s="6"/>
    </row>
    <row r="1112" spans="3:3" x14ac:dyDescent="0.25">
      <c r="C1112" s="6"/>
    </row>
    <row r="1113" spans="3:3" x14ac:dyDescent="0.25">
      <c r="C1113" s="6"/>
    </row>
    <row r="1114" spans="3:3" x14ac:dyDescent="0.25">
      <c r="C1114" s="6"/>
    </row>
    <row r="1115" spans="3:3" x14ac:dyDescent="0.25">
      <c r="C1115" s="6"/>
    </row>
    <row r="1116" spans="3:3" x14ac:dyDescent="0.25">
      <c r="C1116" s="6"/>
    </row>
    <row r="1117" spans="3:3" x14ac:dyDescent="0.25">
      <c r="C1117" s="6"/>
    </row>
    <row r="1118" spans="3:3" x14ac:dyDescent="0.25">
      <c r="C1118" s="6"/>
    </row>
    <row r="1119" spans="3:3" x14ac:dyDescent="0.25">
      <c r="C1119" s="6"/>
    </row>
    <row r="1120" spans="3:3" x14ac:dyDescent="0.25">
      <c r="C1120" s="6"/>
    </row>
    <row r="1121" spans="3:3" x14ac:dyDescent="0.25">
      <c r="C1121" s="6"/>
    </row>
    <row r="1122" spans="3:3" x14ac:dyDescent="0.25">
      <c r="C1122" s="6"/>
    </row>
    <row r="1123" spans="3:3" x14ac:dyDescent="0.25">
      <c r="C1123" s="6"/>
    </row>
    <row r="1124" spans="3:3" x14ac:dyDescent="0.25">
      <c r="C1124" s="6"/>
    </row>
    <row r="1125" spans="3:3" x14ac:dyDescent="0.25">
      <c r="C1125" s="6"/>
    </row>
    <row r="1126" spans="3:3" x14ac:dyDescent="0.25">
      <c r="C1126" s="6"/>
    </row>
    <row r="1127" spans="3:3" x14ac:dyDescent="0.25">
      <c r="C1127" s="6"/>
    </row>
    <row r="1128" spans="3:3" x14ac:dyDescent="0.25">
      <c r="C1128" s="6"/>
    </row>
    <row r="1129" spans="3:3" x14ac:dyDescent="0.25">
      <c r="C1129" s="6"/>
    </row>
    <row r="1130" spans="3:3" x14ac:dyDescent="0.25">
      <c r="C1130" s="6"/>
    </row>
    <row r="1131" spans="3:3" x14ac:dyDescent="0.25">
      <c r="C1131" s="6"/>
    </row>
    <row r="1132" spans="3:3" x14ac:dyDescent="0.25">
      <c r="C1132" s="6"/>
    </row>
    <row r="1133" spans="3:3" x14ac:dyDescent="0.25">
      <c r="C1133" s="6"/>
    </row>
    <row r="1134" spans="3:3" x14ac:dyDescent="0.25">
      <c r="C1134" s="6"/>
    </row>
    <row r="1135" spans="3:3" x14ac:dyDescent="0.25">
      <c r="C1135" s="6"/>
    </row>
    <row r="1136" spans="3:3" x14ac:dyDescent="0.25">
      <c r="C1136" s="6"/>
    </row>
    <row r="1137" spans="3:3" x14ac:dyDescent="0.25">
      <c r="C1137" s="6"/>
    </row>
    <row r="1138" spans="3:3" x14ac:dyDescent="0.25">
      <c r="C1138" s="6"/>
    </row>
    <row r="1139" spans="3:3" x14ac:dyDescent="0.25">
      <c r="C1139" s="6"/>
    </row>
    <row r="1140" spans="3:3" x14ac:dyDescent="0.25">
      <c r="C1140" s="6"/>
    </row>
    <row r="1141" spans="3:3" x14ac:dyDescent="0.25">
      <c r="C1141" s="6"/>
    </row>
    <row r="1142" spans="3:3" x14ac:dyDescent="0.25">
      <c r="C1142" s="6"/>
    </row>
    <row r="1143" spans="3:3" x14ac:dyDescent="0.25">
      <c r="C1143" s="6"/>
    </row>
    <row r="1144" spans="3:3" x14ac:dyDescent="0.25">
      <c r="C1144" s="6"/>
    </row>
    <row r="1145" spans="3:3" x14ac:dyDescent="0.25">
      <c r="C1145" s="6"/>
    </row>
    <row r="1146" spans="3:3" x14ac:dyDescent="0.25">
      <c r="C1146" s="6"/>
    </row>
    <row r="1147" spans="3:3" x14ac:dyDescent="0.25">
      <c r="C1147" s="6"/>
    </row>
    <row r="1148" spans="3:3" x14ac:dyDescent="0.25">
      <c r="C1148" s="6"/>
    </row>
    <row r="1149" spans="3:3" x14ac:dyDescent="0.25">
      <c r="C1149" s="6"/>
    </row>
    <row r="1150" spans="3:3" x14ac:dyDescent="0.25">
      <c r="C1150" s="6"/>
    </row>
    <row r="1151" spans="3:3" x14ac:dyDescent="0.25">
      <c r="C1151" s="6"/>
    </row>
    <row r="1152" spans="3:3" x14ac:dyDescent="0.25">
      <c r="C1152" s="6"/>
    </row>
    <row r="1153" spans="3:3" x14ac:dyDescent="0.25">
      <c r="C1153" s="6"/>
    </row>
    <row r="1154" spans="3:3" x14ac:dyDescent="0.25">
      <c r="C1154" s="6"/>
    </row>
    <row r="1155" spans="3:3" x14ac:dyDescent="0.25">
      <c r="C1155" s="6"/>
    </row>
    <row r="1156" spans="3:3" x14ac:dyDescent="0.25">
      <c r="C1156" s="6"/>
    </row>
    <row r="1157" spans="3:3" x14ac:dyDescent="0.25">
      <c r="C1157" s="6"/>
    </row>
    <row r="1158" spans="3:3" x14ac:dyDescent="0.25">
      <c r="C1158" s="6"/>
    </row>
    <row r="1159" spans="3:3" x14ac:dyDescent="0.25">
      <c r="C1159" s="6"/>
    </row>
    <row r="1160" spans="3:3" x14ac:dyDescent="0.25">
      <c r="C1160" s="6"/>
    </row>
    <row r="1161" spans="3:3" x14ac:dyDescent="0.25">
      <c r="C1161" s="6"/>
    </row>
    <row r="1162" spans="3:3" x14ac:dyDescent="0.25">
      <c r="C1162" s="6"/>
    </row>
    <row r="1163" spans="3:3" x14ac:dyDescent="0.25">
      <c r="C1163" s="6"/>
    </row>
    <row r="1164" spans="3:3" x14ac:dyDescent="0.25">
      <c r="C1164" s="6"/>
    </row>
    <row r="1165" spans="3:3" x14ac:dyDescent="0.25">
      <c r="C1165" s="6"/>
    </row>
    <row r="1166" spans="3:3" x14ac:dyDescent="0.25">
      <c r="C1166" s="6"/>
    </row>
    <row r="1167" spans="3:3" x14ac:dyDescent="0.25">
      <c r="C1167" s="6"/>
    </row>
    <row r="1168" spans="3:3" x14ac:dyDescent="0.25">
      <c r="C1168" s="6"/>
    </row>
    <row r="1169" spans="3:3" x14ac:dyDescent="0.25">
      <c r="C1169" s="6"/>
    </row>
    <row r="1170" spans="3:3" x14ac:dyDescent="0.25">
      <c r="C1170" s="6"/>
    </row>
    <row r="1171" spans="3:3" x14ac:dyDescent="0.25">
      <c r="C1171" s="6"/>
    </row>
    <row r="1172" spans="3:3" x14ac:dyDescent="0.25">
      <c r="C1172" s="6"/>
    </row>
    <row r="1173" spans="3:3" x14ac:dyDescent="0.25">
      <c r="C1173" s="6"/>
    </row>
    <row r="1174" spans="3:3" x14ac:dyDescent="0.25">
      <c r="C1174" s="6"/>
    </row>
    <row r="1175" spans="3:3" x14ac:dyDescent="0.25">
      <c r="C1175" s="6"/>
    </row>
    <row r="1176" spans="3:3" x14ac:dyDescent="0.25">
      <c r="C1176" s="6"/>
    </row>
    <row r="1177" spans="3:3" x14ac:dyDescent="0.25">
      <c r="C1177" s="6"/>
    </row>
    <row r="1178" spans="3:3" x14ac:dyDescent="0.25">
      <c r="C1178" s="6"/>
    </row>
    <row r="1179" spans="3:3" x14ac:dyDescent="0.25">
      <c r="C1179" s="6"/>
    </row>
    <row r="1180" spans="3:3" x14ac:dyDescent="0.25">
      <c r="C1180" s="6"/>
    </row>
    <row r="1181" spans="3:3" x14ac:dyDescent="0.25">
      <c r="C1181" s="6"/>
    </row>
    <row r="1182" spans="3:3" x14ac:dyDescent="0.25">
      <c r="C1182" s="6"/>
    </row>
    <row r="1183" spans="3:3" x14ac:dyDescent="0.25">
      <c r="C1183" s="6"/>
    </row>
    <row r="1184" spans="3:3" x14ac:dyDescent="0.25">
      <c r="C1184" s="6"/>
    </row>
    <row r="1185" spans="3:3" x14ac:dyDescent="0.25">
      <c r="C1185" s="6"/>
    </row>
    <row r="1186" spans="3:3" x14ac:dyDescent="0.25">
      <c r="C1186" s="6"/>
    </row>
    <row r="1187" spans="3:3" x14ac:dyDescent="0.25">
      <c r="C1187" s="6"/>
    </row>
    <row r="1188" spans="3:3" x14ac:dyDescent="0.25">
      <c r="C1188" s="6"/>
    </row>
    <row r="1189" spans="3:3" x14ac:dyDescent="0.25">
      <c r="C1189" s="6"/>
    </row>
    <row r="1190" spans="3:3" x14ac:dyDescent="0.25">
      <c r="C1190" s="6"/>
    </row>
    <row r="1191" spans="3:3" x14ac:dyDescent="0.25">
      <c r="C1191" s="6"/>
    </row>
    <row r="1192" spans="3:3" x14ac:dyDescent="0.25">
      <c r="C1192" s="6"/>
    </row>
    <row r="1193" spans="3:3" x14ac:dyDescent="0.25">
      <c r="C1193" s="6"/>
    </row>
    <row r="1194" spans="3:3" x14ac:dyDescent="0.25">
      <c r="C1194" s="6"/>
    </row>
    <row r="1195" spans="3:3" x14ac:dyDescent="0.25">
      <c r="C1195" s="6"/>
    </row>
    <row r="1196" spans="3:3" x14ac:dyDescent="0.25">
      <c r="C1196" s="6"/>
    </row>
    <row r="1197" spans="3:3" x14ac:dyDescent="0.25">
      <c r="C1197" s="6"/>
    </row>
    <row r="1198" spans="3:3" x14ac:dyDescent="0.25">
      <c r="C1198" s="6"/>
    </row>
    <row r="1199" spans="3:3" x14ac:dyDescent="0.25">
      <c r="C1199" s="6"/>
    </row>
    <row r="1200" spans="3:3" x14ac:dyDescent="0.25">
      <c r="C1200" s="6"/>
    </row>
    <row r="1201" spans="3:3" x14ac:dyDescent="0.25">
      <c r="C1201" s="6"/>
    </row>
    <row r="1202" spans="3:3" x14ac:dyDescent="0.25">
      <c r="C1202" s="6"/>
    </row>
    <row r="1203" spans="3:3" x14ac:dyDescent="0.25">
      <c r="C1203" s="6"/>
    </row>
    <row r="1204" spans="3:3" x14ac:dyDescent="0.25">
      <c r="C1204" s="6"/>
    </row>
    <row r="1205" spans="3:3" x14ac:dyDescent="0.25">
      <c r="C1205" s="6"/>
    </row>
    <row r="1206" spans="3:3" x14ac:dyDescent="0.25">
      <c r="C1206" s="6"/>
    </row>
    <row r="1207" spans="3:3" x14ac:dyDescent="0.25">
      <c r="C1207" s="6"/>
    </row>
    <row r="1208" spans="3:3" x14ac:dyDescent="0.25">
      <c r="C1208" s="6"/>
    </row>
    <row r="1209" spans="3:3" x14ac:dyDescent="0.25">
      <c r="C1209" s="6"/>
    </row>
    <row r="1210" spans="3:3" x14ac:dyDescent="0.25">
      <c r="C1210" s="6"/>
    </row>
    <row r="1211" spans="3:3" x14ac:dyDescent="0.25">
      <c r="C1211" s="6"/>
    </row>
    <row r="1212" spans="3:3" x14ac:dyDescent="0.25">
      <c r="C1212" s="6"/>
    </row>
    <row r="1213" spans="3:3" x14ac:dyDescent="0.25">
      <c r="C1213" s="6"/>
    </row>
    <row r="1214" spans="3:3" x14ac:dyDescent="0.25">
      <c r="C1214" s="6"/>
    </row>
    <row r="1215" spans="3:3" x14ac:dyDescent="0.25">
      <c r="C1215" s="6"/>
    </row>
    <row r="1216" spans="3:3" x14ac:dyDescent="0.25">
      <c r="C1216" s="6"/>
    </row>
    <row r="1217" spans="3:3" x14ac:dyDescent="0.25">
      <c r="C1217" s="6"/>
    </row>
    <row r="1218" spans="3:3" x14ac:dyDescent="0.25">
      <c r="C1218" s="6"/>
    </row>
    <row r="1219" spans="3:3" x14ac:dyDescent="0.25">
      <c r="C1219" s="6"/>
    </row>
    <row r="1220" spans="3:3" x14ac:dyDescent="0.25">
      <c r="C1220" s="6"/>
    </row>
    <row r="1221" spans="3:3" x14ac:dyDescent="0.25">
      <c r="C1221" s="6"/>
    </row>
    <row r="1222" spans="3:3" x14ac:dyDescent="0.25">
      <c r="C1222" s="6"/>
    </row>
    <row r="1223" spans="3:3" x14ac:dyDescent="0.25">
      <c r="C1223" s="6"/>
    </row>
    <row r="1224" spans="3:3" x14ac:dyDescent="0.25">
      <c r="C1224" s="6"/>
    </row>
    <row r="1225" spans="3:3" x14ac:dyDescent="0.25">
      <c r="C1225" s="6"/>
    </row>
    <row r="1226" spans="3:3" x14ac:dyDescent="0.25">
      <c r="C1226" s="6"/>
    </row>
    <row r="1227" spans="3:3" x14ac:dyDescent="0.25">
      <c r="C1227" s="6"/>
    </row>
    <row r="1228" spans="3:3" x14ac:dyDescent="0.25">
      <c r="C1228" s="6"/>
    </row>
    <row r="1229" spans="3:3" x14ac:dyDescent="0.25">
      <c r="C1229" s="6"/>
    </row>
    <row r="1230" spans="3:3" x14ac:dyDescent="0.25">
      <c r="C1230" s="6"/>
    </row>
    <row r="1231" spans="3:3" x14ac:dyDescent="0.25">
      <c r="C1231" s="6"/>
    </row>
    <row r="1232" spans="3:3" x14ac:dyDescent="0.25">
      <c r="C1232" s="6"/>
    </row>
    <row r="1233" spans="3:3" x14ac:dyDescent="0.25">
      <c r="C1233" s="6"/>
    </row>
    <row r="1234" spans="3:3" x14ac:dyDescent="0.25">
      <c r="C1234" s="6"/>
    </row>
    <row r="1235" spans="3:3" x14ac:dyDescent="0.25">
      <c r="C1235" s="6"/>
    </row>
    <row r="1236" spans="3:3" x14ac:dyDescent="0.25">
      <c r="C1236" s="6"/>
    </row>
    <row r="1237" spans="3:3" x14ac:dyDescent="0.25">
      <c r="C1237" s="6"/>
    </row>
    <row r="1238" spans="3:3" x14ac:dyDescent="0.25">
      <c r="C1238" s="6"/>
    </row>
    <row r="1239" spans="3:3" x14ac:dyDescent="0.25">
      <c r="C1239" s="6"/>
    </row>
    <row r="1240" spans="3:3" x14ac:dyDescent="0.25">
      <c r="C1240" s="6"/>
    </row>
    <row r="1241" spans="3:3" x14ac:dyDescent="0.25">
      <c r="C1241" s="6"/>
    </row>
    <row r="1242" spans="3:3" x14ac:dyDescent="0.25">
      <c r="C1242" s="6"/>
    </row>
    <row r="1243" spans="3:3" x14ac:dyDescent="0.25">
      <c r="C1243" s="6"/>
    </row>
    <row r="1244" spans="3:3" x14ac:dyDescent="0.25">
      <c r="C1244" s="6"/>
    </row>
    <row r="1245" spans="3:3" x14ac:dyDescent="0.25">
      <c r="C1245" s="6"/>
    </row>
    <row r="1246" spans="3:3" x14ac:dyDescent="0.25">
      <c r="C1246" s="6"/>
    </row>
    <row r="1247" spans="3:3" x14ac:dyDescent="0.25">
      <c r="C1247" s="6"/>
    </row>
    <row r="1248" spans="3:3" x14ac:dyDescent="0.25">
      <c r="C1248" s="6"/>
    </row>
    <row r="1249" spans="3:3" x14ac:dyDescent="0.25">
      <c r="C1249" s="6"/>
    </row>
    <row r="1250" spans="3:3" x14ac:dyDescent="0.25">
      <c r="C1250" s="6"/>
    </row>
    <row r="1251" spans="3:3" x14ac:dyDescent="0.25">
      <c r="C1251" s="6"/>
    </row>
    <row r="1252" spans="3:3" x14ac:dyDescent="0.25">
      <c r="C1252" s="6"/>
    </row>
    <row r="1253" spans="3:3" x14ac:dyDescent="0.25">
      <c r="C1253" s="6"/>
    </row>
    <row r="1254" spans="3:3" x14ac:dyDescent="0.25">
      <c r="C1254" s="6"/>
    </row>
    <row r="1255" spans="3:3" x14ac:dyDescent="0.25">
      <c r="C1255" s="6"/>
    </row>
    <row r="1256" spans="3:3" x14ac:dyDescent="0.25">
      <c r="C1256" s="6"/>
    </row>
    <row r="1257" spans="3:3" x14ac:dyDescent="0.25">
      <c r="C1257" s="6"/>
    </row>
    <row r="1258" spans="3:3" x14ac:dyDescent="0.25">
      <c r="C1258" s="6"/>
    </row>
    <row r="1259" spans="3:3" x14ac:dyDescent="0.25">
      <c r="C1259" s="6"/>
    </row>
    <row r="1260" spans="3:3" x14ac:dyDescent="0.25">
      <c r="C1260" s="6"/>
    </row>
    <row r="1261" spans="3:3" x14ac:dyDescent="0.25">
      <c r="C1261" s="6"/>
    </row>
    <row r="1262" spans="3:3" x14ac:dyDescent="0.25">
      <c r="C1262" s="6"/>
    </row>
    <row r="1263" spans="3:3" x14ac:dyDescent="0.25">
      <c r="C1263" s="6"/>
    </row>
    <row r="1264" spans="3:3" x14ac:dyDescent="0.25">
      <c r="C1264" s="6"/>
    </row>
    <row r="1265" spans="3:3" x14ac:dyDescent="0.25">
      <c r="C1265" s="6"/>
    </row>
    <row r="1266" spans="3:3" x14ac:dyDescent="0.25">
      <c r="C1266" s="6"/>
    </row>
    <row r="1267" spans="3:3" x14ac:dyDescent="0.25">
      <c r="C1267" s="6"/>
    </row>
    <row r="1268" spans="3:3" x14ac:dyDescent="0.25">
      <c r="C1268" s="6"/>
    </row>
    <row r="1269" spans="3:3" x14ac:dyDescent="0.25">
      <c r="C1269" s="6"/>
    </row>
    <row r="1270" spans="3:3" x14ac:dyDescent="0.25">
      <c r="C1270" s="6"/>
    </row>
    <row r="1271" spans="3:3" x14ac:dyDescent="0.25">
      <c r="C1271" s="6"/>
    </row>
    <row r="1272" spans="3:3" x14ac:dyDescent="0.25">
      <c r="C1272" s="6"/>
    </row>
    <row r="1273" spans="3:3" x14ac:dyDescent="0.25">
      <c r="C1273" s="6"/>
    </row>
    <row r="1274" spans="3:3" x14ac:dyDescent="0.25">
      <c r="C1274" s="6"/>
    </row>
    <row r="1275" spans="3:3" x14ac:dyDescent="0.25">
      <c r="C1275" s="6"/>
    </row>
    <row r="1276" spans="3:3" x14ac:dyDescent="0.25">
      <c r="C1276" s="6"/>
    </row>
    <row r="1277" spans="3:3" x14ac:dyDescent="0.25">
      <c r="C1277" s="6"/>
    </row>
    <row r="1278" spans="3:3" x14ac:dyDescent="0.25">
      <c r="C1278" s="6"/>
    </row>
    <row r="1279" spans="3:3" x14ac:dyDescent="0.25">
      <c r="C1279" s="6"/>
    </row>
    <row r="1280" spans="3:3" x14ac:dyDescent="0.25">
      <c r="C1280" s="6"/>
    </row>
    <row r="1281" spans="3:3" x14ac:dyDescent="0.25">
      <c r="C1281" s="6"/>
    </row>
    <row r="1282" spans="3:3" x14ac:dyDescent="0.25">
      <c r="C1282" s="6"/>
    </row>
    <row r="1283" spans="3:3" x14ac:dyDescent="0.25">
      <c r="C1283" s="6"/>
    </row>
    <row r="1284" spans="3:3" x14ac:dyDescent="0.25">
      <c r="C1284" s="6"/>
    </row>
    <row r="1285" spans="3:3" x14ac:dyDescent="0.25">
      <c r="C1285" s="6"/>
    </row>
    <row r="1286" spans="3:3" x14ac:dyDescent="0.25">
      <c r="C1286" s="6"/>
    </row>
    <row r="1287" spans="3:3" x14ac:dyDescent="0.25">
      <c r="C1287" s="6"/>
    </row>
    <row r="1288" spans="3:3" x14ac:dyDescent="0.25">
      <c r="C1288" s="6"/>
    </row>
    <row r="1289" spans="3:3" x14ac:dyDescent="0.25">
      <c r="C1289" s="6"/>
    </row>
    <row r="1290" spans="3:3" x14ac:dyDescent="0.25">
      <c r="C1290" s="6"/>
    </row>
    <row r="1291" spans="3:3" x14ac:dyDescent="0.25">
      <c r="C1291" s="6"/>
    </row>
    <row r="1292" spans="3:3" x14ac:dyDescent="0.25">
      <c r="C1292" s="6"/>
    </row>
    <row r="1293" spans="3:3" x14ac:dyDescent="0.25">
      <c r="C1293" s="6"/>
    </row>
    <row r="1294" spans="3:3" x14ac:dyDescent="0.25">
      <c r="C1294" s="6"/>
    </row>
    <row r="1295" spans="3:3" x14ac:dyDescent="0.25">
      <c r="C1295" s="6"/>
    </row>
    <row r="1296" spans="3:3" x14ac:dyDescent="0.25">
      <c r="C1296" s="6"/>
    </row>
    <row r="1297" spans="3:3" x14ac:dyDescent="0.25">
      <c r="C1297" s="6"/>
    </row>
    <row r="1298" spans="3:3" x14ac:dyDescent="0.25">
      <c r="C1298" s="6"/>
    </row>
    <row r="1299" spans="3:3" x14ac:dyDescent="0.25">
      <c r="C1299" s="6"/>
    </row>
    <row r="1300" spans="3:3" x14ac:dyDescent="0.25">
      <c r="C1300" s="6"/>
    </row>
    <row r="1301" spans="3:3" x14ac:dyDescent="0.25">
      <c r="C1301" s="6"/>
    </row>
    <row r="1302" spans="3:3" x14ac:dyDescent="0.25">
      <c r="C1302" s="6"/>
    </row>
    <row r="1303" spans="3:3" x14ac:dyDescent="0.25">
      <c r="C1303" s="6"/>
    </row>
    <row r="1304" spans="3:3" x14ac:dyDescent="0.25">
      <c r="C1304" s="6"/>
    </row>
    <row r="1305" spans="3:3" x14ac:dyDescent="0.25">
      <c r="C1305" s="6"/>
    </row>
    <row r="1306" spans="3:3" x14ac:dyDescent="0.25">
      <c r="C1306" s="6"/>
    </row>
    <row r="1307" spans="3:3" x14ac:dyDescent="0.25">
      <c r="C1307" s="6"/>
    </row>
    <row r="1308" spans="3:3" x14ac:dyDescent="0.25">
      <c r="C1308" s="6"/>
    </row>
    <row r="1309" spans="3:3" x14ac:dyDescent="0.25">
      <c r="C1309" s="6"/>
    </row>
    <row r="1310" spans="3:3" x14ac:dyDescent="0.25">
      <c r="C1310" s="6"/>
    </row>
    <row r="1311" spans="3:3" x14ac:dyDescent="0.25">
      <c r="C1311" s="6"/>
    </row>
    <row r="1312" spans="3:3" x14ac:dyDescent="0.25">
      <c r="C1312" s="6"/>
    </row>
    <row r="1313" spans="3:3" x14ac:dyDescent="0.25">
      <c r="C1313" s="6"/>
    </row>
    <row r="1314" spans="3:3" x14ac:dyDescent="0.25">
      <c r="C1314" s="6"/>
    </row>
    <row r="1315" spans="3:3" x14ac:dyDescent="0.25">
      <c r="C1315" s="6"/>
    </row>
    <row r="1316" spans="3:3" x14ac:dyDescent="0.25">
      <c r="C1316" s="6"/>
    </row>
    <row r="1317" spans="3:3" x14ac:dyDescent="0.25">
      <c r="C1317" s="6"/>
    </row>
    <row r="1318" spans="3:3" x14ac:dyDescent="0.25">
      <c r="C1318" s="6"/>
    </row>
    <row r="1319" spans="3:3" x14ac:dyDescent="0.25">
      <c r="C1319" s="6"/>
    </row>
    <row r="1320" spans="3:3" x14ac:dyDescent="0.25">
      <c r="C1320" s="6"/>
    </row>
    <row r="1321" spans="3:3" x14ac:dyDescent="0.25">
      <c r="C1321" s="6"/>
    </row>
    <row r="1322" spans="3:3" x14ac:dyDescent="0.25">
      <c r="C1322" s="6"/>
    </row>
    <row r="1323" spans="3:3" x14ac:dyDescent="0.25">
      <c r="C1323" s="6"/>
    </row>
    <row r="1324" spans="3:3" x14ac:dyDescent="0.25">
      <c r="C1324" s="6"/>
    </row>
    <row r="1325" spans="3:3" x14ac:dyDescent="0.25">
      <c r="C1325" s="6"/>
    </row>
    <row r="1326" spans="3:3" x14ac:dyDescent="0.25">
      <c r="C1326" s="6"/>
    </row>
    <row r="1327" spans="3:3" x14ac:dyDescent="0.25">
      <c r="C1327" s="6"/>
    </row>
    <row r="1328" spans="3:3" x14ac:dyDescent="0.25">
      <c r="C1328" s="6"/>
    </row>
    <row r="1329" spans="3:3" x14ac:dyDescent="0.25">
      <c r="C1329" s="6"/>
    </row>
    <row r="1330" spans="3:3" x14ac:dyDescent="0.25">
      <c r="C1330" s="6"/>
    </row>
    <row r="1331" spans="3:3" x14ac:dyDescent="0.25">
      <c r="C1331" s="6"/>
    </row>
    <row r="1332" spans="3:3" x14ac:dyDescent="0.25">
      <c r="C1332" s="6"/>
    </row>
    <row r="1333" spans="3:3" x14ac:dyDescent="0.25">
      <c r="C1333" s="6"/>
    </row>
    <row r="1334" spans="3:3" x14ac:dyDescent="0.25">
      <c r="C1334" s="6"/>
    </row>
    <row r="1335" spans="3:3" x14ac:dyDescent="0.25">
      <c r="C1335" s="6"/>
    </row>
    <row r="1336" spans="3:3" x14ac:dyDescent="0.25">
      <c r="C1336" s="6"/>
    </row>
    <row r="1337" spans="3:3" x14ac:dyDescent="0.25">
      <c r="C1337" s="6"/>
    </row>
    <row r="1338" spans="3:3" x14ac:dyDescent="0.25">
      <c r="C1338" s="6"/>
    </row>
    <row r="1339" spans="3:3" x14ac:dyDescent="0.25">
      <c r="C1339" s="6"/>
    </row>
    <row r="1340" spans="3:3" x14ac:dyDescent="0.25">
      <c r="C1340" s="6"/>
    </row>
    <row r="1341" spans="3:3" x14ac:dyDescent="0.25">
      <c r="C1341" s="6"/>
    </row>
    <row r="1342" spans="3:3" x14ac:dyDescent="0.25">
      <c r="C1342" s="6"/>
    </row>
    <row r="1343" spans="3:3" x14ac:dyDescent="0.25">
      <c r="C1343" s="6"/>
    </row>
    <row r="1344" spans="3:3" x14ac:dyDescent="0.25">
      <c r="C1344" s="6"/>
    </row>
    <row r="1345" spans="3:3" x14ac:dyDescent="0.25">
      <c r="C1345" s="6"/>
    </row>
    <row r="1346" spans="3:3" x14ac:dyDescent="0.25">
      <c r="C1346" s="6"/>
    </row>
    <row r="1347" spans="3:3" x14ac:dyDescent="0.25">
      <c r="C1347" s="6"/>
    </row>
    <row r="1348" spans="3:3" x14ac:dyDescent="0.25">
      <c r="C1348" s="6"/>
    </row>
    <row r="1349" spans="3:3" x14ac:dyDescent="0.25">
      <c r="C1349" s="6"/>
    </row>
    <row r="1350" spans="3:3" x14ac:dyDescent="0.25">
      <c r="C1350" s="6"/>
    </row>
    <row r="1351" spans="3:3" x14ac:dyDescent="0.25">
      <c r="C1351" s="6"/>
    </row>
    <row r="1352" spans="3:3" x14ac:dyDescent="0.25">
      <c r="C1352" s="6"/>
    </row>
    <row r="1353" spans="3:3" x14ac:dyDescent="0.25">
      <c r="C1353" s="6"/>
    </row>
    <row r="1354" spans="3:3" x14ac:dyDescent="0.25">
      <c r="C1354" s="6"/>
    </row>
    <row r="1355" spans="3:3" x14ac:dyDescent="0.25">
      <c r="C1355" s="6"/>
    </row>
    <row r="1356" spans="3:3" x14ac:dyDescent="0.25">
      <c r="C1356" s="6"/>
    </row>
    <row r="1357" spans="3:3" x14ac:dyDescent="0.25">
      <c r="C1357" s="6"/>
    </row>
    <row r="1358" spans="3:3" x14ac:dyDescent="0.25">
      <c r="C1358" s="6"/>
    </row>
    <row r="1359" spans="3:3" x14ac:dyDescent="0.25">
      <c r="C1359" s="6"/>
    </row>
    <row r="1360" spans="3:3" x14ac:dyDescent="0.25">
      <c r="C1360" s="6"/>
    </row>
    <row r="1361" spans="3:3" x14ac:dyDescent="0.25">
      <c r="C1361" s="6"/>
    </row>
    <row r="1362" spans="3:3" x14ac:dyDescent="0.25">
      <c r="C1362" s="6"/>
    </row>
    <row r="1363" spans="3:3" x14ac:dyDescent="0.25">
      <c r="C1363" s="6"/>
    </row>
    <row r="1364" spans="3:3" x14ac:dyDescent="0.25">
      <c r="C1364" s="6"/>
    </row>
    <row r="1365" spans="3:3" x14ac:dyDescent="0.25">
      <c r="C1365" s="6"/>
    </row>
    <row r="1366" spans="3:3" x14ac:dyDescent="0.25">
      <c r="C1366" s="6"/>
    </row>
    <row r="1367" spans="3:3" x14ac:dyDescent="0.25">
      <c r="C1367" s="6"/>
    </row>
    <row r="1368" spans="3:3" x14ac:dyDescent="0.25">
      <c r="C1368" s="6"/>
    </row>
    <row r="1369" spans="3:3" x14ac:dyDescent="0.25">
      <c r="C1369" s="6"/>
    </row>
    <row r="1370" spans="3:3" x14ac:dyDescent="0.25">
      <c r="C1370" s="6"/>
    </row>
    <row r="1371" spans="3:3" x14ac:dyDescent="0.25">
      <c r="C1371" s="6"/>
    </row>
    <row r="1372" spans="3:3" x14ac:dyDescent="0.25">
      <c r="C1372" s="6"/>
    </row>
    <row r="1373" spans="3:3" x14ac:dyDescent="0.25">
      <c r="C1373" s="6"/>
    </row>
    <row r="1374" spans="3:3" x14ac:dyDescent="0.25">
      <c r="C1374" s="6"/>
    </row>
    <row r="1375" spans="3:3" x14ac:dyDescent="0.25">
      <c r="C1375" s="6"/>
    </row>
    <row r="1376" spans="3:3" x14ac:dyDescent="0.25">
      <c r="C1376" s="6"/>
    </row>
    <row r="1377" spans="3:3" x14ac:dyDescent="0.25">
      <c r="C1377" s="6"/>
    </row>
    <row r="1378" spans="3:3" x14ac:dyDescent="0.25">
      <c r="C1378" s="6"/>
    </row>
    <row r="1379" spans="3:3" x14ac:dyDescent="0.25">
      <c r="C1379" s="6"/>
    </row>
    <row r="1380" spans="3:3" x14ac:dyDescent="0.25">
      <c r="C1380" s="6"/>
    </row>
    <row r="1381" spans="3:3" x14ac:dyDescent="0.25">
      <c r="C1381" s="6"/>
    </row>
    <row r="1382" spans="3:3" x14ac:dyDescent="0.25">
      <c r="C1382" s="6"/>
    </row>
    <row r="1383" spans="3:3" x14ac:dyDescent="0.25">
      <c r="C1383" s="6"/>
    </row>
    <row r="1384" spans="3:3" x14ac:dyDescent="0.25">
      <c r="C1384" s="6"/>
    </row>
    <row r="1385" spans="3:3" x14ac:dyDescent="0.25">
      <c r="C1385" s="6"/>
    </row>
    <row r="1386" spans="3:3" x14ac:dyDescent="0.25">
      <c r="C1386" s="6"/>
    </row>
    <row r="1387" spans="3:3" x14ac:dyDescent="0.25">
      <c r="C1387" s="6"/>
    </row>
    <row r="1388" spans="3:3" x14ac:dyDescent="0.25">
      <c r="C1388" s="6"/>
    </row>
    <row r="1389" spans="3:3" x14ac:dyDescent="0.25">
      <c r="C1389" s="6"/>
    </row>
    <row r="1390" spans="3:3" x14ac:dyDescent="0.25">
      <c r="C1390" s="6"/>
    </row>
    <row r="1391" spans="3:3" x14ac:dyDescent="0.25">
      <c r="C1391" s="6"/>
    </row>
    <row r="1392" spans="3:3" x14ac:dyDescent="0.25">
      <c r="C1392" s="6"/>
    </row>
    <row r="1393" spans="3:3" x14ac:dyDescent="0.25">
      <c r="C1393" s="6"/>
    </row>
    <row r="1394" spans="3:3" x14ac:dyDescent="0.25">
      <c r="C1394" s="6"/>
    </row>
    <row r="1395" spans="3:3" x14ac:dyDescent="0.25">
      <c r="C1395" s="6"/>
    </row>
    <row r="1396" spans="3:3" x14ac:dyDescent="0.25">
      <c r="C1396" s="6"/>
    </row>
    <row r="1397" spans="3:3" x14ac:dyDescent="0.25">
      <c r="C1397" s="6"/>
    </row>
    <row r="1398" spans="3:3" x14ac:dyDescent="0.25">
      <c r="C1398" s="6"/>
    </row>
    <row r="1399" spans="3:3" x14ac:dyDescent="0.25">
      <c r="C1399" s="6"/>
    </row>
    <row r="1400" spans="3:3" x14ac:dyDescent="0.25">
      <c r="C1400" s="6"/>
    </row>
    <row r="1401" spans="3:3" x14ac:dyDescent="0.25">
      <c r="C1401" s="6"/>
    </row>
    <row r="1402" spans="3:3" x14ac:dyDescent="0.25">
      <c r="C1402" s="6"/>
    </row>
    <row r="1403" spans="3:3" x14ac:dyDescent="0.25">
      <c r="C1403" s="6"/>
    </row>
    <row r="1404" spans="3:3" x14ac:dyDescent="0.25">
      <c r="C1404" s="6"/>
    </row>
    <row r="1405" spans="3:3" x14ac:dyDescent="0.25">
      <c r="C1405" s="6"/>
    </row>
    <row r="1406" spans="3:3" x14ac:dyDescent="0.25">
      <c r="C1406" s="6"/>
    </row>
    <row r="1407" spans="3:3" x14ac:dyDescent="0.25">
      <c r="C1407" s="6"/>
    </row>
    <row r="1408" spans="3:3" x14ac:dyDescent="0.25">
      <c r="C1408" s="6"/>
    </row>
    <row r="1409" spans="3:3" x14ac:dyDescent="0.25">
      <c r="C1409" s="6"/>
    </row>
    <row r="1410" spans="3:3" x14ac:dyDescent="0.25">
      <c r="C1410" s="6"/>
    </row>
    <row r="1411" spans="3:3" x14ac:dyDescent="0.25">
      <c r="C1411" s="6"/>
    </row>
    <row r="1412" spans="3:3" x14ac:dyDescent="0.25">
      <c r="C1412" s="6"/>
    </row>
    <row r="1413" spans="3:3" x14ac:dyDescent="0.25">
      <c r="C1413" s="6"/>
    </row>
    <row r="1414" spans="3:3" x14ac:dyDescent="0.25">
      <c r="C1414" s="6"/>
    </row>
    <row r="1415" spans="3:3" x14ac:dyDescent="0.25">
      <c r="C1415" s="6"/>
    </row>
    <row r="1416" spans="3:3" x14ac:dyDescent="0.25">
      <c r="C1416" s="6"/>
    </row>
    <row r="1417" spans="3:3" x14ac:dyDescent="0.25">
      <c r="C1417" s="6"/>
    </row>
    <row r="1418" spans="3:3" x14ac:dyDescent="0.25">
      <c r="C1418" s="6"/>
    </row>
    <row r="1419" spans="3:3" x14ac:dyDescent="0.25">
      <c r="C1419" s="6"/>
    </row>
    <row r="1420" spans="3:3" x14ac:dyDescent="0.25">
      <c r="C1420" s="6"/>
    </row>
    <row r="1421" spans="3:3" x14ac:dyDescent="0.25">
      <c r="C1421" s="6"/>
    </row>
    <row r="1422" spans="3:3" x14ac:dyDescent="0.25">
      <c r="C1422" s="6"/>
    </row>
    <row r="1423" spans="3:3" x14ac:dyDescent="0.25">
      <c r="C1423" s="6"/>
    </row>
    <row r="1424" spans="3:3" x14ac:dyDescent="0.25">
      <c r="C1424" s="6"/>
    </row>
    <row r="1425" spans="3:3" x14ac:dyDescent="0.25">
      <c r="C1425" s="6"/>
    </row>
    <row r="1426" spans="3:3" x14ac:dyDescent="0.25">
      <c r="C1426" s="6"/>
    </row>
    <row r="1427" spans="3:3" x14ac:dyDescent="0.25">
      <c r="C1427" s="6"/>
    </row>
    <row r="1428" spans="3:3" x14ac:dyDescent="0.25">
      <c r="C1428" s="6"/>
    </row>
    <row r="1429" spans="3:3" x14ac:dyDescent="0.25">
      <c r="C1429" s="6"/>
    </row>
    <row r="1430" spans="3:3" x14ac:dyDescent="0.25">
      <c r="C1430" s="6"/>
    </row>
    <row r="1431" spans="3:3" x14ac:dyDescent="0.25">
      <c r="C1431" s="6"/>
    </row>
    <row r="1432" spans="3:3" x14ac:dyDescent="0.25">
      <c r="C1432" s="6"/>
    </row>
    <row r="1433" spans="3:3" x14ac:dyDescent="0.25">
      <c r="C1433" s="6"/>
    </row>
    <row r="1434" spans="3:3" x14ac:dyDescent="0.25">
      <c r="C1434" s="6"/>
    </row>
    <row r="1435" spans="3:3" x14ac:dyDescent="0.25">
      <c r="C1435" s="6"/>
    </row>
    <row r="1436" spans="3:3" x14ac:dyDescent="0.25">
      <c r="C1436" s="6"/>
    </row>
    <row r="1437" spans="3:3" x14ac:dyDescent="0.25">
      <c r="C1437" s="6"/>
    </row>
    <row r="1438" spans="3:3" x14ac:dyDescent="0.25">
      <c r="C1438" s="6"/>
    </row>
    <row r="1439" spans="3:3" x14ac:dyDescent="0.25">
      <c r="C1439" s="6"/>
    </row>
    <row r="1440" spans="3:3" x14ac:dyDescent="0.25">
      <c r="C1440" s="6"/>
    </row>
    <row r="1441" spans="3:3" x14ac:dyDescent="0.25">
      <c r="C1441" s="6"/>
    </row>
    <row r="1442" spans="3:3" x14ac:dyDescent="0.25">
      <c r="C1442" s="6"/>
    </row>
    <row r="1443" spans="3:3" x14ac:dyDescent="0.25">
      <c r="C1443" s="6"/>
    </row>
    <row r="1444" spans="3:3" x14ac:dyDescent="0.25">
      <c r="C1444" s="6"/>
    </row>
    <row r="1445" spans="3:3" x14ac:dyDescent="0.25">
      <c r="C1445" s="6"/>
    </row>
    <row r="1446" spans="3:3" x14ac:dyDescent="0.25">
      <c r="C1446" s="6"/>
    </row>
    <row r="1447" spans="3:3" x14ac:dyDescent="0.25">
      <c r="C1447" s="6"/>
    </row>
    <row r="1448" spans="3:3" x14ac:dyDescent="0.25">
      <c r="C1448" s="6"/>
    </row>
    <row r="1449" spans="3:3" x14ac:dyDescent="0.25">
      <c r="C1449" s="6"/>
    </row>
    <row r="1450" spans="3:3" x14ac:dyDescent="0.25">
      <c r="C1450" s="6"/>
    </row>
    <row r="1451" spans="3:3" x14ac:dyDescent="0.25">
      <c r="C1451" s="6"/>
    </row>
    <row r="1452" spans="3:3" x14ac:dyDescent="0.25">
      <c r="C1452" s="6"/>
    </row>
    <row r="1453" spans="3:3" x14ac:dyDescent="0.25">
      <c r="C1453" s="6"/>
    </row>
    <row r="1454" spans="3:3" x14ac:dyDescent="0.25">
      <c r="C1454" s="6"/>
    </row>
    <row r="1455" spans="3:3" x14ac:dyDescent="0.25">
      <c r="C1455" s="6"/>
    </row>
    <row r="1456" spans="3:3" x14ac:dyDescent="0.25">
      <c r="C1456" s="6"/>
    </row>
    <row r="1457" spans="3:3" x14ac:dyDescent="0.25">
      <c r="C1457" s="6"/>
    </row>
    <row r="1458" spans="3:3" x14ac:dyDescent="0.25">
      <c r="C1458" s="6"/>
    </row>
    <row r="1459" spans="3:3" x14ac:dyDescent="0.25">
      <c r="C1459" s="6"/>
    </row>
    <row r="1460" spans="3:3" x14ac:dyDescent="0.25">
      <c r="C1460" s="6"/>
    </row>
    <row r="1461" spans="3:3" x14ac:dyDescent="0.25">
      <c r="C1461" s="6"/>
    </row>
    <row r="1462" spans="3:3" x14ac:dyDescent="0.25">
      <c r="C1462" s="6"/>
    </row>
    <row r="1463" spans="3:3" x14ac:dyDescent="0.25">
      <c r="C1463" s="6"/>
    </row>
    <row r="1464" spans="3:3" x14ac:dyDescent="0.25">
      <c r="C1464" s="6"/>
    </row>
    <row r="1465" spans="3:3" x14ac:dyDescent="0.25">
      <c r="C1465" s="6"/>
    </row>
    <row r="1466" spans="3:3" x14ac:dyDescent="0.25">
      <c r="C1466" s="6"/>
    </row>
    <row r="1467" spans="3:3" x14ac:dyDescent="0.25">
      <c r="C1467" s="6"/>
    </row>
    <row r="1468" spans="3:3" x14ac:dyDescent="0.25">
      <c r="C1468" s="6"/>
    </row>
    <row r="1469" spans="3:3" x14ac:dyDescent="0.25">
      <c r="C1469" s="6"/>
    </row>
    <row r="1470" spans="3:3" x14ac:dyDescent="0.25">
      <c r="C1470" s="6"/>
    </row>
    <row r="1471" spans="3:3" x14ac:dyDescent="0.25">
      <c r="C1471" s="6"/>
    </row>
    <row r="1472" spans="3:3" x14ac:dyDescent="0.25">
      <c r="C1472" s="6"/>
    </row>
    <row r="1473" spans="3:3" x14ac:dyDescent="0.25">
      <c r="C1473" s="6"/>
    </row>
    <row r="1474" spans="3:3" x14ac:dyDescent="0.25">
      <c r="C1474" s="6"/>
    </row>
    <row r="1475" spans="3:3" x14ac:dyDescent="0.25">
      <c r="C1475" s="6"/>
    </row>
    <row r="1476" spans="3:3" x14ac:dyDescent="0.25">
      <c r="C1476" s="6"/>
    </row>
    <row r="1477" spans="3:3" x14ac:dyDescent="0.25">
      <c r="C1477" s="6"/>
    </row>
    <row r="1478" spans="3:3" x14ac:dyDescent="0.25">
      <c r="C1478" s="6"/>
    </row>
    <row r="1479" spans="3:3" x14ac:dyDescent="0.25">
      <c r="C1479" s="6"/>
    </row>
    <row r="1480" spans="3:3" x14ac:dyDescent="0.25">
      <c r="C1480" s="6"/>
    </row>
    <row r="1481" spans="3:3" x14ac:dyDescent="0.25">
      <c r="C1481" s="6"/>
    </row>
    <row r="1482" spans="3:3" x14ac:dyDescent="0.25">
      <c r="C1482" s="6"/>
    </row>
    <row r="1483" spans="3:3" x14ac:dyDescent="0.25">
      <c r="C1483" s="6"/>
    </row>
    <row r="1484" spans="3:3" x14ac:dyDescent="0.25">
      <c r="C1484" s="6"/>
    </row>
    <row r="1485" spans="3:3" x14ac:dyDescent="0.25">
      <c r="C1485" s="6"/>
    </row>
    <row r="1486" spans="3:3" x14ac:dyDescent="0.25">
      <c r="C1486" s="6"/>
    </row>
    <row r="1487" spans="3:3" x14ac:dyDescent="0.25">
      <c r="C1487" s="6"/>
    </row>
    <row r="1488" spans="3:3" x14ac:dyDescent="0.25">
      <c r="C1488" s="6"/>
    </row>
    <row r="1489" spans="3:3" x14ac:dyDescent="0.25">
      <c r="C1489" s="6"/>
    </row>
    <row r="1490" spans="3:3" x14ac:dyDescent="0.25">
      <c r="C1490" s="6"/>
    </row>
    <row r="1491" spans="3:3" x14ac:dyDescent="0.25">
      <c r="C1491" s="6"/>
    </row>
    <row r="1492" spans="3:3" x14ac:dyDescent="0.25">
      <c r="C1492" s="6"/>
    </row>
    <row r="1493" spans="3:3" x14ac:dyDescent="0.25">
      <c r="C1493" s="6"/>
    </row>
    <row r="1494" spans="3:3" x14ac:dyDescent="0.25">
      <c r="C1494" s="6"/>
    </row>
    <row r="1495" spans="3:3" x14ac:dyDescent="0.25">
      <c r="C1495" s="6"/>
    </row>
    <row r="1496" spans="3:3" x14ac:dyDescent="0.25">
      <c r="C1496" s="6"/>
    </row>
    <row r="1497" spans="3:3" x14ac:dyDescent="0.25">
      <c r="C1497" s="6"/>
    </row>
    <row r="1498" spans="3:3" x14ac:dyDescent="0.25">
      <c r="C1498" s="6"/>
    </row>
    <row r="1499" spans="3:3" x14ac:dyDescent="0.25">
      <c r="C1499" s="6"/>
    </row>
    <row r="1500" spans="3:3" x14ac:dyDescent="0.25">
      <c r="C1500" s="6"/>
    </row>
    <row r="1501" spans="3:3" x14ac:dyDescent="0.25">
      <c r="C1501" s="6"/>
    </row>
    <row r="1502" spans="3:3" x14ac:dyDescent="0.25">
      <c r="C1502" s="6"/>
    </row>
    <row r="1503" spans="3:3" x14ac:dyDescent="0.25">
      <c r="C1503" s="6"/>
    </row>
    <row r="1504" spans="3:3" x14ac:dyDescent="0.25">
      <c r="C1504" s="6"/>
    </row>
    <row r="1505" spans="3:3" x14ac:dyDescent="0.25">
      <c r="C1505" s="6"/>
    </row>
    <row r="1506" spans="3:3" x14ac:dyDescent="0.25">
      <c r="C1506" s="6"/>
    </row>
    <row r="1507" spans="3:3" x14ac:dyDescent="0.25">
      <c r="C1507" s="6"/>
    </row>
    <row r="1508" spans="3:3" x14ac:dyDescent="0.25">
      <c r="C1508" s="6"/>
    </row>
    <row r="1509" spans="3:3" x14ac:dyDescent="0.25">
      <c r="C1509" s="6"/>
    </row>
    <row r="1510" spans="3:3" x14ac:dyDescent="0.25">
      <c r="C1510" s="6"/>
    </row>
    <row r="1511" spans="3:3" x14ac:dyDescent="0.25">
      <c r="C1511" s="6"/>
    </row>
    <row r="1512" spans="3:3" x14ac:dyDescent="0.25">
      <c r="C1512" s="6"/>
    </row>
    <row r="1513" spans="3:3" x14ac:dyDescent="0.25">
      <c r="C1513" s="6"/>
    </row>
    <row r="1514" spans="3:3" x14ac:dyDescent="0.25">
      <c r="C1514" s="6"/>
    </row>
    <row r="1515" spans="3:3" x14ac:dyDescent="0.25">
      <c r="C1515" s="6"/>
    </row>
    <row r="1516" spans="3:3" x14ac:dyDescent="0.25">
      <c r="C1516" s="6"/>
    </row>
    <row r="1517" spans="3:3" x14ac:dyDescent="0.25">
      <c r="C1517" s="6"/>
    </row>
    <row r="1518" spans="3:3" x14ac:dyDescent="0.25">
      <c r="C1518" s="6"/>
    </row>
    <row r="1519" spans="3:3" x14ac:dyDescent="0.25">
      <c r="C1519" s="6"/>
    </row>
    <row r="1520" spans="3:3" x14ac:dyDescent="0.25">
      <c r="C1520" s="6"/>
    </row>
    <row r="1521" spans="3:3" x14ac:dyDescent="0.25">
      <c r="C1521" s="6"/>
    </row>
    <row r="1522" spans="3:3" x14ac:dyDescent="0.25">
      <c r="C1522" s="6"/>
    </row>
    <row r="1523" spans="3:3" x14ac:dyDescent="0.25">
      <c r="C1523" s="6"/>
    </row>
    <row r="1524" spans="3:3" x14ac:dyDescent="0.25">
      <c r="C1524" s="6"/>
    </row>
    <row r="1525" spans="3:3" x14ac:dyDescent="0.25">
      <c r="C1525" s="6"/>
    </row>
    <row r="1526" spans="3:3" x14ac:dyDescent="0.25">
      <c r="C1526" s="6"/>
    </row>
    <row r="1527" spans="3:3" x14ac:dyDescent="0.25">
      <c r="C1527" s="6"/>
    </row>
    <row r="1528" spans="3:3" x14ac:dyDescent="0.25">
      <c r="C1528" s="6"/>
    </row>
    <row r="1529" spans="3:3" x14ac:dyDescent="0.25">
      <c r="C1529" s="6"/>
    </row>
    <row r="1530" spans="3:3" x14ac:dyDescent="0.25">
      <c r="C1530" s="6"/>
    </row>
    <row r="1531" spans="3:3" x14ac:dyDescent="0.25">
      <c r="C1531" s="6"/>
    </row>
    <row r="1532" spans="3:3" x14ac:dyDescent="0.25">
      <c r="C1532" s="6"/>
    </row>
    <row r="1533" spans="3:3" x14ac:dyDescent="0.25">
      <c r="C1533" s="6"/>
    </row>
    <row r="1534" spans="3:3" x14ac:dyDescent="0.25">
      <c r="C1534" s="6"/>
    </row>
    <row r="1535" spans="3:3" x14ac:dyDescent="0.25">
      <c r="C1535" s="6"/>
    </row>
    <row r="1536" spans="3:3" x14ac:dyDescent="0.25">
      <c r="C1536" s="6"/>
    </row>
    <row r="1537" spans="3:3" x14ac:dyDescent="0.25">
      <c r="C1537" s="6"/>
    </row>
    <row r="1538" spans="3:3" x14ac:dyDescent="0.25">
      <c r="C1538" s="6"/>
    </row>
    <row r="1539" spans="3:3" x14ac:dyDescent="0.25">
      <c r="C1539" s="6"/>
    </row>
    <row r="1540" spans="3:3" x14ac:dyDescent="0.25">
      <c r="C1540" s="6"/>
    </row>
    <row r="1541" spans="3:3" x14ac:dyDescent="0.25">
      <c r="C1541" s="6"/>
    </row>
    <row r="1542" spans="3:3" x14ac:dyDescent="0.25">
      <c r="C1542" s="6"/>
    </row>
    <row r="1543" spans="3:3" x14ac:dyDescent="0.25">
      <c r="C1543" s="6"/>
    </row>
    <row r="1544" spans="3:3" x14ac:dyDescent="0.25">
      <c r="C1544" s="6"/>
    </row>
    <row r="1545" spans="3:3" x14ac:dyDescent="0.25">
      <c r="C1545" s="6"/>
    </row>
    <row r="1546" spans="3:3" x14ac:dyDescent="0.25">
      <c r="C1546" s="6"/>
    </row>
    <row r="1547" spans="3:3" x14ac:dyDescent="0.25">
      <c r="C1547" s="6"/>
    </row>
    <row r="1548" spans="3:3" x14ac:dyDescent="0.25">
      <c r="C1548" s="6"/>
    </row>
    <row r="1549" spans="3:3" x14ac:dyDescent="0.25">
      <c r="C1549" s="6"/>
    </row>
    <row r="1550" spans="3:3" x14ac:dyDescent="0.25">
      <c r="C1550" s="6"/>
    </row>
    <row r="1551" spans="3:3" x14ac:dyDescent="0.25">
      <c r="C1551" s="6"/>
    </row>
    <row r="1552" spans="3:3" x14ac:dyDescent="0.25">
      <c r="C1552" s="6"/>
    </row>
    <row r="1553" spans="3:3" x14ac:dyDescent="0.25">
      <c r="C1553" s="6"/>
    </row>
    <row r="1554" spans="3:3" x14ac:dyDescent="0.25">
      <c r="C1554" s="6"/>
    </row>
    <row r="1555" spans="3:3" x14ac:dyDescent="0.25">
      <c r="C1555" s="6"/>
    </row>
    <row r="1556" spans="3:3" x14ac:dyDescent="0.25">
      <c r="C1556" s="6"/>
    </row>
    <row r="1557" spans="3:3" x14ac:dyDescent="0.25">
      <c r="C1557" s="6"/>
    </row>
    <row r="1558" spans="3:3" x14ac:dyDescent="0.25">
      <c r="C1558" s="6"/>
    </row>
    <row r="1559" spans="3:3" x14ac:dyDescent="0.25">
      <c r="C1559" s="6"/>
    </row>
    <row r="1560" spans="3:3" x14ac:dyDescent="0.25">
      <c r="C1560" s="6"/>
    </row>
    <row r="1561" spans="3:3" x14ac:dyDescent="0.25">
      <c r="C1561" s="6"/>
    </row>
    <row r="1562" spans="3:3" x14ac:dyDescent="0.25">
      <c r="C1562" s="6"/>
    </row>
    <row r="1563" spans="3:3" x14ac:dyDescent="0.25">
      <c r="C1563" s="6"/>
    </row>
    <row r="1564" spans="3:3" x14ac:dyDescent="0.25">
      <c r="C1564" s="6"/>
    </row>
    <row r="1565" spans="3:3" x14ac:dyDescent="0.25">
      <c r="C1565" s="6"/>
    </row>
    <row r="1566" spans="3:3" x14ac:dyDescent="0.25">
      <c r="C1566" s="6"/>
    </row>
    <row r="1567" spans="3:3" x14ac:dyDescent="0.25">
      <c r="C1567" s="6"/>
    </row>
    <row r="1568" spans="3:3" x14ac:dyDescent="0.25">
      <c r="C1568" s="6"/>
    </row>
    <row r="1569" spans="3:3" x14ac:dyDescent="0.25">
      <c r="C1569" s="6"/>
    </row>
    <row r="1570" spans="3:3" x14ac:dyDescent="0.25">
      <c r="C1570" s="6"/>
    </row>
    <row r="1571" spans="3:3" x14ac:dyDescent="0.25">
      <c r="C1571" s="6"/>
    </row>
    <row r="1572" spans="3:3" x14ac:dyDescent="0.25">
      <c r="C1572" s="6"/>
    </row>
    <row r="1573" spans="3:3" x14ac:dyDescent="0.25">
      <c r="C1573" s="6"/>
    </row>
    <row r="1574" spans="3:3" x14ac:dyDescent="0.25">
      <c r="C1574" s="6"/>
    </row>
    <row r="1575" spans="3:3" x14ac:dyDescent="0.25">
      <c r="C1575" s="6"/>
    </row>
    <row r="1576" spans="3:3" x14ac:dyDescent="0.25">
      <c r="C1576" s="6"/>
    </row>
    <row r="1577" spans="3:3" x14ac:dyDescent="0.25">
      <c r="C1577" s="6"/>
    </row>
    <row r="1578" spans="3:3" x14ac:dyDescent="0.25">
      <c r="C1578" s="6"/>
    </row>
    <row r="1579" spans="3:3" x14ac:dyDescent="0.25">
      <c r="C1579" s="6"/>
    </row>
    <row r="1580" spans="3:3" x14ac:dyDescent="0.25">
      <c r="C1580" s="6"/>
    </row>
    <row r="1581" spans="3:3" x14ac:dyDescent="0.25">
      <c r="C1581" s="6"/>
    </row>
    <row r="1582" spans="3:3" x14ac:dyDescent="0.25">
      <c r="C1582" s="6"/>
    </row>
    <row r="1583" spans="3:3" x14ac:dyDescent="0.25">
      <c r="C1583" s="6"/>
    </row>
    <row r="1584" spans="3:3" x14ac:dyDescent="0.25">
      <c r="C1584" s="6"/>
    </row>
    <row r="1585" spans="3:3" x14ac:dyDescent="0.25">
      <c r="C1585" s="6"/>
    </row>
    <row r="1586" spans="3:3" x14ac:dyDescent="0.25">
      <c r="C1586" s="6"/>
    </row>
    <row r="1587" spans="3:3" x14ac:dyDescent="0.25">
      <c r="C1587" s="6"/>
    </row>
    <row r="1588" spans="3:3" x14ac:dyDescent="0.25">
      <c r="C1588" s="6"/>
    </row>
    <row r="1589" spans="3:3" x14ac:dyDescent="0.25">
      <c r="C1589" s="6"/>
    </row>
    <row r="1590" spans="3:3" x14ac:dyDescent="0.25">
      <c r="C1590" s="6"/>
    </row>
    <row r="1591" spans="3:3" x14ac:dyDescent="0.25">
      <c r="C1591" s="6"/>
    </row>
    <row r="1592" spans="3:3" x14ac:dyDescent="0.25">
      <c r="C1592" s="6"/>
    </row>
    <row r="1593" spans="3:3" x14ac:dyDescent="0.25">
      <c r="C1593" s="6"/>
    </row>
    <row r="1594" spans="3:3" x14ac:dyDescent="0.25">
      <c r="C1594" s="6"/>
    </row>
    <row r="1595" spans="3:3" x14ac:dyDescent="0.25">
      <c r="C1595" s="6"/>
    </row>
    <row r="1596" spans="3:3" x14ac:dyDescent="0.25">
      <c r="C1596" s="6"/>
    </row>
    <row r="1597" spans="3:3" x14ac:dyDescent="0.25">
      <c r="C1597" s="6"/>
    </row>
    <row r="1598" spans="3:3" x14ac:dyDescent="0.25">
      <c r="C1598" s="6"/>
    </row>
    <row r="1599" spans="3:3" x14ac:dyDescent="0.25">
      <c r="C1599" s="6"/>
    </row>
    <row r="1600" spans="3:3" x14ac:dyDescent="0.25">
      <c r="C1600" s="6"/>
    </row>
    <row r="1601" spans="3:3" x14ac:dyDescent="0.25">
      <c r="C1601" s="6"/>
    </row>
    <row r="1602" spans="3:3" x14ac:dyDescent="0.25">
      <c r="C1602" s="6"/>
    </row>
    <row r="1603" spans="3:3" x14ac:dyDescent="0.25">
      <c r="C1603" s="6"/>
    </row>
    <row r="1604" spans="3:3" x14ac:dyDescent="0.25">
      <c r="C1604" s="6"/>
    </row>
    <row r="1605" spans="3:3" x14ac:dyDescent="0.25">
      <c r="C1605" s="6"/>
    </row>
    <row r="1606" spans="3:3" x14ac:dyDescent="0.25">
      <c r="C1606" s="6"/>
    </row>
    <row r="1607" spans="3:3" x14ac:dyDescent="0.25">
      <c r="C1607" s="6"/>
    </row>
    <row r="1608" spans="3:3" x14ac:dyDescent="0.25">
      <c r="C1608" s="6"/>
    </row>
    <row r="1609" spans="3:3" x14ac:dyDescent="0.25">
      <c r="C1609" s="6"/>
    </row>
    <row r="1610" spans="3:3" x14ac:dyDescent="0.25">
      <c r="C1610" s="6"/>
    </row>
    <row r="1611" spans="3:3" x14ac:dyDescent="0.25">
      <c r="C1611" s="6"/>
    </row>
    <row r="1612" spans="3:3" x14ac:dyDescent="0.25">
      <c r="C1612" s="6"/>
    </row>
    <row r="1613" spans="3:3" x14ac:dyDescent="0.25">
      <c r="C1613" s="6"/>
    </row>
    <row r="1614" spans="3:3" x14ac:dyDescent="0.25">
      <c r="C1614" s="6"/>
    </row>
    <row r="1615" spans="3:3" x14ac:dyDescent="0.25">
      <c r="C1615" s="6"/>
    </row>
    <row r="1616" spans="3:3" x14ac:dyDescent="0.25">
      <c r="C1616" s="6"/>
    </row>
    <row r="1617" spans="3:3" x14ac:dyDescent="0.25">
      <c r="C1617" s="6"/>
    </row>
    <row r="1618" spans="3:3" x14ac:dyDescent="0.25">
      <c r="C1618" s="6"/>
    </row>
    <row r="1619" spans="3:3" x14ac:dyDescent="0.25">
      <c r="C1619" s="6"/>
    </row>
    <row r="1620" spans="3:3" x14ac:dyDescent="0.25">
      <c r="C1620" s="6"/>
    </row>
    <row r="1621" spans="3:3" x14ac:dyDescent="0.25">
      <c r="C1621" s="6"/>
    </row>
    <row r="1622" spans="3:3" x14ac:dyDescent="0.25">
      <c r="C1622" s="6"/>
    </row>
    <row r="1623" spans="3:3" x14ac:dyDescent="0.25">
      <c r="C1623" s="6"/>
    </row>
    <row r="1624" spans="3:3" x14ac:dyDescent="0.25">
      <c r="C1624" s="6"/>
    </row>
    <row r="1625" spans="3:3" x14ac:dyDescent="0.25">
      <c r="C1625" s="6"/>
    </row>
    <row r="1626" spans="3:3" x14ac:dyDescent="0.25">
      <c r="C1626" s="6"/>
    </row>
    <row r="1627" spans="3:3" x14ac:dyDescent="0.25">
      <c r="C1627" s="6"/>
    </row>
    <row r="1628" spans="3:3" x14ac:dyDescent="0.25">
      <c r="C1628" s="6"/>
    </row>
    <row r="1629" spans="3:3" x14ac:dyDescent="0.25">
      <c r="C1629" s="6"/>
    </row>
    <row r="1630" spans="3:3" x14ac:dyDescent="0.25">
      <c r="C1630" s="6"/>
    </row>
    <row r="1631" spans="3:3" x14ac:dyDescent="0.25">
      <c r="C1631" s="6"/>
    </row>
    <row r="1632" spans="3:3" x14ac:dyDescent="0.25">
      <c r="C1632" s="6"/>
    </row>
    <row r="1633" spans="3:3" x14ac:dyDescent="0.25">
      <c r="C1633" s="6"/>
    </row>
    <row r="1634" spans="3:3" x14ac:dyDescent="0.25">
      <c r="C1634" s="6"/>
    </row>
    <row r="1635" spans="3:3" x14ac:dyDescent="0.25">
      <c r="C1635" s="6"/>
    </row>
    <row r="1636" spans="3:3" x14ac:dyDescent="0.25">
      <c r="C1636" s="6"/>
    </row>
    <row r="1637" spans="3:3" x14ac:dyDescent="0.25">
      <c r="C1637" s="6"/>
    </row>
    <row r="1638" spans="3:3" x14ac:dyDescent="0.25">
      <c r="C1638" s="6"/>
    </row>
    <row r="1639" spans="3:3" x14ac:dyDescent="0.25">
      <c r="C1639" s="6"/>
    </row>
    <row r="1640" spans="3:3" x14ac:dyDescent="0.25">
      <c r="C1640" s="6"/>
    </row>
    <row r="1641" spans="3:3" x14ac:dyDescent="0.25">
      <c r="C1641" s="6"/>
    </row>
    <row r="1642" spans="3:3" x14ac:dyDescent="0.25">
      <c r="C1642" s="6"/>
    </row>
    <row r="1643" spans="3:3" x14ac:dyDescent="0.25">
      <c r="C1643" s="6"/>
    </row>
    <row r="1644" spans="3:3" x14ac:dyDescent="0.25">
      <c r="C1644" s="6"/>
    </row>
    <row r="1645" spans="3:3" x14ac:dyDescent="0.25">
      <c r="C1645" s="6"/>
    </row>
    <row r="1646" spans="3:3" x14ac:dyDescent="0.25">
      <c r="C1646" s="6"/>
    </row>
    <row r="1647" spans="3:3" x14ac:dyDescent="0.25">
      <c r="C1647" s="6"/>
    </row>
    <row r="1648" spans="3:3" x14ac:dyDescent="0.25">
      <c r="C1648" s="6"/>
    </row>
    <row r="1649" spans="3:3" x14ac:dyDescent="0.25">
      <c r="C1649" s="6"/>
    </row>
    <row r="1650" spans="3:3" x14ac:dyDescent="0.25">
      <c r="C1650" s="6"/>
    </row>
    <row r="1651" spans="3:3" x14ac:dyDescent="0.25">
      <c r="C1651" s="6"/>
    </row>
    <row r="1652" spans="3:3" x14ac:dyDescent="0.25">
      <c r="C1652" s="6"/>
    </row>
    <row r="1653" spans="3:3" x14ac:dyDescent="0.25">
      <c r="C1653" s="6"/>
    </row>
    <row r="1654" spans="3:3" x14ac:dyDescent="0.25">
      <c r="C1654" s="6"/>
    </row>
    <row r="1655" spans="3:3" x14ac:dyDescent="0.25">
      <c r="C1655" s="6"/>
    </row>
    <row r="1656" spans="3:3" x14ac:dyDescent="0.25">
      <c r="C1656" s="6"/>
    </row>
    <row r="1657" spans="3:3" x14ac:dyDescent="0.25">
      <c r="C1657" s="6"/>
    </row>
    <row r="1658" spans="3:3" x14ac:dyDescent="0.25">
      <c r="C1658" s="6"/>
    </row>
    <row r="1659" spans="3:3" x14ac:dyDescent="0.25">
      <c r="C1659" s="6"/>
    </row>
    <row r="1660" spans="3:3" x14ac:dyDescent="0.25">
      <c r="C1660" s="6"/>
    </row>
    <row r="1661" spans="3:3" x14ac:dyDescent="0.25">
      <c r="C1661" s="6"/>
    </row>
    <row r="1662" spans="3:3" x14ac:dyDescent="0.25">
      <c r="C1662" s="6"/>
    </row>
    <row r="1663" spans="3:3" x14ac:dyDescent="0.25">
      <c r="C1663" s="6"/>
    </row>
    <row r="1664" spans="3:3" x14ac:dyDescent="0.25">
      <c r="C1664" s="6"/>
    </row>
    <row r="1665" spans="3:3" x14ac:dyDescent="0.25">
      <c r="C1665" s="6"/>
    </row>
    <row r="1666" spans="3:3" x14ac:dyDescent="0.25">
      <c r="C1666" s="6"/>
    </row>
    <row r="1667" spans="3:3" x14ac:dyDescent="0.25">
      <c r="C1667" s="6"/>
    </row>
    <row r="1668" spans="3:3" x14ac:dyDescent="0.25">
      <c r="C1668" s="6"/>
    </row>
    <row r="1669" spans="3:3" x14ac:dyDescent="0.25">
      <c r="C1669" s="6"/>
    </row>
    <row r="1670" spans="3:3" x14ac:dyDescent="0.25">
      <c r="C1670" s="6"/>
    </row>
    <row r="1671" spans="3:3" x14ac:dyDescent="0.25">
      <c r="C1671" s="6"/>
    </row>
    <row r="1672" spans="3:3" x14ac:dyDescent="0.25">
      <c r="C1672" s="6"/>
    </row>
    <row r="1673" spans="3:3" x14ac:dyDescent="0.25">
      <c r="C1673" s="6"/>
    </row>
    <row r="1674" spans="3:3" x14ac:dyDescent="0.25">
      <c r="C1674" s="6"/>
    </row>
    <row r="1675" spans="3:3" x14ac:dyDescent="0.25">
      <c r="C1675" s="6"/>
    </row>
    <row r="1676" spans="3:3" x14ac:dyDescent="0.25">
      <c r="C1676" s="6"/>
    </row>
    <row r="1677" spans="3:3" x14ac:dyDescent="0.25">
      <c r="C1677" s="6"/>
    </row>
    <row r="1678" spans="3:3" x14ac:dyDescent="0.25">
      <c r="C1678" s="6"/>
    </row>
    <row r="1679" spans="3:3" x14ac:dyDescent="0.25">
      <c r="C1679" s="6"/>
    </row>
    <row r="1680" spans="3:3" x14ac:dyDescent="0.25">
      <c r="C1680" s="6"/>
    </row>
    <row r="1681" spans="3:3" x14ac:dyDescent="0.25">
      <c r="C1681" s="6"/>
    </row>
    <row r="1682" spans="3:3" x14ac:dyDescent="0.25">
      <c r="C1682" s="6"/>
    </row>
    <row r="1683" spans="3:3" x14ac:dyDescent="0.25">
      <c r="C1683" s="6"/>
    </row>
    <row r="1684" spans="3:3" x14ac:dyDescent="0.25">
      <c r="C1684" s="6"/>
    </row>
    <row r="1685" spans="3:3" x14ac:dyDescent="0.25">
      <c r="C1685" s="6"/>
    </row>
    <row r="1686" spans="3:3" x14ac:dyDescent="0.25">
      <c r="C1686" s="6"/>
    </row>
    <row r="1687" spans="3:3" x14ac:dyDescent="0.25">
      <c r="C1687" s="6"/>
    </row>
    <row r="1688" spans="3:3" x14ac:dyDescent="0.25">
      <c r="C1688" s="6"/>
    </row>
    <row r="1689" spans="3:3" x14ac:dyDescent="0.25">
      <c r="C1689" s="6"/>
    </row>
    <row r="1690" spans="3:3" x14ac:dyDescent="0.25">
      <c r="C1690" s="6"/>
    </row>
    <row r="1691" spans="3:3" x14ac:dyDescent="0.25">
      <c r="C1691" s="6"/>
    </row>
    <row r="1692" spans="3:3" x14ac:dyDescent="0.25">
      <c r="C1692" s="6"/>
    </row>
    <row r="1693" spans="3:3" x14ac:dyDescent="0.25">
      <c r="C1693" s="6"/>
    </row>
    <row r="1694" spans="3:3" x14ac:dyDescent="0.25">
      <c r="C1694" s="6"/>
    </row>
    <row r="1695" spans="3:3" x14ac:dyDescent="0.25">
      <c r="C1695" s="6"/>
    </row>
    <row r="1696" spans="3:3" x14ac:dyDescent="0.25">
      <c r="C1696" s="6"/>
    </row>
    <row r="1697" spans="3:3" x14ac:dyDescent="0.25">
      <c r="C1697" s="6"/>
    </row>
    <row r="1698" spans="3:3" x14ac:dyDescent="0.25">
      <c r="C1698" s="6"/>
    </row>
    <row r="1699" spans="3:3" x14ac:dyDescent="0.25">
      <c r="C1699" s="6"/>
    </row>
    <row r="1700" spans="3:3" x14ac:dyDescent="0.25">
      <c r="C1700" s="6"/>
    </row>
    <row r="1701" spans="3:3" x14ac:dyDescent="0.25">
      <c r="C1701" s="6"/>
    </row>
    <row r="1702" spans="3:3" x14ac:dyDescent="0.25">
      <c r="C1702" s="6"/>
    </row>
    <row r="1703" spans="3:3" x14ac:dyDescent="0.25">
      <c r="C1703" s="6"/>
    </row>
    <row r="1704" spans="3:3" x14ac:dyDescent="0.25">
      <c r="C1704" s="6"/>
    </row>
    <row r="1705" spans="3:3" x14ac:dyDescent="0.25">
      <c r="C1705" s="6"/>
    </row>
    <row r="1706" spans="3:3" x14ac:dyDescent="0.25">
      <c r="C1706" s="6"/>
    </row>
    <row r="1707" spans="3:3" x14ac:dyDescent="0.25">
      <c r="C1707" s="6"/>
    </row>
    <row r="1708" spans="3:3" x14ac:dyDescent="0.25">
      <c r="C1708" s="6"/>
    </row>
    <row r="1709" spans="3:3" x14ac:dyDescent="0.25">
      <c r="C1709" s="6"/>
    </row>
    <row r="1710" spans="3:3" x14ac:dyDescent="0.25">
      <c r="C1710" s="6"/>
    </row>
    <row r="1711" spans="3:3" x14ac:dyDescent="0.25">
      <c r="C1711" s="6"/>
    </row>
    <row r="1712" spans="3:3" x14ac:dyDescent="0.25">
      <c r="C1712" s="6"/>
    </row>
    <row r="1713" spans="3:3" x14ac:dyDescent="0.25">
      <c r="C1713" s="6"/>
    </row>
    <row r="1714" spans="3:3" x14ac:dyDescent="0.25">
      <c r="C1714" s="6"/>
    </row>
    <row r="1715" spans="3:3" x14ac:dyDescent="0.25">
      <c r="C1715" s="6"/>
    </row>
    <row r="1716" spans="3:3" x14ac:dyDescent="0.25">
      <c r="C1716" s="6"/>
    </row>
    <row r="1717" spans="3:3" x14ac:dyDescent="0.25">
      <c r="C1717" s="6"/>
    </row>
    <row r="1718" spans="3:3" x14ac:dyDescent="0.25">
      <c r="C1718" s="6"/>
    </row>
    <row r="1719" spans="3:3" x14ac:dyDescent="0.25">
      <c r="C1719" s="6"/>
    </row>
    <row r="1720" spans="3:3" x14ac:dyDescent="0.25">
      <c r="C1720" s="6"/>
    </row>
    <row r="1721" spans="3:3" x14ac:dyDescent="0.25">
      <c r="C1721" s="6"/>
    </row>
    <row r="1722" spans="3:3" x14ac:dyDescent="0.25">
      <c r="C1722" s="6"/>
    </row>
    <row r="1723" spans="3:3" x14ac:dyDescent="0.25">
      <c r="C1723" s="6"/>
    </row>
    <row r="1724" spans="3:3" x14ac:dyDescent="0.25">
      <c r="C1724" s="6"/>
    </row>
    <row r="1725" spans="3:3" x14ac:dyDescent="0.25">
      <c r="C1725" s="6"/>
    </row>
    <row r="1726" spans="3:3" x14ac:dyDescent="0.25">
      <c r="C1726" s="6"/>
    </row>
    <row r="1727" spans="3:3" x14ac:dyDescent="0.25">
      <c r="C1727" s="6"/>
    </row>
    <row r="1728" spans="3:3" x14ac:dyDescent="0.25">
      <c r="C1728" s="6"/>
    </row>
    <row r="1729" spans="3:3" x14ac:dyDescent="0.25">
      <c r="C1729" s="6"/>
    </row>
    <row r="1730" spans="3:3" x14ac:dyDescent="0.25">
      <c r="C1730" s="6"/>
    </row>
    <row r="1731" spans="3:3" x14ac:dyDescent="0.25">
      <c r="C1731" s="6"/>
    </row>
    <row r="1732" spans="3:3" x14ac:dyDescent="0.25">
      <c r="C1732" s="6"/>
    </row>
    <row r="1733" spans="3:3" x14ac:dyDescent="0.25">
      <c r="C1733" s="6"/>
    </row>
    <row r="1734" spans="3:3" x14ac:dyDescent="0.25">
      <c r="C1734" s="6"/>
    </row>
    <row r="1735" spans="3:3" x14ac:dyDescent="0.25">
      <c r="C1735" s="6"/>
    </row>
    <row r="1736" spans="3:3" x14ac:dyDescent="0.25">
      <c r="C1736" s="6"/>
    </row>
    <row r="1737" spans="3:3" x14ac:dyDescent="0.25">
      <c r="C1737" s="6"/>
    </row>
    <row r="1738" spans="3:3" x14ac:dyDescent="0.25">
      <c r="C1738" s="6"/>
    </row>
    <row r="1739" spans="3:3" x14ac:dyDescent="0.25">
      <c r="C1739" s="6"/>
    </row>
    <row r="1740" spans="3:3" x14ac:dyDescent="0.25">
      <c r="C1740" s="6"/>
    </row>
    <row r="1741" spans="3:3" x14ac:dyDescent="0.25">
      <c r="C1741" s="6"/>
    </row>
    <row r="1742" spans="3:3" x14ac:dyDescent="0.25">
      <c r="C1742" s="6"/>
    </row>
    <row r="1743" spans="3:3" x14ac:dyDescent="0.25">
      <c r="C1743" s="6"/>
    </row>
    <row r="1744" spans="3:3" x14ac:dyDescent="0.25">
      <c r="C1744" s="6"/>
    </row>
    <row r="1745" spans="3:3" x14ac:dyDescent="0.25">
      <c r="C1745" s="6"/>
    </row>
    <row r="1746" spans="3:3" x14ac:dyDescent="0.25">
      <c r="C1746" s="6"/>
    </row>
    <row r="1747" spans="3:3" x14ac:dyDescent="0.25">
      <c r="C1747" s="6"/>
    </row>
    <row r="1748" spans="3:3" x14ac:dyDescent="0.25">
      <c r="C1748" s="6"/>
    </row>
    <row r="1749" spans="3:3" x14ac:dyDescent="0.25">
      <c r="C1749" s="6"/>
    </row>
    <row r="1750" spans="3:3" x14ac:dyDescent="0.25">
      <c r="C1750" s="6"/>
    </row>
    <row r="1751" spans="3:3" x14ac:dyDescent="0.25">
      <c r="C1751" s="6"/>
    </row>
    <row r="1752" spans="3:3" x14ac:dyDescent="0.25">
      <c r="C1752" s="6"/>
    </row>
    <row r="1753" spans="3:3" x14ac:dyDescent="0.25">
      <c r="C1753" s="6"/>
    </row>
    <row r="1754" spans="3:3" x14ac:dyDescent="0.25">
      <c r="C1754" s="6"/>
    </row>
    <row r="1755" spans="3:3" x14ac:dyDescent="0.25">
      <c r="C1755" s="6"/>
    </row>
    <row r="1756" spans="3:3" x14ac:dyDescent="0.25">
      <c r="C1756" s="6"/>
    </row>
    <row r="1757" spans="3:3" x14ac:dyDescent="0.25">
      <c r="C1757" s="6"/>
    </row>
    <row r="1758" spans="3:3" x14ac:dyDescent="0.25">
      <c r="C1758" s="6"/>
    </row>
    <row r="1759" spans="3:3" x14ac:dyDescent="0.25">
      <c r="C1759" s="6"/>
    </row>
    <row r="1760" spans="3:3" x14ac:dyDescent="0.25">
      <c r="C1760" s="6"/>
    </row>
    <row r="1761" spans="3:3" x14ac:dyDescent="0.25">
      <c r="C1761" s="6"/>
    </row>
    <row r="1762" spans="3:3" x14ac:dyDescent="0.25">
      <c r="C1762" s="6"/>
    </row>
    <row r="1763" spans="3:3" x14ac:dyDescent="0.25">
      <c r="C1763" s="6"/>
    </row>
    <row r="1764" spans="3:3" x14ac:dyDescent="0.25">
      <c r="C1764" s="6"/>
    </row>
    <row r="1765" spans="3:3" x14ac:dyDescent="0.25">
      <c r="C1765" s="6"/>
    </row>
    <row r="1766" spans="3:3" x14ac:dyDescent="0.25">
      <c r="C1766" s="6"/>
    </row>
    <row r="1767" spans="3:3" x14ac:dyDescent="0.25">
      <c r="C1767" s="6"/>
    </row>
    <row r="1768" spans="3:3" x14ac:dyDescent="0.25">
      <c r="C1768" s="6"/>
    </row>
    <row r="1769" spans="3:3" x14ac:dyDescent="0.25">
      <c r="C1769" s="6"/>
    </row>
    <row r="1770" spans="3:3" x14ac:dyDescent="0.25">
      <c r="C1770" s="6"/>
    </row>
    <row r="1771" spans="3:3" x14ac:dyDescent="0.25">
      <c r="C1771" s="6"/>
    </row>
    <row r="1772" spans="3:3" x14ac:dyDescent="0.25">
      <c r="C1772" s="6"/>
    </row>
    <row r="1773" spans="3:3" x14ac:dyDescent="0.25">
      <c r="C1773" s="6"/>
    </row>
    <row r="1774" spans="3:3" x14ac:dyDescent="0.25">
      <c r="C1774" s="6"/>
    </row>
    <row r="1775" spans="3:3" x14ac:dyDescent="0.25">
      <c r="C1775" s="6"/>
    </row>
    <row r="1776" spans="3:3" x14ac:dyDescent="0.25">
      <c r="C1776" s="6"/>
    </row>
    <row r="1777" spans="3:3" x14ac:dyDescent="0.25">
      <c r="C1777" s="6"/>
    </row>
    <row r="1778" spans="3:3" x14ac:dyDescent="0.25">
      <c r="C1778" s="6"/>
    </row>
    <row r="1779" spans="3:3" x14ac:dyDescent="0.25">
      <c r="C1779" s="6"/>
    </row>
    <row r="1780" spans="3:3" x14ac:dyDescent="0.25">
      <c r="C1780" s="6"/>
    </row>
    <row r="1781" spans="3:3" x14ac:dyDescent="0.25">
      <c r="C1781" s="6"/>
    </row>
    <row r="1782" spans="3:3" x14ac:dyDescent="0.25">
      <c r="C1782" s="6"/>
    </row>
    <row r="1783" spans="3:3" x14ac:dyDescent="0.25">
      <c r="C1783" s="6"/>
    </row>
    <row r="1784" spans="3:3" x14ac:dyDescent="0.25">
      <c r="C1784" s="6"/>
    </row>
    <row r="1785" spans="3:3" x14ac:dyDescent="0.25">
      <c r="C1785" s="6"/>
    </row>
    <row r="1786" spans="3:3" x14ac:dyDescent="0.25">
      <c r="C1786" s="6"/>
    </row>
    <row r="1787" spans="3:3" x14ac:dyDescent="0.25">
      <c r="C1787" s="6"/>
    </row>
    <row r="1788" spans="3:3" x14ac:dyDescent="0.25">
      <c r="C1788" s="6"/>
    </row>
    <row r="1789" spans="3:3" x14ac:dyDescent="0.25">
      <c r="C1789" s="6"/>
    </row>
    <row r="1790" spans="3:3" x14ac:dyDescent="0.25">
      <c r="C1790" s="6"/>
    </row>
    <row r="1791" spans="3:3" x14ac:dyDescent="0.25">
      <c r="C1791" s="6"/>
    </row>
    <row r="1792" spans="3:3" x14ac:dyDescent="0.25">
      <c r="C1792" s="6"/>
    </row>
    <row r="1793" spans="3:3" x14ac:dyDescent="0.25">
      <c r="C1793" s="6"/>
    </row>
    <row r="1794" spans="3:3" x14ac:dyDescent="0.25">
      <c r="C1794" s="6"/>
    </row>
    <row r="1795" spans="3:3" x14ac:dyDescent="0.25">
      <c r="C1795" s="6"/>
    </row>
    <row r="1796" spans="3:3" x14ac:dyDescent="0.25">
      <c r="C1796" s="6"/>
    </row>
    <row r="1797" spans="3:3" x14ac:dyDescent="0.25">
      <c r="C1797" s="6"/>
    </row>
    <row r="1798" spans="3:3" x14ac:dyDescent="0.25">
      <c r="C1798" s="6"/>
    </row>
    <row r="1799" spans="3:3" x14ac:dyDescent="0.25">
      <c r="C1799" s="6"/>
    </row>
    <row r="1800" spans="3:3" x14ac:dyDescent="0.25">
      <c r="C1800" s="6"/>
    </row>
    <row r="1801" spans="3:3" x14ac:dyDescent="0.25">
      <c r="C1801" s="6"/>
    </row>
    <row r="1802" spans="3:3" x14ac:dyDescent="0.25">
      <c r="C1802" s="6"/>
    </row>
    <row r="1803" spans="3:3" x14ac:dyDescent="0.25">
      <c r="C1803" s="6"/>
    </row>
    <row r="1804" spans="3:3" x14ac:dyDescent="0.25">
      <c r="C1804" s="6"/>
    </row>
    <row r="1805" spans="3:3" x14ac:dyDescent="0.25">
      <c r="C1805" s="6"/>
    </row>
    <row r="1806" spans="3:3" x14ac:dyDescent="0.25">
      <c r="C1806" s="6"/>
    </row>
    <row r="1807" spans="3:3" x14ac:dyDescent="0.25">
      <c r="C1807" s="6"/>
    </row>
    <row r="1808" spans="3:3" x14ac:dyDescent="0.25">
      <c r="C1808" s="6"/>
    </row>
    <row r="1809" spans="3:3" x14ac:dyDescent="0.25">
      <c r="C1809" s="6"/>
    </row>
    <row r="1810" spans="3:3" x14ac:dyDescent="0.25">
      <c r="C1810" s="6"/>
    </row>
    <row r="1811" spans="3:3" x14ac:dyDescent="0.25">
      <c r="C1811" s="6"/>
    </row>
    <row r="1812" spans="3:3" x14ac:dyDescent="0.25">
      <c r="C1812" s="6"/>
    </row>
    <row r="1813" spans="3:3" x14ac:dyDescent="0.25">
      <c r="C1813" s="6"/>
    </row>
    <row r="1814" spans="3:3" x14ac:dyDescent="0.25">
      <c r="C1814" s="6"/>
    </row>
    <row r="1815" spans="3:3" x14ac:dyDescent="0.25">
      <c r="C1815" s="6"/>
    </row>
    <row r="1816" spans="3:3" x14ac:dyDescent="0.25">
      <c r="C1816" s="6"/>
    </row>
    <row r="1817" spans="3:3" x14ac:dyDescent="0.25">
      <c r="C1817" s="6"/>
    </row>
    <row r="1818" spans="3:3" x14ac:dyDescent="0.25">
      <c r="C1818" s="6"/>
    </row>
    <row r="1819" spans="3:3" x14ac:dyDescent="0.25">
      <c r="C1819" s="6"/>
    </row>
    <row r="1820" spans="3:3" x14ac:dyDescent="0.25">
      <c r="C1820" s="6"/>
    </row>
    <row r="1821" spans="3:3" x14ac:dyDescent="0.25">
      <c r="C1821" s="6"/>
    </row>
    <row r="1822" spans="3:3" x14ac:dyDescent="0.25">
      <c r="C1822" s="6"/>
    </row>
    <row r="1823" spans="3:3" x14ac:dyDescent="0.25">
      <c r="C1823" s="6"/>
    </row>
    <row r="1824" spans="3:3" x14ac:dyDescent="0.25">
      <c r="C1824" s="6"/>
    </row>
    <row r="1825" spans="3:3" x14ac:dyDescent="0.25">
      <c r="C1825" s="6"/>
    </row>
    <row r="1826" spans="3:3" x14ac:dyDescent="0.25">
      <c r="C1826" s="6"/>
    </row>
    <row r="1827" spans="3:3" x14ac:dyDescent="0.25">
      <c r="C1827" s="6"/>
    </row>
    <row r="1828" spans="3:3" x14ac:dyDescent="0.25">
      <c r="C1828" s="6"/>
    </row>
    <row r="1829" spans="3:3" x14ac:dyDescent="0.25">
      <c r="C1829" s="6"/>
    </row>
    <row r="1830" spans="3:3" x14ac:dyDescent="0.25">
      <c r="C1830" s="6"/>
    </row>
    <row r="1831" spans="3:3" x14ac:dyDescent="0.25">
      <c r="C1831" s="6"/>
    </row>
    <row r="1832" spans="3:3" x14ac:dyDescent="0.25">
      <c r="C1832" s="6"/>
    </row>
    <row r="1833" spans="3:3" x14ac:dyDescent="0.25">
      <c r="C1833" s="6"/>
    </row>
    <row r="1834" spans="3:3" x14ac:dyDescent="0.25">
      <c r="C1834" s="6"/>
    </row>
    <row r="1835" spans="3:3" x14ac:dyDescent="0.25">
      <c r="C1835" s="6"/>
    </row>
    <row r="1836" spans="3:3" x14ac:dyDescent="0.25">
      <c r="C1836" s="6"/>
    </row>
    <row r="1837" spans="3:3" x14ac:dyDescent="0.25">
      <c r="C1837" s="6"/>
    </row>
    <row r="1838" spans="3:3" x14ac:dyDescent="0.25">
      <c r="C1838" s="6"/>
    </row>
    <row r="1839" spans="3:3" x14ac:dyDescent="0.25">
      <c r="C1839" s="6"/>
    </row>
    <row r="1840" spans="3:3" x14ac:dyDescent="0.25">
      <c r="C1840" s="6"/>
    </row>
    <row r="1841" spans="3:3" x14ac:dyDescent="0.25">
      <c r="C1841" s="6"/>
    </row>
    <row r="1842" spans="3:3" x14ac:dyDescent="0.25">
      <c r="C1842" s="6"/>
    </row>
    <row r="1843" spans="3:3" x14ac:dyDescent="0.25">
      <c r="C1843" s="6"/>
    </row>
    <row r="1844" spans="3:3" x14ac:dyDescent="0.25">
      <c r="C1844" s="6"/>
    </row>
    <row r="1845" spans="3:3" x14ac:dyDescent="0.25">
      <c r="C1845" s="6"/>
    </row>
    <row r="1846" spans="3:3" x14ac:dyDescent="0.25">
      <c r="C1846" s="6"/>
    </row>
    <row r="1847" spans="3:3" x14ac:dyDescent="0.25">
      <c r="C1847" s="6"/>
    </row>
    <row r="1848" spans="3:3" x14ac:dyDescent="0.25">
      <c r="C1848" s="6"/>
    </row>
    <row r="1849" spans="3:3" x14ac:dyDescent="0.25">
      <c r="C1849" s="6"/>
    </row>
    <row r="1850" spans="3:3" x14ac:dyDescent="0.25">
      <c r="C1850" s="6"/>
    </row>
    <row r="1851" spans="3:3" x14ac:dyDescent="0.25">
      <c r="C1851" s="6"/>
    </row>
    <row r="1852" spans="3:3" x14ac:dyDescent="0.25">
      <c r="C1852" s="6"/>
    </row>
    <row r="1853" spans="3:3" x14ac:dyDescent="0.25">
      <c r="C1853" s="6"/>
    </row>
    <row r="1854" spans="3:3" x14ac:dyDescent="0.25">
      <c r="C1854" s="6"/>
    </row>
    <row r="1855" spans="3:3" x14ac:dyDescent="0.25">
      <c r="C1855" s="6"/>
    </row>
    <row r="1856" spans="3:3" x14ac:dyDescent="0.25">
      <c r="C1856" s="6"/>
    </row>
    <row r="1857" spans="3:3" x14ac:dyDescent="0.25">
      <c r="C1857" s="6"/>
    </row>
    <row r="1858" spans="3:3" x14ac:dyDescent="0.25">
      <c r="C1858" s="6"/>
    </row>
    <row r="1859" spans="3:3" x14ac:dyDescent="0.25">
      <c r="C1859" s="6"/>
    </row>
    <row r="1860" spans="3:3" x14ac:dyDescent="0.25">
      <c r="C1860" s="6"/>
    </row>
    <row r="1861" spans="3:3" x14ac:dyDescent="0.25">
      <c r="C1861" s="6"/>
    </row>
    <row r="1862" spans="3:3" x14ac:dyDescent="0.25">
      <c r="C1862" s="6"/>
    </row>
    <row r="1863" spans="3:3" x14ac:dyDescent="0.25">
      <c r="C1863" s="6"/>
    </row>
    <row r="1864" spans="3:3" x14ac:dyDescent="0.25">
      <c r="C1864" s="6"/>
    </row>
    <row r="1865" spans="3:3" x14ac:dyDescent="0.25">
      <c r="C1865" s="6"/>
    </row>
    <row r="1866" spans="3:3" x14ac:dyDescent="0.25">
      <c r="C1866" s="6"/>
    </row>
    <row r="1867" spans="3:3" x14ac:dyDescent="0.25">
      <c r="C1867" s="6"/>
    </row>
    <row r="1868" spans="3:3" x14ac:dyDescent="0.25">
      <c r="C1868" s="6"/>
    </row>
    <row r="1869" spans="3:3" x14ac:dyDescent="0.25">
      <c r="C1869" s="6"/>
    </row>
    <row r="1870" spans="3:3" x14ac:dyDescent="0.25">
      <c r="C1870" s="6"/>
    </row>
    <row r="1871" spans="3:3" x14ac:dyDescent="0.25">
      <c r="C1871" s="6"/>
    </row>
    <row r="1872" spans="3:3" x14ac:dyDescent="0.25">
      <c r="C1872" s="6"/>
    </row>
    <row r="1873" spans="3:3" x14ac:dyDescent="0.25">
      <c r="C1873" s="6"/>
    </row>
    <row r="1874" spans="3:3" x14ac:dyDescent="0.25">
      <c r="C1874" s="6"/>
    </row>
    <row r="1875" spans="3:3" x14ac:dyDescent="0.25">
      <c r="C1875" s="6"/>
    </row>
    <row r="1876" spans="3:3" x14ac:dyDescent="0.25">
      <c r="C1876" s="6"/>
    </row>
    <row r="1877" spans="3:3" x14ac:dyDescent="0.25">
      <c r="C1877" s="6"/>
    </row>
    <row r="1878" spans="3:3" x14ac:dyDescent="0.25">
      <c r="C1878" s="6"/>
    </row>
    <row r="1879" spans="3:3" x14ac:dyDescent="0.25">
      <c r="C1879" s="6"/>
    </row>
    <row r="1880" spans="3:3" x14ac:dyDescent="0.25">
      <c r="C1880" s="6"/>
    </row>
    <row r="1881" spans="3:3" x14ac:dyDescent="0.25">
      <c r="C1881" s="6"/>
    </row>
    <row r="1882" spans="3:3" x14ac:dyDescent="0.25">
      <c r="C1882" s="6"/>
    </row>
    <row r="1883" spans="3:3" x14ac:dyDescent="0.25">
      <c r="C1883" s="6"/>
    </row>
    <row r="1884" spans="3:3" x14ac:dyDescent="0.25">
      <c r="C1884" s="6"/>
    </row>
    <row r="1885" spans="3:3" x14ac:dyDescent="0.25">
      <c r="C1885" s="6"/>
    </row>
    <row r="1886" spans="3:3" x14ac:dyDescent="0.25">
      <c r="C1886" s="6"/>
    </row>
    <row r="1887" spans="3:3" x14ac:dyDescent="0.25">
      <c r="C1887" s="6"/>
    </row>
    <row r="1888" spans="3:3" x14ac:dyDescent="0.25">
      <c r="C1888" s="6"/>
    </row>
    <row r="1889" spans="3:3" x14ac:dyDescent="0.25">
      <c r="C1889" s="6"/>
    </row>
    <row r="1890" spans="3:3" x14ac:dyDescent="0.25">
      <c r="C1890" s="6"/>
    </row>
    <row r="1891" spans="3:3" x14ac:dyDescent="0.25">
      <c r="C1891" s="6"/>
    </row>
    <row r="1892" spans="3:3" x14ac:dyDescent="0.25">
      <c r="C1892" s="6"/>
    </row>
    <row r="1893" spans="3:3" x14ac:dyDescent="0.25">
      <c r="C1893" s="6"/>
    </row>
    <row r="1894" spans="3:3" x14ac:dyDescent="0.25">
      <c r="C1894" s="6"/>
    </row>
    <row r="1895" spans="3:3" x14ac:dyDescent="0.25">
      <c r="C1895" s="6"/>
    </row>
    <row r="1896" spans="3:3" x14ac:dyDescent="0.25">
      <c r="C1896" s="6"/>
    </row>
    <row r="1897" spans="3:3" x14ac:dyDescent="0.25">
      <c r="C1897" s="6"/>
    </row>
    <row r="1898" spans="3:3" x14ac:dyDescent="0.25">
      <c r="C1898" s="6"/>
    </row>
    <row r="1899" spans="3:3" x14ac:dyDescent="0.25">
      <c r="C1899" s="6"/>
    </row>
    <row r="1900" spans="3:3" x14ac:dyDescent="0.25">
      <c r="C1900" s="6"/>
    </row>
    <row r="1901" spans="3:3" x14ac:dyDescent="0.25">
      <c r="C1901" s="6"/>
    </row>
    <row r="1902" spans="3:3" x14ac:dyDescent="0.25">
      <c r="C1902" s="6"/>
    </row>
    <row r="1903" spans="3:3" x14ac:dyDescent="0.25">
      <c r="C1903" s="6"/>
    </row>
    <row r="1904" spans="3:3" x14ac:dyDescent="0.25">
      <c r="C1904" s="6"/>
    </row>
    <row r="1905" spans="3:3" x14ac:dyDescent="0.25">
      <c r="C1905" s="6"/>
    </row>
    <row r="1906" spans="3:3" x14ac:dyDescent="0.25">
      <c r="C1906" s="6"/>
    </row>
    <row r="1907" spans="3:3" x14ac:dyDescent="0.25">
      <c r="C1907" s="6"/>
    </row>
    <row r="1908" spans="3:3" x14ac:dyDescent="0.25">
      <c r="C1908" s="6"/>
    </row>
    <row r="1909" spans="3:3" x14ac:dyDescent="0.25">
      <c r="C1909" s="6"/>
    </row>
    <row r="1910" spans="3:3" x14ac:dyDescent="0.25">
      <c r="C1910" s="6"/>
    </row>
    <row r="1911" spans="3:3" x14ac:dyDescent="0.25">
      <c r="C1911" s="6"/>
    </row>
    <row r="1912" spans="3:3" x14ac:dyDescent="0.25">
      <c r="C1912" s="6"/>
    </row>
    <row r="1913" spans="3:3" x14ac:dyDescent="0.25">
      <c r="C1913" s="6"/>
    </row>
    <row r="1914" spans="3:3" x14ac:dyDescent="0.25">
      <c r="C1914" s="6"/>
    </row>
    <row r="1915" spans="3:3" x14ac:dyDescent="0.25">
      <c r="C1915" s="6"/>
    </row>
    <row r="1916" spans="3:3" x14ac:dyDescent="0.25">
      <c r="C1916" s="6"/>
    </row>
    <row r="1917" spans="3:3" x14ac:dyDescent="0.25">
      <c r="C1917" s="6"/>
    </row>
    <row r="1918" spans="3:3" x14ac:dyDescent="0.25">
      <c r="C1918" s="6"/>
    </row>
    <row r="1919" spans="3:3" x14ac:dyDescent="0.25">
      <c r="C1919" s="6"/>
    </row>
    <row r="1920" spans="3:3" x14ac:dyDescent="0.25">
      <c r="C1920" s="6"/>
    </row>
    <row r="1921" spans="3:3" x14ac:dyDescent="0.25">
      <c r="C1921" s="6"/>
    </row>
    <row r="1922" spans="3:3" x14ac:dyDescent="0.25">
      <c r="C1922" s="6"/>
    </row>
    <row r="1923" spans="3:3" x14ac:dyDescent="0.25">
      <c r="C1923" s="6"/>
    </row>
    <row r="1924" spans="3:3" x14ac:dyDescent="0.25">
      <c r="C1924" s="6"/>
    </row>
    <row r="1925" spans="3:3" x14ac:dyDescent="0.25">
      <c r="C1925" s="6"/>
    </row>
    <row r="1926" spans="3:3" x14ac:dyDescent="0.25">
      <c r="C1926" s="6"/>
    </row>
    <row r="1927" spans="3:3" x14ac:dyDescent="0.25">
      <c r="C1927" s="6"/>
    </row>
    <row r="1928" spans="3:3" x14ac:dyDescent="0.25">
      <c r="C1928" s="6"/>
    </row>
    <row r="1929" spans="3:3" x14ac:dyDescent="0.25">
      <c r="C1929" s="6"/>
    </row>
    <row r="1930" spans="3:3" x14ac:dyDescent="0.25">
      <c r="C1930" s="6"/>
    </row>
    <row r="1931" spans="3:3" x14ac:dyDescent="0.25">
      <c r="C1931" s="6"/>
    </row>
    <row r="1932" spans="3:3" x14ac:dyDescent="0.25">
      <c r="C1932" s="6"/>
    </row>
    <row r="1933" spans="3:3" x14ac:dyDescent="0.25">
      <c r="C1933" s="6"/>
    </row>
    <row r="1934" spans="3:3" x14ac:dyDescent="0.25">
      <c r="C1934" s="6"/>
    </row>
    <row r="1935" spans="3:3" x14ac:dyDescent="0.25">
      <c r="C1935" s="6"/>
    </row>
    <row r="1936" spans="3:3" x14ac:dyDescent="0.25">
      <c r="C1936" s="6"/>
    </row>
    <row r="1937" spans="3:3" x14ac:dyDescent="0.25">
      <c r="C1937" s="6"/>
    </row>
    <row r="1938" spans="3:3" x14ac:dyDescent="0.25">
      <c r="C1938" s="6"/>
    </row>
    <row r="1939" spans="3:3" x14ac:dyDescent="0.25">
      <c r="C1939" s="6"/>
    </row>
    <row r="1940" spans="3:3" x14ac:dyDescent="0.25">
      <c r="C1940" s="6"/>
    </row>
    <row r="1941" spans="3:3" x14ac:dyDescent="0.25">
      <c r="C1941" s="6"/>
    </row>
    <row r="1942" spans="3:3" x14ac:dyDescent="0.25">
      <c r="C1942" s="6"/>
    </row>
    <row r="1943" spans="3:3" x14ac:dyDescent="0.25">
      <c r="C1943" s="6"/>
    </row>
    <row r="1944" spans="3:3" x14ac:dyDescent="0.25">
      <c r="C1944" s="6"/>
    </row>
    <row r="1945" spans="3:3" x14ac:dyDescent="0.25">
      <c r="C1945" s="6"/>
    </row>
    <row r="1946" spans="3:3" x14ac:dyDescent="0.25">
      <c r="C1946" s="6"/>
    </row>
    <row r="1947" spans="3:3" x14ac:dyDescent="0.25">
      <c r="C1947" s="6"/>
    </row>
    <row r="1948" spans="3:3" x14ac:dyDescent="0.25">
      <c r="C1948" s="6"/>
    </row>
    <row r="1949" spans="3:3" x14ac:dyDescent="0.25">
      <c r="C1949" s="6"/>
    </row>
    <row r="1950" spans="3:3" x14ac:dyDescent="0.25">
      <c r="C1950" s="6"/>
    </row>
    <row r="1951" spans="3:3" x14ac:dyDescent="0.25">
      <c r="C1951" s="6"/>
    </row>
    <row r="1952" spans="3:3" x14ac:dyDescent="0.25">
      <c r="C1952" s="6"/>
    </row>
    <row r="1953" spans="3:3" x14ac:dyDescent="0.25">
      <c r="C1953" s="6"/>
    </row>
    <row r="1954" spans="3:3" x14ac:dyDescent="0.25">
      <c r="C1954" s="6"/>
    </row>
    <row r="1955" spans="3:3" x14ac:dyDescent="0.25">
      <c r="C1955" s="6"/>
    </row>
    <row r="1956" spans="3:3" x14ac:dyDescent="0.25">
      <c r="C1956" s="6"/>
    </row>
    <row r="1957" spans="3:3" x14ac:dyDescent="0.25">
      <c r="C1957" s="6"/>
    </row>
    <row r="1958" spans="3:3" x14ac:dyDescent="0.25">
      <c r="C1958" s="6"/>
    </row>
    <row r="1959" spans="3:3" x14ac:dyDescent="0.25">
      <c r="C1959" s="6"/>
    </row>
    <row r="1960" spans="3:3" x14ac:dyDescent="0.25">
      <c r="C1960" s="6"/>
    </row>
    <row r="1961" spans="3:3" x14ac:dyDescent="0.25">
      <c r="C1961" s="6"/>
    </row>
    <row r="1962" spans="3:3" x14ac:dyDescent="0.25">
      <c r="C1962" s="6"/>
    </row>
    <row r="1963" spans="3:3" x14ac:dyDescent="0.25">
      <c r="C1963" s="6"/>
    </row>
    <row r="1964" spans="3:3" x14ac:dyDescent="0.25">
      <c r="C1964" s="6"/>
    </row>
    <row r="1965" spans="3:3" x14ac:dyDescent="0.25">
      <c r="C1965" s="6"/>
    </row>
    <row r="1966" spans="3:3" x14ac:dyDescent="0.25">
      <c r="C1966" s="6"/>
    </row>
    <row r="1967" spans="3:3" x14ac:dyDescent="0.25">
      <c r="C1967" s="6"/>
    </row>
    <row r="1968" spans="3:3" x14ac:dyDescent="0.25">
      <c r="C1968" s="6"/>
    </row>
    <row r="1969" spans="3:3" x14ac:dyDescent="0.25">
      <c r="C1969" s="6"/>
    </row>
    <row r="1970" spans="3:3" x14ac:dyDescent="0.25">
      <c r="C1970" s="6"/>
    </row>
    <row r="1971" spans="3:3" x14ac:dyDescent="0.25">
      <c r="C1971" s="6"/>
    </row>
    <row r="1972" spans="3:3" x14ac:dyDescent="0.25">
      <c r="C1972" s="6"/>
    </row>
    <row r="1973" spans="3:3" x14ac:dyDescent="0.25">
      <c r="C1973" s="6"/>
    </row>
    <row r="1974" spans="3:3" x14ac:dyDescent="0.25">
      <c r="C1974" s="6"/>
    </row>
    <row r="1975" spans="3:3" x14ac:dyDescent="0.25">
      <c r="C1975" s="6"/>
    </row>
    <row r="1976" spans="3:3" x14ac:dyDescent="0.25">
      <c r="C1976" s="6"/>
    </row>
    <row r="1977" spans="3:3" x14ac:dyDescent="0.25">
      <c r="C1977" s="6"/>
    </row>
    <row r="1978" spans="3:3" x14ac:dyDescent="0.25">
      <c r="C1978" s="6"/>
    </row>
    <row r="1979" spans="3:3" x14ac:dyDescent="0.25">
      <c r="C1979" s="6"/>
    </row>
    <row r="1980" spans="3:3" x14ac:dyDescent="0.25">
      <c r="C1980" s="6"/>
    </row>
    <row r="1981" spans="3:3" x14ac:dyDescent="0.25">
      <c r="C1981" s="6"/>
    </row>
    <row r="1982" spans="3:3" x14ac:dyDescent="0.25">
      <c r="C1982" s="6"/>
    </row>
    <row r="1983" spans="3:3" x14ac:dyDescent="0.25">
      <c r="C1983" s="6"/>
    </row>
    <row r="1984" spans="3:3" x14ac:dyDescent="0.25">
      <c r="C1984" s="6"/>
    </row>
    <row r="1985" spans="3:3" x14ac:dyDescent="0.25">
      <c r="C1985" s="6"/>
    </row>
    <row r="1986" spans="3:3" x14ac:dyDescent="0.25">
      <c r="C1986" s="6"/>
    </row>
    <row r="1987" spans="3:3" x14ac:dyDescent="0.25">
      <c r="C1987" s="6"/>
    </row>
    <row r="1988" spans="3:3" x14ac:dyDescent="0.25">
      <c r="C1988" s="6"/>
    </row>
    <row r="1989" spans="3:3" x14ac:dyDescent="0.25">
      <c r="C1989" s="6"/>
    </row>
    <row r="1990" spans="3:3" x14ac:dyDescent="0.25">
      <c r="C1990" s="6"/>
    </row>
    <row r="1991" spans="3:3" x14ac:dyDescent="0.25">
      <c r="C1991" s="6"/>
    </row>
    <row r="1992" spans="3:3" x14ac:dyDescent="0.25">
      <c r="C1992" s="6"/>
    </row>
    <row r="1993" spans="3:3" x14ac:dyDescent="0.25">
      <c r="C1993" s="6"/>
    </row>
    <row r="1994" spans="3:3" x14ac:dyDescent="0.25">
      <c r="C1994" s="6"/>
    </row>
    <row r="1995" spans="3:3" x14ac:dyDescent="0.25">
      <c r="C1995" s="6"/>
    </row>
    <row r="1996" spans="3:3" x14ac:dyDescent="0.25">
      <c r="C1996" s="6"/>
    </row>
    <row r="1997" spans="3:3" x14ac:dyDescent="0.25">
      <c r="C1997" s="6"/>
    </row>
    <row r="1998" spans="3:3" x14ac:dyDescent="0.25">
      <c r="C1998" s="6"/>
    </row>
    <row r="1999" spans="3:3" x14ac:dyDescent="0.25">
      <c r="C1999" s="6"/>
    </row>
    <row r="2000" spans="3:3" x14ac:dyDescent="0.25">
      <c r="C2000" s="6"/>
    </row>
    <row r="2001" spans="3:3" x14ac:dyDescent="0.25">
      <c r="C2001" s="6"/>
    </row>
    <row r="2002" spans="3:3" x14ac:dyDescent="0.25">
      <c r="C2002" s="6"/>
    </row>
    <row r="2003" spans="3:3" x14ac:dyDescent="0.25">
      <c r="C2003" s="6"/>
    </row>
    <row r="2004" spans="3:3" x14ac:dyDescent="0.25">
      <c r="C2004" s="6"/>
    </row>
    <row r="2005" spans="3:3" x14ac:dyDescent="0.25">
      <c r="C2005" s="6"/>
    </row>
    <row r="2006" spans="3:3" x14ac:dyDescent="0.25">
      <c r="C2006" s="6"/>
    </row>
    <row r="2007" spans="3:3" x14ac:dyDescent="0.25">
      <c r="C2007" s="6"/>
    </row>
    <row r="2008" spans="3:3" x14ac:dyDescent="0.25">
      <c r="C2008" s="6"/>
    </row>
    <row r="2009" spans="3:3" x14ac:dyDescent="0.25">
      <c r="C2009" s="6"/>
    </row>
    <row r="2010" spans="3:3" x14ac:dyDescent="0.25">
      <c r="C2010" s="6"/>
    </row>
    <row r="2011" spans="3:3" x14ac:dyDescent="0.25">
      <c r="C2011" s="6"/>
    </row>
    <row r="2012" spans="3:3" x14ac:dyDescent="0.25">
      <c r="C2012" s="6"/>
    </row>
    <row r="2013" spans="3:3" x14ac:dyDescent="0.25">
      <c r="C2013" s="6"/>
    </row>
    <row r="2014" spans="3:3" x14ac:dyDescent="0.25">
      <c r="C2014" s="6"/>
    </row>
    <row r="2015" spans="3:3" x14ac:dyDescent="0.25">
      <c r="C2015" s="6"/>
    </row>
    <row r="2016" spans="3:3" x14ac:dyDescent="0.25">
      <c r="C2016" s="6"/>
    </row>
    <row r="2017" spans="3:3" x14ac:dyDescent="0.25">
      <c r="C2017" s="6"/>
    </row>
    <row r="2018" spans="3:3" x14ac:dyDescent="0.25">
      <c r="C2018" s="6"/>
    </row>
    <row r="2019" spans="3:3" x14ac:dyDescent="0.25">
      <c r="C2019" s="6"/>
    </row>
    <row r="2020" spans="3:3" x14ac:dyDescent="0.25">
      <c r="C2020" s="6"/>
    </row>
    <row r="2021" spans="3:3" x14ac:dyDescent="0.25">
      <c r="C2021" s="6"/>
    </row>
    <row r="2022" spans="3:3" x14ac:dyDescent="0.25">
      <c r="C2022" s="6"/>
    </row>
    <row r="2023" spans="3:3" x14ac:dyDescent="0.25">
      <c r="C2023" s="6"/>
    </row>
    <row r="2024" spans="3:3" x14ac:dyDescent="0.25">
      <c r="C2024" s="6"/>
    </row>
    <row r="2025" spans="3:3" x14ac:dyDescent="0.25">
      <c r="C2025" s="6"/>
    </row>
    <row r="2026" spans="3:3" x14ac:dyDescent="0.25">
      <c r="C2026" s="6"/>
    </row>
    <row r="2027" spans="3:3" x14ac:dyDescent="0.25">
      <c r="C2027" s="6"/>
    </row>
    <row r="2028" spans="3:3" x14ac:dyDescent="0.25">
      <c r="C2028" s="6"/>
    </row>
    <row r="2029" spans="3:3" x14ac:dyDescent="0.25">
      <c r="C2029" s="6"/>
    </row>
    <row r="2030" spans="3:3" x14ac:dyDescent="0.25">
      <c r="C2030" s="6"/>
    </row>
    <row r="2031" spans="3:3" x14ac:dyDescent="0.25">
      <c r="C2031" s="6"/>
    </row>
    <row r="2032" spans="3:3" x14ac:dyDescent="0.25">
      <c r="C2032" s="6"/>
    </row>
    <row r="2033" spans="3:3" x14ac:dyDescent="0.25">
      <c r="C2033" s="6"/>
    </row>
    <row r="2034" spans="3:3" x14ac:dyDescent="0.25">
      <c r="C2034" s="6"/>
    </row>
    <row r="2035" spans="3:3" x14ac:dyDescent="0.25">
      <c r="C2035" s="6"/>
    </row>
    <row r="2036" spans="3:3" x14ac:dyDescent="0.25">
      <c r="C2036" s="6"/>
    </row>
    <row r="2037" spans="3:3" x14ac:dyDescent="0.25">
      <c r="C2037" s="6"/>
    </row>
    <row r="2038" spans="3:3" x14ac:dyDescent="0.25">
      <c r="C2038" s="6"/>
    </row>
    <row r="2039" spans="3:3" x14ac:dyDescent="0.25">
      <c r="C2039" s="6"/>
    </row>
    <row r="2040" spans="3:3" x14ac:dyDescent="0.25">
      <c r="C2040" s="6"/>
    </row>
    <row r="2041" spans="3:3" x14ac:dyDescent="0.25">
      <c r="C2041" s="6"/>
    </row>
    <row r="2042" spans="3:3" x14ac:dyDescent="0.25">
      <c r="C2042" s="6"/>
    </row>
    <row r="2043" spans="3:3" x14ac:dyDescent="0.25">
      <c r="C2043" s="6"/>
    </row>
    <row r="2044" spans="3:3" x14ac:dyDescent="0.25">
      <c r="C2044" s="6"/>
    </row>
    <row r="2045" spans="3:3" x14ac:dyDescent="0.25">
      <c r="C2045" s="6"/>
    </row>
    <row r="2046" spans="3:3" x14ac:dyDescent="0.25">
      <c r="C2046" s="6"/>
    </row>
    <row r="2047" spans="3:3" x14ac:dyDescent="0.25">
      <c r="C2047" s="6"/>
    </row>
    <row r="2048" spans="3:3" x14ac:dyDescent="0.25">
      <c r="C2048" s="6"/>
    </row>
    <row r="2049" spans="3:3" x14ac:dyDescent="0.25">
      <c r="C2049" s="6"/>
    </row>
    <row r="2050" spans="3:3" x14ac:dyDescent="0.25">
      <c r="C2050" s="6"/>
    </row>
    <row r="2051" spans="3:3" x14ac:dyDescent="0.25">
      <c r="C2051" s="6"/>
    </row>
    <row r="2052" spans="3:3" x14ac:dyDescent="0.25">
      <c r="C2052" s="6"/>
    </row>
    <row r="2053" spans="3:3" x14ac:dyDescent="0.25">
      <c r="C2053" s="6"/>
    </row>
    <row r="2054" spans="3:3" x14ac:dyDescent="0.25">
      <c r="C2054" s="6"/>
    </row>
    <row r="2055" spans="3:3" x14ac:dyDescent="0.25">
      <c r="C2055" s="6"/>
    </row>
    <row r="2056" spans="3:3" x14ac:dyDescent="0.25">
      <c r="C2056" s="6"/>
    </row>
    <row r="2057" spans="3:3" x14ac:dyDescent="0.25">
      <c r="C2057" s="6"/>
    </row>
    <row r="2058" spans="3:3" x14ac:dyDescent="0.25">
      <c r="C2058" s="6"/>
    </row>
    <row r="2059" spans="3:3" x14ac:dyDescent="0.25">
      <c r="C2059" s="6"/>
    </row>
    <row r="2060" spans="3:3" x14ac:dyDescent="0.25">
      <c r="C2060" s="6"/>
    </row>
    <row r="2061" spans="3:3" x14ac:dyDescent="0.25">
      <c r="C2061" s="6"/>
    </row>
    <row r="2062" spans="3:3" x14ac:dyDescent="0.25">
      <c r="C2062" s="6"/>
    </row>
    <row r="2063" spans="3:3" x14ac:dyDescent="0.25">
      <c r="C2063" s="6"/>
    </row>
    <row r="2064" spans="3:3" x14ac:dyDescent="0.25">
      <c r="C2064" s="6"/>
    </row>
    <row r="2065" spans="3:3" x14ac:dyDescent="0.25">
      <c r="C2065" s="6"/>
    </row>
    <row r="2066" spans="3:3" x14ac:dyDescent="0.25">
      <c r="C2066" s="6"/>
    </row>
    <row r="2067" spans="3:3" x14ac:dyDescent="0.25">
      <c r="C2067" s="6"/>
    </row>
    <row r="2068" spans="3:3" x14ac:dyDescent="0.25">
      <c r="C2068" s="6"/>
    </row>
    <row r="2069" spans="3:3" x14ac:dyDescent="0.25">
      <c r="C2069" s="6"/>
    </row>
    <row r="2070" spans="3:3" x14ac:dyDescent="0.25">
      <c r="C2070" s="6"/>
    </row>
    <row r="2071" spans="3:3" x14ac:dyDescent="0.25">
      <c r="C2071" s="6"/>
    </row>
    <row r="2072" spans="3:3" x14ac:dyDescent="0.25">
      <c r="C2072" s="6"/>
    </row>
    <row r="2073" spans="3:3" x14ac:dyDescent="0.25">
      <c r="C2073" s="6"/>
    </row>
    <row r="2074" spans="3:3" x14ac:dyDescent="0.25">
      <c r="C2074" s="6"/>
    </row>
    <row r="2075" spans="3:3" x14ac:dyDescent="0.25">
      <c r="C2075" s="6"/>
    </row>
    <row r="2076" spans="3:3" x14ac:dyDescent="0.25">
      <c r="C2076" s="6"/>
    </row>
    <row r="2077" spans="3:3" x14ac:dyDescent="0.25">
      <c r="C2077" s="6"/>
    </row>
    <row r="2078" spans="3:3" x14ac:dyDescent="0.25">
      <c r="C2078" s="6"/>
    </row>
    <row r="2079" spans="3:3" x14ac:dyDescent="0.25">
      <c r="C2079" s="6"/>
    </row>
    <row r="2080" spans="3:3" x14ac:dyDescent="0.25">
      <c r="C2080" s="6"/>
    </row>
    <row r="2081" spans="3:3" x14ac:dyDescent="0.25">
      <c r="C2081" s="6"/>
    </row>
    <row r="2082" spans="3:3" x14ac:dyDescent="0.25">
      <c r="C2082" s="6"/>
    </row>
    <row r="2083" spans="3:3" x14ac:dyDescent="0.25">
      <c r="C2083" s="6"/>
    </row>
    <row r="2084" spans="3:3" x14ac:dyDescent="0.25">
      <c r="C2084" s="6"/>
    </row>
    <row r="2085" spans="3:3" x14ac:dyDescent="0.25">
      <c r="C2085" s="6"/>
    </row>
    <row r="2086" spans="3:3" x14ac:dyDescent="0.25">
      <c r="C2086" s="6"/>
    </row>
    <row r="2087" spans="3:3" x14ac:dyDescent="0.25">
      <c r="C2087" s="6"/>
    </row>
    <row r="2088" spans="3:3" x14ac:dyDescent="0.25">
      <c r="C2088" s="6"/>
    </row>
    <row r="2089" spans="3:3" x14ac:dyDescent="0.25">
      <c r="C2089" s="6"/>
    </row>
    <row r="2090" spans="3:3" x14ac:dyDescent="0.25">
      <c r="C2090" s="6"/>
    </row>
    <row r="2091" spans="3:3" x14ac:dyDescent="0.25">
      <c r="C2091" s="6"/>
    </row>
    <row r="2092" spans="3:3" x14ac:dyDescent="0.25">
      <c r="C2092" s="6"/>
    </row>
    <row r="2093" spans="3:3" x14ac:dyDescent="0.25">
      <c r="C2093" s="6"/>
    </row>
    <row r="2094" spans="3:3" x14ac:dyDescent="0.25">
      <c r="C2094" s="6"/>
    </row>
    <row r="2095" spans="3:3" x14ac:dyDescent="0.25">
      <c r="C2095" s="6"/>
    </row>
    <row r="2096" spans="3:3" x14ac:dyDescent="0.25">
      <c r="C2096" s="6"/>
    </row>
    <row r="2097" spans="3:3" x14ac:dyDescent="0.25">
      <c r="C2097" s="6"/>
    </row>
    <row r="2098" spans="3:3" x14ac:dyDescent="0.25">
      <c r="C2098" s="6"/>
    </row>
    <row r="2099" spans="3:3" x14ac:dyDescent="0.25">
      <c r="C2099" s="6"/>
    </row>
    <row r="2100" spans="3:3" x14ac:dyDescent="0.25">
      <c r="C2100" s="6"/>
    </row>
    <row r="2101" spans="3:3" x14ac:dyDescent="0.25">
      <c r="C2101" s="6"/>
    </row>
    <row r="2102" spans="3:3" x14ac:dyDescent="0.25">
      <c r="C2102" s="6"/>
    </row>
    <row r="2103" spans="3:3" x14ac:dyDescent="0.25">
      <c r="C2103" s="6"/>
    </row>
    <row r="2104" spans="3:3" x14ac:dyDescent="0.25">
      <c r="C2104" s="6"/>
    </row>
    <row r="2105" spans="3:3" x14ac:dyDescent="0.25">
      <c r="C2105" s="6"/>
    </row>
    <row r="2106" spans="3:3" x14ac:dyDescent="0.25">
      <c r="C2106" s="6"/>
    </row>
    <row r="2107" spans="3:3" x14ac:dyDescent="0.25">
      <c r="C2107" s="6"/>
    </row>
    <row r="2108" spans="3:3" x14ac:dyDescent="0.25">
      <c r="C2108" s="6"/>
    </row>
    <row r="2109" spans="3:3" x14ac:dyDescent="0.25">
      <c r="C2109" s="6"/>
    </row>
    <row r="2110" spans="3:3" x14ac:dyDescent="0.25">
      <c r="C2110" s="6"/>
    </row>
    <row r="2111" spans="3:3" x14ac:dyDescent="0.25">
      <c r="C2111" s="6"/>
    </row>
    <row r="2112" spans="3:3" x14ac:dyDescent="0.25">
      <c r="C2112" s="6"/>
    </row>
    <row r="2113" spans="3:3" x14ac:dyDescent="0.25">
      <c r="C2113" s="6"/>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10">
      <formula1>0</formula1>
    </dataValidation>
    <dataValidation operator="greaterThanOrEqual" allowBlank="1" showInputMessage="1" showErrorMessage="1" error="Deberá ingresar el formato de NÚMERO correcto." sqref="K8 J9:K10"/>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pageSetUpPr fitToPage="1"/>
  </sheetPr>
  <dimension ref="A1:N49"/>
  <sheetViews>
    <sheetView view="pageBreakPreview" zoomScale="60"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372" customFormat="1" ht="46.5" x14ac:dyDescent="0.25">
      <c r="A3" s="155" t="s">
        <v>0</v>
      </c>
      <c r="B3" s="371"/>
      <c r="C3" s="371"/>
      <c r="D3" s="371"/>
      <c r="E3" s="371"/>
      <c r="F3" s="371"/>
      <c r="G3" s="371"/>
      <c r="H3" s="371"/>
      <c r="I3" s="371"/>
      <c r="J3" s="371"/>
      <c r="K3" s="371"/>
      <c r="L3" s="371"/>
    </row>
    <row r="4" spans="1:12" s="12" customFormat="1" ht="18.75" x14ac:dyDescent="0.2">
      <c r="A4" s="36" t="s">
        <v>1</v>
      </c>
      <c r="B4" s="1054" t="s">
        <v>3768</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t="str">
        <f>IF(SUBTOTAL(9, '36PDUS_UNISA'!$C$9:$C$38)=0, "", SUBTOTAL(9, '36PDUS_UNISA'!$C$9:$C$38))</f>
        <v/>
      </c>
      <c r="D8" s="736">
        <f>IF(SUBTOTAL(9, '36PDUS_UNISA'!$D$9:$D$38)=0, "", SUBTOTAL(9, '36PDUS_UNISA'!$D$9:$D$38))</f>
        <v>2509722.7999999998</v>
      </c>
      <c r="E8" s="736">
        <f>IF(SUBTOTAL(9, '36PDUS_UNISA'!$E$9:$E$38)=0, "", SUBTOTAL(9, '36PDUS_UNISA'!$E$9:$E$38))</f>
        <v>2509722.7999999998</v>
      </c>
      <c r="F8" s="736">
        <f>IF(SUBTOTAL(9, '36PDUS_UNISA'!$F$9:$F$38)=0, "", SUBTOTAL(9, '36PDUS_UNISA'!$F$9:$F$38))</f>
        <v>257894.45</v>
      </c>
      <c r="G8" s="736">
        <f>IF(SUBTOTAL(9, '36PDUS_UNISA'!$G$9:$G$38)=0, "", SUBTOTAL(9, '36PDUS_UNISA'!$G$9:$G$38))</f>
        <v>2251827.73</v>
      </c>
      <c r="H8" s="736">
        <f>IF(SUBTOTAL(9, '36PDUS_UNISA'!$H$9:$H$38)=0, "", SUBTOTAL(9, '36PDUS_UNISA'!$H$9:$H$38))</f>
        <v>257894.45</v>
      </c>
      <c r="I8" s="736">
        <f>IF(SUBTOTAL(9, '36PDUS_UNISA'!$I$9:$I$38)=0, "", SUBTOTAL(9, '36PDUS_UNISA'!$I$9:$I$38))</f>
        <v>257894.45</v>
      </c>
      <c r="J8" s="736">
        <f>IF(SUBTOTAL(9, '36PDUS_UNISA'!$J$9:$J$38)=0, "", SUBTOTAL(9, '36PDUS_UNISA'!$J$9:$J$38))</f>
        <v>2509722.1800000002</v>
      </c>
      <c r="K8" s="105" t="str">
        <f>IFERROR(((Tabla31213[[#This Row],[Columna11]]/Tabla31213[[#This Row],[Columna5]])*100), "-")</f>
        <v>-</v>
      </c>
      <c r="L8" s="106"/>
    </row>
    <row r="9" spans="1:12" ht="239.25" customHeight="1" x14ac:dyDescent="0.25">
      <c r="A9" s="393" t="s">
        <v>3769</v>
      </c>
      <c r="B9" s="394" t="s">
        <v>3770</v>
      </c>
      <c r="C9" s="395" t="s">
        <v>400</v>
      </c>
      <c r="D9" s="828">
        <v>258621</v>
      </c>
      <c r="E9" s="828">
        <v>258621</v>
      </c>
      <c r="F9" s="828">
        <v>257894.45</v>
      </c>
      <c r="G9" s="828">
        <v>725.93</v>
      </c>
      <c r="H9" s="828">
        <v>257894.45</v>
      </c>
      <c r="I9" s="828">
        <v>257894.45</v>
      </c>
      <c r="J9" s="829">
        <f t="shared" ref="J9" si="0">SUM(F9:G9)</f>
        <v>258620.38</v>
      </c>
      <c r="K9" s="830">
        <f t="shared" ref="K9:K38" si="1">J9/D9</f>
        <v>0.99999760266954352</v>
      </c>
      <c r="L9" s="396" t="s">
        <v>3771</v>
      </c>
    </row>
    <row r="10" spans="1:12" ht="289.5" customHeight="1" x14ac:dyDescent="0.25">
      <c r="A10" s="393" t="s">
        <v>3772</v>
      </c>
      <c r="B10" s="831" t="s">
        <v>3773</v>
      </c>
      <c r="C10" s="395" t="s">
        <v>400</v>
      </c>
      <c r="D10" s="832">
        <v>527498.4</v>
      </c>
      <c r="E10" s="832">
        <v>527498.4</v>
      </c>
      <c r="F10" s="832"/>
      <c r="G10" s="832">
        <v>527498.4</v>
      </c>
      <c r="H10" s="832">
        <v>0</v>
      </c>
      <c r="I10" s="832">
        <v>0</v>
      </c>
      <c r="J10" s="829">
        <f>SUM(F10:G10)</f>
        <v>527498.4</v>
      </c>
      <c r="K10" s="830">
        <f t="shared" si="1"/>
        <v>1</v>
      </c>
      <c r="L10" s="833" t="s">
        <v>3774</v>
      </c>
    </row>
    <row r="11" spans="1:12" ht="334.5" customHeight="1" x14ac:dyDescent="0.25">
      <c r="A11" s="393" t="s">
        <v>3775</v>
      </c>
      <c r="B11" s="831" t="s">
        <v>3773</v>
      </c>
      <c r="C11" s="395" t="s">
        <v>400</v>
      </c>
      <c r="D11" s="832">
        <v>810923.52000000002</v>
      </c>
      <c r="E11" s="832">
        <v>810923.52000000002</v>
      </c>
      <c r="F11" s="832">
        <v>0</v>
      </c>
      <c r="G11" s="832">
        <v>810923.52000000002</v>
      </c>
      <c r="H11" s="832">
        <v>0</v>
      </c>
      <c r="I11" s="832">
        <v>0</v>
      </c>
      <c r="J11" s="829">
        <f t="shared" ref="J11" si="2">SUM(F11:G11)</f>
        <v>810923.52000000002</v>
      </c>
      <c r="K11" s="830">
        <f t="shared" si="1"/>
        <v>1</v>
      </c>
      <c r="L11" s="833" t="s">
        <v>3776</v>
      </c>
    </row>
    <row r="12" spans="1:12" ht="321" customHeight="1" x14ac:dyDescent="0.25">
      <c r="A12" s="393" t="s">
        <v>3777</v>
      </c>
      <c r="B12" s="831" t="s">
        <v>3778</v>
      </c>
      <c r="C12" s="395" t="s">
        <v>400</v>
      </c>
      <c r="D12" s="832">
        <v>912679.88</v>
      </c>
      <c r="E12" s="832">
        <v>912679.88</v>
      </c>
      <c r="F12" s="832">
        <v>0</v>
      </c>
      <c r="G12" s="832">
        <v>912679.88</v>
      </c>
      <c r="H12" s="832">
        <v>0</v>
      </c>
      <c r="I12" s="832">
        <v>0</v>
      </c>
      <c r="J12" s="829">
        <f>SUM(F12:G12)</f>
        <v>912679.88</v>
      </c>
      <c r="K12" s="830">
        <f t="shared" si="1"/>
        <v>1</v>
      </c>
      <c r="L12" s="833" t="s">
        <v>3779</v>
      </c>
    </row>
    <row r="13" spans="1:12" ht="16.5" hidden="1" thickTop="1" x14ac:dyDescent="0.25">
      <c r="A13" s="40"/>
      <c r="B13" s="67"/>
      <c r="C13" s="42"/>
      <c r="D13" s="42"/>
      <c r="E13" s="42"/>
      <c r="F13" s="42"/>
      <c r="G13" s="42"/>
      <c r="H13" s="42"/>
      <c r="I13" s="42"/>
      <c r="J13" s="43">
        <f t="shared" ref="J13" si="3">SUM(F13:G13)</f>
        <v>0</v>
      </c>
      <c r="K13" s="68" t="e">
        <f t="shared" si="1"/>
        <v>#DIV/0!</v>
      </c>
      <c r="L13" s="45"/>
    </row>
    <row r="14" spans="1:12" ht="16.5" hidden="1" thickTop="1" x14ac:dyDescent="0.25">
      <c r="A14" s="46"/>
      <c r="B14" s="47"/>
      <c r="C14" s="48"/>
      <c r="D14" s="48"/>
      <c r="E14" s="48"/>
      <c r="F14" s="48"/>
      <c r="G14" s="48"/>
      <c r="H14" s="48"/>
      <c r="I14" s="48"/>
      <c r="J14" s="49">
        <f>SUM(F14:G14)</f>
        <v>0</v>
      </c>
      <c r="K14" s="50" t="e">
        <f t="shared" si="1"/>
        <v>#DIV/0!</v>
      </c>
      <c r="L14" s="51"/>
    </row>
    <row r="15" spans="1:12" ht="16.5" hidden="1" thickTop="1" x14ac:dyDescent="0.25">
      <c r="A15" s="46"/>
      <c r="B15" s="47"/>
      <c r="C15" s="48"/>
      <c r="D15" s="48"/>
      <c r="E15" s="48"/>
      <c r="F15" s="48"/>
      <c r="G15" s="48"/>
      <c r="H15" s="48"/>
      <c r="I15" s="48"/>
      <c r="J15" s="49">
        <f t="shared" ref="J15:J38" si="4">SUM(F15:G15)</f>
        <v>0</v>
      </c>
      <c r="K15" s="50" t="e">
        <f t="shared" si="1"/>
        <v>#DIV/0!</v>
      </c>
      <c r="L15" s="51"/>
    </row>
    <row r="16" spans="1:12" ht="16.5" hidden="1" thickTop="1" x14ac:dyDescent="0.25">
      <c r="A16" s="46"/>
      <c r="B16" s="47"/>
      <c r="C16" s="48"/>
      <c r="D16" s="48"/>
      <c r="E16" s="48"/>
      <c r="F16" s="48"/>
      <c r="G16" s="48"/>
      <c r="H16" s="48"/>
      <c r="I16" s="48"/>
      <c r="J16" s="49">
        <f t="shared" si="4"/>
        <v>0</v>
      </c>
      <c r="K16" s="50" t="e">
        <f t="shared" si="1"/>
        <v>#DIV/0!</v>
      </c>
      <c r="L16" s="51"/>
    </row>
    <row r="17" spans="1:12" ht="16.5" hidden="1" thickTop="1" x14ac:dyDescent="0.25">
      <c r="A17" s="46"/>
      <c r="B17" s="47"/>
      <c r="C17" s="48"/>
      <c r="D17" s="48"/>
      <c r="E17" s="48"/>
      <c r="F17" s="48"/>
      <c r="G17" s="48"/>
      <c r="H17" s="48"/>
      <c r="I17" s="48"/>
      <c r="J17" s="49">
        <f t="shared" si="4"/>
        <v>0</v>
      </c>
      <c r="K17" s="50" t="e">
        <f t="shared" si="1"/>
        <v>#DIV/0!</v>
      </c>
      <c r="L17" s="51"/>
    </row>
    <row r="18" spans="1:12" ht="16.5" hidden="1" thickTop="1" x14ac:dyDescent="0.25">
      <c r="A18" s="46"/>
      <c r="B18" s="47"/>
      <c r="C18" s="48"/>
      <c r="D18" s="48"/>
      <c r="E18" s="48"/>
      <c r="F18" s="48"/>
      <c r="G18" s="48"/>
      <c r="H18" s="48"/>
      <c r="I18" s="48"/>
      <c r="J18" s="49">
        <f t="shared" si="4"/>
        <v>0</v>
      </c>
      <c r="K18" s="50" t="e">
        <f t="shared" si="1"/>
        <v>#DIV/0!</v>
      </c>
      <c r="L18" s="51"/>
    </row>
    <row r="19" spans="1:12" ht="16.5" hidden="1" thickTop="1" x14ac:dyDescent="0.25">
      <c r="A19" s="46"/>
      <c r="B19" s="47"/>
      <c r="C19" s="48"/>
      <c r="D19" s="48"/>
      <c r="E19" s="48"/>
      <c r="F19" s="48"/>
      <c r="G19" s="48"/>
      <c r="H19" s="48"/>
      <c r="I19" s="48"/>
      <c r="J19" s="49">
        <f t="shared" si="4"/>
        <v>0</v>
      </c>
      <c r="K19" s="50" t="e">
        <f t="shared" si="1"/>
        <v>#DIV/0!</v>
      </c>
      <c r="L19" s="51"/>
    </row>
    <row r="20" spans="1:12" ht="16.5" hidden="1" thickTop="1" x14ac:dyDescent="0.25">
      <c r="A20" s="46"/>
      <c r="B20" s="47"/>
      <c r="C20" s="48"/>
      <c r="D20" s="48"/>
      <c r="E20" s="48"/>
      <c r="F20" s="48"/>
      <c r="G20" s="48"/>
      <c r="H20" s="48"/>
      <c r="I20" s="48"/>
      <c r="J20" s="49">
        <f t="shared" si="4"/>
        <v>0</v>
      </c>
      <c r="K20" s="50" t="e">
        <f t="shared" si="1"/>
        <v>#DIV/0!</v>
      </c>
      <c r="L20" s="51"/>
    </row>
    <row r="21" spans="1:12" ht="16.5" hidden="1" thickTop="1" x14ac:dyDescent="0.25">
      <c r="A21" s="46"/>
      <c r="B21" s="47"/>
      <c r="C21" s="48"/>
      <c r="D21" s="48"/>
      <c r="E21" s="48"/>
      <c r="F21" s="48"/>
      <c r="G21" s="48"/>
      <c r="H21" s="48"/>
      <c r="I21" s="48"/>
      <c r="J21" s="49">
        <f t="shared" si="4"/>
        <v>0</v>
      </c>
      <c r="K21" s="50" t="e">
        <f t="shared" si="1"/>
        <v>#DIV/0!</v>
      </c>
      <c r="L21" s="51"/>
    </row>
    <row r="22" spans="1:12" ht="16.5" hidden="1" thickTop="1" x14ac:dyDescent="0.25">
      <c r="A22" s="46"/>
      <c r="B22" s="47"/>
      <c r="C22" s="48"/>
      <c r="D22" s="48"/>
      <c r="E22" s="48"/>
      <c r="F22" s="48"/>
      <c r="G22" s="48"/>
      <c r="H22" s="48"/>
      <c r="I22" s="48"/>
      <c r="J22" s="49">
        <f t="shared" si="4"/>
        <v>0</v>
      </c>
      <c r="K22" s="50" t="e">
        <f t="shared" si="1"/>
        <v>#DIV/0!</v>
      </c>
      <c r="L22" s="51"/>
    </row>
    <row r="23" spans="1:12" ht="16.5" hidden="1" thickTop="1" x14ac:dyDescent="0.25">
      <c r="A23" s="46"/>
      <c r="B23" s="47"/>
      <c r="C23" s="48"/>
      <c r="D23" s="48"/>
      <c r="E23" s="48"/>
      <c r="F23" s="48"/>
      <c r="G23" s="48"/>
      <c r="H23" s="48"/>
      <c r="I23" s="48"/>
      <c r="J23" s="49">
        <f t="shared" si="4"/>
        <v>0</v>
      </c>
      <c r="K23" s="50" t="e">
        <f t="shared" si="1"/>
        <v>#DIV/0!</v>
      </c>
      <c r="L23" s="51"/>
    </row>
    <row r="24" spans="1:12" ht="16.5" hidden="1" thickTop="1" x14ac:dyDescent="0.25">
      <c r="A24" s="46"/>
      <c r="B24" s="47"/>
      <c r="C24" s="48"/>
      <c r="D24" s="48"/>
      <c r="E24" s="48"/>
      <c r="F24" s="48"/>
      <c r="G24" s="48"/>
      <c r="H24" s="48"/>
      <c r="I24" s="48"/>
      <c r="J24" s="49">
        <f t="shared" si="4"/>
        <v>0</v>
      </c>
      <c r="K24" s="50" t="e">
        <f t="shared" si="1"/>
        <v>#DIV/0!</v>
      </c>
      <c r="L24" s="51"/>
    </row>
    <row r="25" spans="1:12" ht="16.5" hidden="1" thickTop="1" x14ac:dyDescent="0.25">
      <c r="A25" s="46"/>
      <c r="B25" s="47"/>
      <c r="C25" s="48"/>
      <c r="D25" s="48"/>
      <c r="E25" s="48"/>
      <c r="F25" s="48"/>
      <c r="G25" s="48"/>
      <c r="H25" s="48"/>
      <c r="I25" s="48"/>
      <c r="J25" s="49">
        <f t="shared" si="4"/>
        <v>0</v>
      </c>
      <c r="K25" s="50" t="e">
        <f t="shared" si="1"/>
        <v>#DIV/0!</v>
      </c>
      <c r="L25" s="51"/>
    </row>
    <row r="26" spans="1:12" ht="16.5" hidden="1" thickTop="1" x14ac:dyDescent="0.25">
      <c r="A26" s="46"/>
      <c r="B26" s="47"/>
      <c r="C26" s="48"/>
      <c r="D26" s="48"/>
      <c r="E26" s="48"/>
      <c r="F26" s="48"/>
      <c r="G26" s="48"/>
      <c r="H26" s="48"/>
      <c r="I26" s="48"/>
      <c r="J26" s="49">
        <f t="shared" si="4"/>
        <v>0</v>
      </c>
      <c r="K26" s="50" t="e">
        <f t="shared" si="1"/>
        <v>#DIV/0!</v>
      </c>
      <c r="L26" s="51"/>
    </row>
    <row r="27" spans="1:12" ht="16.5" hidden="1" thickTop="1" x14ac:dyDescent="0.25">
      <c r="A27" s="46"/>
      <c r="B27" s="47"/>
      <c r="C27" s="48"/>
      <c r="D27" s="48"/>
      <c r="E27" s="48"/>
      <c r="F27" s="48"/>
      <c r="G27" s="48"/>
      <c r="H27" s="48"/>
      <c r="I27" s="48"/>
      <c r="J27" s="49">
        <f t="shared" si="4"/>
        <v>0</v>
      </c>
      <c r="K27" s="50" t="e">
        <f t="shared" si="1"/>
        <v>#DIV/0!</v>
      </c>
      <c r="L27" s="51"/>
    </row>
    <row r="28" spans="1:12" ht="16.5" hidden="1" thickTop="1" x14ac:dyDescent="0.25">
      <c r="A28" s="46"/>
      <c r="B28" s="47"/>
      <c r="C28" s="48"/>
      <c r="D28" s="48"/>
      <c r="E28" s="48"/>
      <c r="F28" s="48"/>
      <c r="G28" s="48"/>
      <c r="H28" s="48"/>
      <c r="I28" s="48"/>
      <c r="J28" s="49">
        <f t="shared" si="4"/>
        <v>0</v>
      </c>
      <c r="K28" s="50" t="e">
        <f t="shared" si="1"/>
        <v>#DIV/0!</v>
      </c>
      <c r="L28" s="51"/>
    </row>
    <row r="29" spans="1:12" ht="16.5" hidden="1" thickTop="1" x14ac:dyDescent="0.25">
      <c r="A29" s="46"/>
      <c r="B29" s="47"/>
      <c r="C29" s="48"/>
      <c r="D29" s="48"/>
      <c r="E29" s="48"/>
      <c r="F29" s="48"/>
      <c r="G29" s="48"/>
      <c r="H29" s="48"/>
      <c r="I29" s="48"/>
      <c r="J29" s="49">
        <f t="shared" si="4"/>
        <v>0</v>
      </c>
      <c r="K29" s="50" t="e">
        <f t="shared" si="1"/>
        <v>#DIV/0!</v>
      </c>
      <c r="L29" s="51"/>
    </row>
    <row r="30" spans="1:12" ht="16.5" hidden="1" thickTop="1" x14ac:dyDescent="0.25">
      <c r="A30" s="46"/>
      <c r="B30" s="47"/>
      <c r="C30" s="48"/>
      <c r="D30" s="48"/>
      <c r="E30" s="48"/>
      <c r="F30" s="48"/>
      <c r="G30" s="48"/>
      <c r="H30" s="48"/>
      <c r="I30" s="48"/>
      <c r="J30" s="49">
        <f t="shared" si="4"/>
        <v>0</v>
      </c>
      <c r="K30" s="50" t="e">
        <f t="shared" si="1"/>
        <v>#DIV/0!</v>
      </c>
      <c r="L30" s="51"/>
    </row>
    <row r="31" spans="1:12" ht="16.5" hidden="1" thickTop="1" x14ac:dyDescent="0.25">
      <c r="A31" s="46"/>
      <c r="B31" s="47"/>
      <c r="C31" s="48"/>
      <c r="D31" s="48"/>
      <c r="E31" s="48"/>
      <c r="F31" s="48"/>
      <c r="G31" s="48"/>
      <c r="H31" s="48"/>
      <c r="I31" s="48"/>
      <c r="J31" s="49">
        <f t="shared" si="4"/>
        <v>0</v>
      </c>
      <c r="K31" s="50" t="e">
        <f t="shared" si="1"/>
        <v>#DIV/0!</v>
      </c>
      <c r="L31" s="51"/>
    </row>
    <row r="32" spans="1:12" ht="16.5" hidden="1" thickTop="1" x14ac:dyDescent="0.25">
      <c r="A32" s="46"/>
      <c r="B32" s="47"/>
      <c r="C32" s="48"/>
      <c r="D32" s="48"/>
      <c r="E32" s="48"/>
      <c r="F32" s="48"/>
      <c r="G32" s="48"/>
      <c r="H32" s="48"/>
      <c r="I32" s="48"/>
      <c r="J32" s="49">
        <f t="shared" si="4"/>
        <v>0</v>
      </c>
      <c r="K32" s="50" t="e">
        <f t="shared" si="1"/>
        <v>#DIV/0!</v>
      </c>
      <c r="L32" s="51"/>
    </row>
    <row r="33" spans="1:13" ht="16.5" hidden="1" thickTop="1" x14ac:dyDescent="0.25">
      <c r="A33" s="46"/>
      <c r="B33" s="47"/>
      <c r="C33" s="48"/>
      <c r="D33" s="48"/>
      <c r="E33" s="48"/>
      <c r="F33" s="48"/>
      <c r="G33" s="48"/>
      <c r="H33" s="48"/>
      <c r="I33" s="48"/>
      <c r="J33" s="49">
        <f t="shared" si="4"/>
        <v>0</v>
      </c>
      <c r="K33" s="50" t="e">
        <f t="shared" si="1"/>
        <v>#DIV/0!</v>
      </c>
      <c r="L33" s="51"/>
    </row>
    <row r="34" spans="1:13" ht="16.5" hidden="1" thickTop="1" x14ac:dyDescent="0.25">
      <c r="A34" s="46"/>
      <c r="B34" s="47"/>
      <c r="C34" s="48"/>
      <c r="D34" s="48"/>
      <c r="E34" s="48"/>
      <c r="F34" s="48"/>
      <c r="G34" s="48"/>
      <c r="H34" s="48"/>
      <c r="I34" s="48"/>
      <c r="J34" s="49">
        <f t="shared" si="4"/>
        <v>0</v>
      </c>
      <c r="K34" s="50" t="e">
        <f t="shared" si="1"/>
        <v>#DIV/0!</v>
      </c>
      <c r="L34" s="51"/>
    </row>
    <row r="35" spans="1:13" ht="16.5" hidden="1" thickTop="1" x14ac:dyDescent="0.25">
      <c r="A35" s="52"/>
      <c r="B35" s="53"/>
      <c r="C35" s="48"/>
      <c r="D35" s="48"/>
      <c r="E35" s="48"/>
      <c r="F35" s="48"/>
      <c r="G35" s="48"/>
      <c r="H35" s="48"/>
      <c r="I35" s="48"/>
      <c r="J35" s="49">
        <f t="shared" si="4"/>
        <v>0</v>
      </c>
      <c r="K35" s="54" t="e">
        <f t="shared" si="1"/>
        <v>#DIV/0!</v>
      </c>
      <c r="L35" s="51"/>
    </row>
    <row r="36" spans="1:13" ht="16.5" hidden="1" thickTop="1" x14ac:dyDescent="0.25">
      <c r="A36" s="52"/>
      <c r="B36" s="53"/>
      <c r="C36" s="48"/>
      <c r="D36" s="48"/>
      <c r="E36" s="48"/>
      <c r="F36" s="48"/>
      <c r="G36" s="48"/>
      <c r="H36" s="48"/>
      <c r="I36" s="48"/>
      <c r="J36" s="49">
        <f>SUM(F36:G36)</f>
        <v>0</v>
      </c>
      <c r="K36" s="54" t="e">
        <f t="shared" si="1"/>
        <v>#DIV/0!</v>
      </c>
      <c r="L36" s="51"/>
    </row>
    <row r="37" spans="1:13" ht="16.5" hidden="1" thickTop="1" x14ac:dyDescent="0.25">
      <c r="A37" s="55"/>
      <c r="B37" s="47"/>
      <c r="C37" s="56"/>
      <c r="D37" s="56"/>
      <c r="E37" s="56"/>
      <c r="F37" s="56"/>
      <c r="G37" s="56"/>
      <c r="H37" s="56"/>
      <c r="I37" s="56"/>
      <c r="J37" s="49">
        <f t="shared" si="4"/>
        <v>0</v>
      </c>
      <c r="K37" s="50" t="e">
        <f t="shared" si="1"/>
        <v>#DIV/0!</v>
      </c>
      <c r="L37" s="51"/>
    </row>
    <row r="38" spans="1:13" s="63" customFormat="1" ht="16.5" hidden="1" thickTop="1" x14ac:dyDescent="0.25">
      <c r="A38" s="57"/>
      <c r="B38" s="58"/>
      <c r="C38" s="59"/>
      <c r="D38" s="59"/>
      <c r="E38" s="59"/>
      <c r="F38" s="59"/>
      <c r="G38" s="59"/>
      <c r="H38" s="59"/>
      <c r="I38" s="59"/>
      <c r="J38" s="60">
        <f t="shared" si="4"/>
        <v>0</v>
      </c>
      <c r="K38" s="61" t="e">
        <f t="shared" si="1"/>
        <v>#DIV/0!</v>
      </c>
      <c r="L38" s="62"/>
    </row>
    <row r="39" spans="1:13" x14ac:dyDescent="0.25">
      <c r="C39" s="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3:3" x14ac:dyDescent="0.25">
      <c r="C49"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J38 K13:K38"/>
    <dataValidation type="decimal" operator="greaterThanOrEqual" allowBlank="1" showInputMessage="1" showErrorMessage="1" error="Deberá ingresar el formato de NÚMERO correcto." sqref="C8:J8 C13:I38 D9:I12 K9:K12">
      <formula1>0</formula1>
    </dataValidation>
  </dataValidations>
  <printOptions horizontalCentered="1"/>
  <pageMargins left="0.51181102362204722" right="1.2204724409448819" top="1.1023622047244095" bottom="0.51181102362204722" header="0.31496062992125984" footer="0.31496062992125984"/>
  <pageSetup scale="4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2" max="11" man="1"/>
  </rowBreaks>
  <drawing r:id="rId2"/>
  <legacyDrawingHF r:id="rId3"/>
  <tableParts count="1">
    <tablePart r:id="rId4"/>
  </tablePar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3">
    <pageSetUpPr fitToPage="1"/>
  </sheetPr>
  <dimension ref="A1:N33"/>
  <sheetViews>
    <sheetView zoomScale="55" zoomScaleNormal="5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+[68]CARATULA!C17</f>
        <v>36CD02 - Subsistema de Educación Comunitaria PILARES</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t="str">
        <f>IF(SUBTOTAL(9, '36CD02_PILARES'!$C$9:$C$22)=0, "", SUBTOTAL(9, '36CD02_PILARES'!$C$9:$C$22))</f>
        <v/>
      </c>
      <c r="D8" s="736">
        <f>IF(SUBTOTAL(9, '36CD02_PILARES'!$D$9:$D$22)=0, "", SUBTOTAL(9, '36CD02_PILARES'!$D$9:$D$22))</f>
        <v>7076580.8700000001</v>
      </c>
      <c r="E8" s="736">
        <f>IF(SUBTOTAL(9, '36CD02_PILARES'!$E$9:$E$22)=0, "", SUBTOTAL(9, '36CD02_PILARES'!$E$9:$E$22))</f>
        <v>7076580.8700000001</v>
      </c>
      <c r="F8" s="736">
        <f>IF(SUBTOTAL(9, '36CD02_PILARES'!$F$9:$F$22)=0, "", SUBTOTAL(9, '36CD02_PILARES'!$F$9:$F$22))</f>
        <v>3270319.2199999997</v>
      </c>
      <c r="G8" s="736">
        <f>IF(SUBTOTAL(9, '36CD02_PILARES'!$G$9:$G$22)=0, "", SUBTOTAL(9, '36CD02_PILARES'!$G$9:$G$22))</f>
        <v>2633941.4000000004</v>
      </c>
      <c r="H8" s="736">
        <f>IF(SUBTOTAL(9, '36CD02_PILARES'!$H$9:$H$22)=0, "", SUBTOTAL(9, '36CD02_PILARES'!$H$9:$H$22))</f>
        <v>3270319.2199999997</v>
      </c>
      <c r="I8" s="736">
        <f>IF(SUBTOTAL(9, '36CD02_PILARES'!$I$9:$I$22)=0, "", SUBTOTAL(9, '36CD02_PILARES'!$I$9:$I$22))</f>
        <v>3270319.2199999997</v>
      </c>
      <c r="J8" s="736">
        <f>IF(SUBTOTAL(9, '36CD02_PILARES'!$J$9:$J$22)=0, "", SUBTOTAL(9, '36CD02_PILARES'!$J$9:$J$22))</f>
        <v>5904260.6200000001</v>
      </c>
      <c r="K8" s="105" t="str">
        <f>IFERROR(((Tabla338[[#This Row],[Columna11]]/Tabla338[[#This Row],[Columna5]])*100), "-")</f>
        <v>-</v>
      </c>
      <c r="L8" s="106"/>
    </row>
    <row r="9" spans="1:12" ht="141.75" customHeight="1" x14ac:dyDescent="0.25">
      <c r="A9" s="748" t="s">
        <v>3887</v>
      </c>
      <c r="B9" s="749" t="s">
        <v>3888</v>
      </c>
      <c r="C9" s="750">
        <v>0</v>
      </c>
      <c r="D9" s="750">
        <v>165430.26</v>
      </c>
      <c r="E9" s="750">
        <v>165430.26</v>
      </c>
      <c r="F9" s="750">
        <v>0</v>
      </c>
      <c r="G9" s="750">
        <v>40934.46</v>
      </c>
      <c r="H9" s="750">
        <v>0</v>
      </c>
      <c r="I9" s="750">
        <v>0</v>
      </c>
      <c r="J9" s="751">
        <v>40934.46</v>
      </c>
      <c r="K9" s="752">
        <f>IFERROR(((Tabla338[[#This Row],[Columna11]]/Tabla338[[#This Row],[Columna5]])*100), "-")</f>
        <v>24.744239657242876</v>
      </c>
      <c r="L9" s="753" t="s">
        <v>3888</v>
      </c>
    </row>
    <row r="10" spans="1:12" ht="96" customHeight="1" x14ac:dyDescent="0.25">
      <c r="A10" s="754" t="s">
        <v>3889</v>
      </c>
      <c r="B10" s="742" t="s">
        <v>3890</v>
      </c>
      <c r="C10" s="697">
        <v>0</v>
      </c>
      <c r="D10" s="697">
        <v>461682.2</v>
      </c>
      <c r="E10" s="697">
        <v>461682.2</v>
      </c>
      <c r="F10" s="697">
        <v>198476.97</v>
      </c>
      <c r="G10" s="697">
        <v>0</v>
      </c>
      <c r="H10" s="697">
        <v>198476.97</v>
      </c>
      <c r="I10" s="697">
        <v>198476.97</v>
      </c>
      <c r="J10" s="698">
        <v>198476.97</v>
      </c>
      <c r="K10" s="699">
        <f>IFERROR(((Tabla338[[#This Row],[Columna11]]/Tabla338[[#This Row],[Columna5]])*100), "-")</f>
        <v>42.989954995016049</v>
      </c>
      <c r="L10" s="755" t="s">
        <v>3890</v>
      </c>
    </row>
    <row r="11" spans="1:12" ht="110.25" x14ac:dyDescent="0.25">
      <c r="A11" s="754" t="s">
        <v>3891</v>
      </c>
      <c r="B11" s="742" t="s">
        <v>3892</v>
      </c>
      <c r="C11" s="697">
        <v>0</v>
      </c>
      <c r="D11" s="697">
        <v>700060.66</v>
      </c>
      <c r="E11" s="697">
        <v>700060.66</v>
      </c>
      <c r="F11" s="697">
        <v>0</v>
      </c>
      <c r="G11" s="697">
        <v>442324.99</v>
      </c>
      <c r="H11" s="697">
        <v>0</v>
      </c>
      <c r="I11" s="697">
        <v>0</v>
      </c>
      <c r="J11" s="698">
        <v>442324.99</v>
      </c>
      <c r="K11" s="699">
        <f>IFERROR(((Tabla338[[#This Row],[Columna11]]/Tabla338[[#This Row],[Columna5]])*100), "-")</f>
        <v>63.183808957355204</v>
      </c>
      <c r="L11" s="756" t="s">
        <v>3892</v>
      </c>
    </row>
    <row r="12" spans="1:12" ht="141.75" x14ac:dyDescent="0.25">
      <c r="A12" s="754" t="s">
        <v>3893</v>
      </c>
      <c r="B12" s="742" t="s">
        <v>3894</v>
      </c>
      <c r="C12" s="697">
        <v>0</v>
      </c>
      <c r="D12" s="697">
        <v>226132.77</v>
      </c>
      <c r="E12" s="697">
        <v>226132.77</v>
      </c>
      <c r="F12" s="697">
        <v>103407.39</v>
      </c>
      <c r="G12" s="697">
        <v>0.01</v>
      </c>
      <c r="H12" s="697">
        <v>103407.39</v>
      </c>
      <c r="I12" s="697">
        <v>103407.39</v>
      </c>
      <c r="J12" s="698">
        <v>103407.4</v>
      </c>
      <c r="K12" s="699">
        <f>IFERROR(((Tabla338[[#This Row],[Columna11]]/Tabla338[[#This Row],[Columna5]])*100), "-")</f>
        <v>45.728622171832946</v>
      </c>
      <c r="L12" s="757" t="s">
        <v>3894</v>
      </c>
    </row>
    <row r="13" spans="1:12" ht="110.25" x14ac:dyDescent="0.25">
      <c r="A13" s="754" t="s">
        <v>3895</v>
      </c>
      <c r="B13" s="742" t="s">
        <v>3896</v>
      </c>
      <c r="C13" s="697">
        <v>0</v>
      </c>
      <c r="D13" s="697">
        <v>475054.8</v>
      </c>
      <c r="E13" s="697">
        <v>475054.8</v>
      </c>
      <c r="F13" s="697">
        <v>86686.8</v>
      </c>
      <c r="G13" s="697">
        <v>388368</v>
      </c>
      <c r="H13" s="697">
        <v>86686.8</v>
      </c>
      <c r="I13" s="697">
        <v>86686.8</v>
      </c>
      <c r="J13" s="698">
        <v>475054.8</v>
      </c>
      <c r="K13" s="699">
        <f>IFERROR(((Tabla338[[#This Row],[Columna11]]/Tabla338[[#This Row],[Columna5]])*100), "-")</f>
        <v>100</v>
      </c>
      <c r="L13" s="758" t="s">
        <v>3896</v>
      </c>
    </row>
    <row r="14" spans="1:12" ht="110.25" x14ac:dyDescent="0.25">
      <c r="A14" s="754" t="s">
        <v>3897</v>
      </c>
      <c r="B14" s="742" t="s">
        <v>3898</v>
      </c>
      <c r="C14" s="697">
        <v>0</v>
      </c>
      <c r="D14" s="697">
        <v>978129.83</v>
      </c>
      <c r="E14" s="697">
        <v>978129.83</v>
      </c>
      <c r="F14" s="697">
        <v>710382.62</v>
      </c>
      <c r="G14" s="697">
        <v>34428.239999999998</v>
      </c>
      <c r="H14" s="697">
        <v>710382.62</v>
      </c>
      <c r="I14" s="697">
        <v>710382.62</v>
      </c>
      <c r="J14" s="698">
        <v>744810.86</v>
      </c>
      <c r="K14" s="699">
        <f>IFERROR(((Tabla338[[#This Row],[Columna11]]/Tabla338[[#This Row],[Columna5]])*100), "-")</f>
        <v>76.146421176010961</v>
      </c>
      <c r="L14" s="758" t="s">
        <v>3898</v>
      </c>
    </row>
    <row r="15" spans="1:12" ht="94.5" x14ac:dyDescent="0.25">
      <c r="A15" s="754" t="s">
        <v>3899</v>
      </c>
      <c r="B15" s="742" t="s">
        <v>3900</v>
      </c>
      <c r="C15" s="697">
        <v>0</v>
      </c>
      <c r="D15" s="697">
        <v>1085984.92</v>
      </c>
      <c r="E15" s="697">
        <v>1085984.92</v>
      </c>
      <c r="F15" s="697">
        <v>61616.01</v>
      </c>
      <c r="G15" s="697">
        <v>1024368.9</v>
      </c>
      <c r="H15" s="697">
        <v>61616.01</v>
      </c>
      <c r="I15" s="697">
        <v>61616.01</v>
      </c>
      <c r="J15" s="698">
        <v>1085984.9099999999</v>
      </c>
      <c r="K15" s="699">
        <f>IFERROR(((Tabla338[[#This Row],[Columna11]]/Tabla338[[#This Row],[Columna5]])*100), "-")</f>
        <v>99.999999079176902</v>
      </c>
      <c r="L15" s="759" t="s">
        <v>3900</v>
      </c>
    </row>
    <row r="16" spans="1:12" ht="139.5" customHeight="1" x14ac:dyDescent="0.25">
      <c r="A16" s="754" t="s">
        <v>3901</v>
      </c>
      <c r="B16" s="696" t="s">
        <v>3902</v>
      </c>
      <c r="C16" s="697">
        <v>0</v>
      </c>
      <c r="D16" s="697">
        <v>165482.35</v>
      </c>
      <c r="E16" s="697">
        <v>165482.35</v>
      </c>
      <c r="F16" s="697">
        <v>165482.35</v>
      </c>
      <c r="G16" s="697">
        <v>0</v>
      </c>
      <c r="H16" s="697">
        <v>165482.35</v>
      </c>
      <c r="I16" s="697">
        <v>165482.35</v>
      </c>
      <c r="J16" s="698">
        <v>165482.35</v>
      </c>
      <c r="K16" s="699">
        <f>IFERROR(((Tabla338[[#This Row],[Columna11]]/Tabla338[[#This Row],[Columna5]])*100), "-")</f>
        <v>100</v>
      </c>
      <c r="L16" s="759" t="s">
        <v>3902</v>
      </c>
    </row>
    <row r="17" spans="1:13" ht="126" x14ac:dyDescent="0.25">
      <c r="A17" s="754" t="s">
        <v>3903</v>
      </c>
      <c r="B17" s="696" t="s">
        <v>3904</v>
      </c>
      <c r="C17" s="697">
        <v>0</v>
      </c>
      <c r="D17" s="697">
        <v>24507</v>
      </c>
      <c r="E17" s="697">
        <v>24507</v>
      </c>
      <c r="F17" s="697">
        <v>15567.43</v>
      </c>
      <c r="G17" s="697">
        <v>0</v>
      </c>
      <c r="H17" s="697">
        <v>15567.43</v>
      </c>
      <c r="I17" s="697">
        <v>15567.43</v>
      </c>
      <c r="J17" s="698">
        <v>15567.43</v>
      </c>
      <c r="K17" s="699">
        <f>IFERROR(((Tabla338[[#This Row],[Columna11]]/Tabla338[[#This Row],[Columna5]])*100), "-")</f>
        <v>63.522381360427637</v>
      </c>
      <c r="L17" s="758" t="s">
        <v>3904</v>
      </c>
    </row>
    <row r="18" spans="1:13" ht="102.75" customHeight="1" x14ac:dyDescent="0.25">
      <c r="A18" s="754" t="s">
        <v>3905</v>
      </c>
      <c r="B18" s="696" t="s">
        <v>3906</v>
      </c>
      <c r="C18" s="697">
        <v>0</v>
      </c>
      <c r="D18" s="697">
        <v>113301.2</v>
      </c>
      <c r="E18" s="697">
        <v>113301.2</v>
      </c>
      <c r="F18" s="697">
        <v>76509.89</v>
      </c>
      <c r="G18" s="697">
        <v>0</v>
      </c>
      <c r="H18" s="697">
        <v>76509.89</v>
      </c>
      <c r="I18" s="697">
        <v>76509.89</v>
      </c>
      <c r="J18" s="698">
        <v>76509.89</v>
      </c>
      <c r="K18" s="699">
        <f>IFERROR(((Tabla338[[#This Row],[Columna11]]/Tabla338[[#This Row],[Columna5]])*100), "-")</f>
        <v>67.527872608586677</v>
      </c>
      <c r="L18" s="759" t="s">
        <v>3906</v>
      </c>
    </row>
    <row r="19" spans="1:13" ht="157.5" x14ac:dyDescent="0.25">
      <c r="A19" s="754" t="s">
        <v>3907</v>
      </c>
      <c r="B19" s="696" t="s">
        <v>3908</v>
      </c>
      <c r="C19" s="697">
        <v>0</v>
      </c>
      <c r="D19" s="697">
        <v>226550.31999999998</v>
      </c>
      <c r="E19" s="697">
        <v>226550.31999999998</v>
      </c>
      <c r="F19" s="697">
        <v>0</v>
      </c>
      <c r="G19" s="697">
        <v>101442</v>
      </c>
      <c r="H19" s="697">
        <v>0</v>
      </c>
      <c r="I19" s="697">
        <v>0</v>
      </c>
      <c r="J19" s="698">
        <v>101442</v>
      </c>
      <c r="K19" s="699">
        <f>IFERROR(((Tabla338[[#This Row],[Columna11]]/Tabla338[[#This Row],[Columna5]])*100), "-")</f>
        <v>44.776807201155137</v>
      </c>
      <c r="L19" s="758" t="s">
        <v>3908</v>
      </c>
    </row>
    <row r="20" spans="1:13" ht="141.75" x14ac:dyDescent="0.25">
      <c r="A20" s="754" t="s">
        <v>3909</v>
      </c>
      <c r="B20" s="696" t="s">
        <v>3910</v>
      </c>
      <c r="C20" s="697">
        <v>0</v>
      </c>
      <c r="D20" s="697">
        <v>22074.799999999999</v>
      </c>
      <c r="E20" s="697">
        <v>22074.799999999999</v>
      </c>
      <c r="F20" s="697">
        <v>0</v>
      </c>
      <c r="G20" s="697">
        <v>22074.799999999999</v>
      </c>
      <c r="H20" s="697">
        <v>0</v>
      </c>
      <c r="I20" s="697">
        <v>0</v>
      </c>
      <c r="J20" s="698">
        <v>22074.799999999999</v>
      </c>
      <c r="K20" s="699">
        <f>IFERROR(((Tabla338[[#This Row],[Columna11]]/Tabla338[[#This Row],[Columna5]])*100), "-")</f>
        <v>100</v>
      </c>
      <c r="L20" s="760" t="s">
        <v>3910</v>
      </c>
    </row>
    <row r="21" spans="1:13" ht="212.25" customHeight="1" x14ac:dyDescent="0.25">
      <c r="A21" s="754" t="s">
        <v>3911</v>
      </c>
      <c r="B21" s="696" t="s">
        <v>3912</v>
      </c>
      <c r="C21" s="697">
        <v>0</v>
      </c>
      <c r="D21" s="697">
        <v>1852189.76</v>
      </c>
      <c r="E21" s="697">
        <v>1852189.76</v>
      </c>
      <c r="F21" s="697">
        <v>1852189.76</v>
      </c>
      <c r="G21" s="697">
        <v>0</v>
      </c>
      <c r="H21" s="697">
        <v>1852189.76</v>
      </c>
      <c r="I21" s="697">
        <v>1852189.76</v>
      </c>
      <c r="J21" s="698">
        <v>1852189.76</v>
      </c>
      <c r="K21" s="699">
        <f>IFERROR(((Tabla338[[#This Row],[Columna11]]/Tabla338[[#This Row],[Columna5]])*100), "-")</f>
        <v>100</v>
      </c>
      <c r="L21" s="758" t="s">
        <v>3912</v>
      </c>
    </row>
    <row r="22" spans="1:13" ht="112.5" customHeight="1" x14ac:dyDescent="0.25">
      <c r="A22" s="761" t="s">
        <v>3913</v>
      </c>
      <c r="B22" s="762" t="s">
        <v>3914</v>
      </c>
      <c r="C22" s="763">
        <v>0</v>
      </c>
      <c r="D22" s="763">
        <v>580000</v>
      </c>
      <c r="E22" s="763">
        <v>580000</v>
      </c>
      <c r="F22" s="763">
        <v>0</v>
      </c>
      <c r="G22" s="763">
        <v>580000</v>
      </c>
      <c r="H22" s="763">
        <v>0</v>
      </c>
      <c r="I22" s="763">
        <v>0</v>
      </c>
      <c r="J22" s="764">
        <v>580000</v>
      </c>
      <c r="K22" s="765">
        <f>IFERROR(((Tabla338[[#This Row],[Columna11]]/Tabla338[[#This Row],[Columna5]])*100), "-")</f>
        <v>100</v>
      </c>
      <c r="L22" s="766" t="s">
        <v>3914</v>
      </c>
    </row>
    <row r="23" spans="1:13" x14ac:dyDescent="0.25">
      <c r="C23" s="4"/>
    </row>
    <row r="24" spans="1:13" x14ac:dyDescent="0.25">
      <c r="A24" s="64"/>
      <c r="B24" s="64"/>
      <c r="C24" s="4"/>
      <c r="D24" s="65"/>
      <c r="E24" s="65"/>
      <c r="F24" s="65"/>
      <c r="G24" s="65"/>
      <c r="H24" s="65"/>
      <c r="I24" s="65"/>
      <c r="J24" s="65"/>
      <c r="K24" s="65"/>
      <c r="L24" s="64"/>
    </row>
    <row r="25" spans="1:13" x14ac:dyDescent="0.25">
      <c r="A25" s="64"/>
      <c r="B25" s="64"/>
      <c r="C25" s="4"/>
      <c r="D25" s="65"/>
      <c r="E25" s="65"/>
      <c r="F25" s="65"/>
      <c r="G25" s="65"/>
      <c r="H25" s="65"/>
      <c r="I25" s="65"/>
      <c r="J25" s="65"/>
      <c r="K25" s="65"/>
      <c r="L25" s="64"/>
    </row>
    <row r="26" spans="1:13" x14ac:dyDescent="0.25">
      <c r="A26" s="64"/>
      <c r="B26" s="64"/>
      <c r="C26" s="4"/>
      <c r="D26" s="65"/>
      <c r="E26" s="65"/>
      <c r="F26" s="65"/>
      <c r="G26" s="65"/>
      <c r="H26" s="65"/>
      <c r="I26" s="65"/>
      <c r="J26" s="65"/>
      <c r="K26" s="65"/>
      <c r="L26" s="64"/>
      <c r="M26" s="64"/>
    </row>
    <row r="27" spans="1:13" x14ac:dyDescent="0.25">
      <c r="A27" s="64"/>
      <c r="B27" s="64"/>
      <c r="C27" s="4"/>
      <c r="D27" s="65"/>
      <c r="E27" s="65"/>
      <c r="F27" s="65"/>
      <c r="G27" s="65"/>
      <c r="H27" s="65"/>
      <c r="I27" s="65"/>
      <c r="J27" s="65"/>
      <c r="K27" s="65"/>
      <c r="L27" s="64"/>
      <c r="M27" s="64"/>
    </row>
    <row r="28" spans="1:13" x14ac:dyDescent="0.25">
      <c r="A28" s="64"/>
      <c r="B28" s="64"/>
      <c r="C28" s="4"/>
      <c r="D28" s="65"/>
      <c r="E28" s="65"/>
      <c r="F28" s="65"/>
      <c r="G28" s="65"/>
      <c r="H28" s="65"/>
      <c r="I28" s="65"/>
      <c r="J28" s="65"/>
      <c r="K28" s="65"/>
      <c r="L28" s="64"/>
      <c r="M28" s="64"/>
    </row>
    <row r="29" spans="1:13" x14ac:dyDescent="0.25">
      <c r="A29" s="64"/>
      <c r="B29" s="64"/>
      <c r="C29" s="4"/>
      <c r="D29" s="65"/>
      <c r="E29" s="65"/>
      <c r="F29" s="65"/>
      <c r="G29" s="65"/>
      <c r="H29" s="65"/>
      <c r="I29" s="65"/>
      <c r="J29" s="65"/>
      <c r="K29" s="65"/>
      <c r="L29" s="64"/>
      <c r="M29" s="64"/>
    </row>
    <row r="30" spans="1:13" x14ac:dyDescent="0.25">
      <c r="A30" s="64"/>
      <c r="B30" s="64"/>
      <c r="C30" s="4"/>
      <c r="D30" s="65"/>
      <c r="E30" s="65"/>
      <c r="F30" s="65"/>
      <c r="G30" s="65"/>
      <c r="H30" s="65"/>
      <c r="I30" s="65"/>
      <c r="J30" s="65"/>
      <c r="K30" s="65"/>
      <c r="L30" s="64"/>
      <c r="M30" s="64"/>
    </row>
    <row r="31" spans="1:13" x14ac:dyDescent="0.25">
      <c r="A31" s="64"/>
      <c r="B31" s="64"/>
      <c r="C31" s="4"/>
      <c r="D31" s="65"/>
      <c r="E31" s="65"/>
      <c r="F31" s="65"/>
      <c r="G31" s="65"/>
      <c r="H31" s="65"/>
      <c r="I31" s="65"/>
      <c r="J31" s="65"/>
      <c r="K31" s="65"/>
      <c r="L31" s="64"/>
      <c r="M31" s="64"/>
    </row>
    <row r="32" spans="1:13" x14ac:dyDescent="0.25">
      <c r="A32" s="64"/>
      <c r="B32" s="64"/>
      <c r="C32" s="4"/>
      <c r="D32" s="65"/>
      <c r="E32" s="65"/>
      <c r="F32" s="65"/>
      <c r="G32" s="65"/>
      <c r="H32" s="65"/>
      <c r="I32" s="65"/>
      <c r="J32" s="65"/>
      <c r="K32" s="65"/>
      <c r="L32" s="64"/>
      <c r="M32" s="64"/>
    </row>
    <row r="33" spans="3:13" x14ac:dyDescent="0.25">
      <c r="C33" s="4"/>
      <c r="M33"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operator="greaterThanOrEqual" allowBlank="1" showInputMessage="1" showErrorMessage="1" error="Deberá ingresar el formato de NÚMERO correcto." sqref="K8 J9:K22"/>
    <dataValidation type="decimal" operator="greaterThanOrEqual" allowBlank="1" showInputMessage="1" showErrorMessage="1" error="Deberá ingresar el formato de NÚMERO correcto." sqref="C8:J8 C9:I22">
      <formula1>0</formula1>
    </dataValidation>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pageSetUpPr fitToPage="1"/>
  </sheetPr>
  <dimension ref="A1:N50"/>
  <sheetViews>
    <sheetView view="pageBreakPreview" zoomScale="60" zoomScaleNormal="100" workbookViewId="0">
      <selection activeCell="A3" sqref="A3"/>
    </sheetView>
  </sheetViews>
  <sheetFormatPr baseColWidth="10" defaultColWidth="11.42578125" defaultRowHeight="15" x14ac:dyDescent="0.25"/>
  <cols>
    <col min="1" max="2" width="22.5703125" style="4" customWidth="1"/>
    <col min="3" max="3" width="22.5703125" customWidth="1"/>
    <col min="4" max="4" width="22.5703125" style="6" customWidth="1"/>
    <col min="5" max="5" width="24" style="6" customWidth="1"/>
    <col min="6" max="6" width="21.42578125" style="6" customWidth="1"/>
    <col min="7" max="7" width="21.7109375" style="6" customWidth="1"/>
    <col min="8" max="8" width="20.28515625" style="6" customWidth="1"/>
    <col min="9" max="9" width="20.5703125" style="6" customWidth="1"/>
    <col min="10" max="10" width="28.140625" style="6" customWidth="1"/>
    <col min="11" max="11" width="17.7109375" style="6" customWidth="1"/>
    <col min="12" max="12" width="43.42578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+[69]CARATULA!C17</f>
        <v>38C001 SECRETARÍA DE LAS MUJERES</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37.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30" customHeight="1" thickBot="1" x14ac:dyDescent="0.3">
      <c r="A8" s="1053" t="s">
        <v>26</v>
      </c>
      <c r="B8" s="1053"/>
      <c r="C8" s="37" t="str">
        <f>IF(SUBTOTAL(9, '38C001_SEMUJERES'!$C$9:$C$39)=0, "", SUBTOTAL(9, '38C001_SEMUJERES'!$C$9:$C$39))</f>
        <v/>
      </c>
      <c r="D8" s="37">
        <f>IF(SUBTOTAL(9, '38C001_SEMUJERES'!$D$9:$D$39)=0, "", SUBTOTAL(9, '38C001_SEMUJERES'!$D$9:$D$39))</f>
        <v>3391594.3200000003</v>
      </c>
      <c r="E8" s="37">
        <f>IF(SUBTOTAL(9, '38C001_SEMUJERES'!$E$9:$E$39)=0, "", SUBTOTAL(9, '38C001_SEMUJERES'!$E$9:$E$39))</f>
        <v>3391594.3200000003</v>
      </c>
      <c r="F8" s="37">
        <f>IF(SUBTOTAL(9, '38C001_SEMUJERES'!$F$9:$F$39)=0, "", SUBTOTAL(9, '38C001_SEMUJERES'!$F$9:$F$39))</f>
        <v>699707.44000000006</v>
      </c>
      <c r="G8" s="37">
        <f>IF(SUBTOTAL(9, '38C001_SEMUJERES'!$G$9:$G$39)=0, "", SUBTOTAL(9, '38C001_SEMUJERES'!$G$9:$G$39))</f>
        <v>546162.82000000007</v>
      </c>
      <c r="H8" s="37">
        <f>IF(SUBTOTAL(9, '38C001_SEMUJERES'!$H$9:$H$39)=0, "", SUBTOTAL(9, '38C001_SEMUJERES'!$H$9:$H$39))</f>
        <v>699707.44000000006</v>
      </c>
      <c r="I8" s="37">
        <f>IF(SUBTOTAL(9, '38C001_SEMUJERES'!$I$9:$I$39)=0, "", SUBTOTAL(9, '38C001_SEMUJERES'!$I$9:$I$39))</f>
        <v>699707.44000000006</v>
      </c>
      <c r="J8" s="37">
        <f>IF(SUBTOTAL(9, '38C001_SEMUJERES'!$J$9:$J$39)=0, "", SUBTOTAL(9, '38C001_SEMUJERES'!$J$9:$J$39))</f>
        <v>1245870.26</v>
      </c>
      <c r="K8" s="38" t="str">
        <f>IFERROR(((Tabla345[[#This Row],[Columna11]]/Tabla345[[#This Row],[Columna5]])*100), "-")</f>
        <v>-</v>
      </c>
      <c r="L8" s="39"/>
    </row>
    <row r="9" spans="1:12" ht="236.25" customHeight="1" thickTop="1" x14ac:dyDescent="0.25">
      <c r="A9" s="713" t="s">
        <v>3845</v>
      </c>
      <c r="B9" s="714" t="s">
        <v>3846</v>
      </c>
      <c r="C9" s="715">
        <v>0</v>
      </c>
      <c r="D9" s="715">
        <v>43848</v>
      </c>
      <c r="E9" s="716">
        <v>43848</v>
      </c>
      <c r="F9" s="716">
        <v>43848</v>
      </c>
      <c r="G9" s="715">
        <v>0</v>
      </c>
      <c r="H9" s="716">
        <v>43848</v>
      </c>
      <c r="I9" s="716">
        <v>43848</v>
      </c>
      <c r="J9" s="717">
        <f t="shared" ref="J9:J11" si="0">SUM(F9:G9)</f>
        <v>43848</v>
      </c>
      <c r="K9" s="718">
        <f>Tabla345[[#This Row],[Columna11]]/Tabla345[[#This Row],[Columna5]]</f>
        <v>1</v>
      </c>
      <c r="L9" s="719" t="s">
        <v>3847</v>
      </c>
    </row>
    <row r="10" spans="1:12" ht="409.6" customHeight="1" x14ac:dyDescent="0.25">
      <c r="A10" s="720" t="s">
        <v>3848</v>
      </c>
      <c r="B10" s="705" t="s">
        <v>3849</v>
      </c>
      <c r="C10" s="721">
        <v>0</v>
      </c>
      <c r="D10" s="721">
        <v>549000</v>
      </c>
      <c r="E10" s="721">
        <v>549000</v>
      </c>
      <c r="F10" s="721">
        <v>0</v>
      </c>
      <c r="G10" s="721">
        <v>546162.80000000005</v>
      </c>
      <c r="H10" s="721">
        <v>0</v>
      </c>
      <c r="I10" s="721">
        <v>0</v>
      </c>
      <c r="J10" s="662">
        <f t="shared" si="0"/>
        <v>546162.80000000005</v>
      </c>
      <c r="K10" s="679">
        <f>Tabla345[[#This Row],[Columna11]]/Tabla345[[#This Row],[Columna5]]</f>
        <v>0.99483205828779608</v>
      </c>
      <c r="L10" s="722" t="s">
        <v>3850</v>
      </c>
    </row>
    <row r="11" spans="1:12" ht="244.5" customHeight="1" x14ac:dyDescent="0.25">
      <c r="A11" s="720" t="s">
        <v>3851</v>
      </c>
      <c r="B11" s="705" t="s">
        <v>3852</v>
      </c>
      <c r="C11" s="721">
        <v>0</v>
      </c>
      <c r="D11" s="721">
        <v>504000</v>
      </c>
      <c r="E11" s="721">
        <v>504000</v>
      </c>
      <c r="F11" s="721">
        <v>303644</v>
      </c>
      <c r="G11" s="721">
        <v>0.01</v>
      </c>
      <c r="H11" s="721">
        <v>303644</v>
      </c>
      <c r="I11" s="721">
        <v>303644</v>
      </c>
      <c r="J11" s="662">
        <f t="shared" si="0"/>
        <v>303644.01</v>
      </c>
      <c r="K11" s="679">
        <f>Tabla345[[#This Row],[Columna11]]/Tabla345[[#This Row],[Columna5]]</f>
        <v>0.60246827380952384</v>
      </c>
      <c r="L11" s="722" t="s">
        <v>3853</v>
      </c>
    </row>
    <row r="12" spans="1:12" ht="236.25" x14ac:dyDescent="0.25">
      <c r="A12" s="720" t="s">
        <v>3854</v>
      </c>
      <c r="B12" s="666" t="s">
        <v>3855</v>
      </c>
      <c r="C12" s="721">
        <v>0</v>
      </c>
      <c r="D12" s="661">
        <v>215297.16</v>
      </c>
      <c r="E12" s="661">
        <v>215297.16</v>
      </c>
      <c r="F12" s="661">
        <v>215297.16</v>
      </c>
      <c r="G12" s="721">
        <v>0.01</v>
      </c>
      <c r="H12" s="661">
        <v>215297.16</v>
      </c>
      <c r="I12" s="661">
        <v>215297.16</v>
      </c>
      <c r="J12" s="662">
        <f>SUM(F12:G12)</f>
        <v>215297.17</v>
      </c>
      <c r="K12" s="679">
        <f>Tabla345[[#This Row],[Columna11]]/Tabla345[[#This Row],[Columna5]]</f>
        <v>1.000000046447431</v>
      </c>
      <c r="L12" s="722" t="s">
        <v>3856</v>
      </c>
    </row>
    <row r="13" spans="1:12" ht="310.5" customHeight="1" x14ac:dyDescent="0.25">
      <c r="A13" s="720" t="s">
        <v>3857</v>
      </c>
      <c r="B13" s="666" t="s">
        <v>3858</v>
      </c>
      <c r="C13" s="721">
        <v>0</v>
      </c>
      <c r="D13" s="661">
        <v>868000</v>
      </c>
      <c r="E13" s="661">
        <v>868000</v>
      </c>
      <c r="F13" s="721">
        <v>0</v>
      </c>
      <c r="G13" s="721">
        <v>0</v>
      </c>
      <c r="H13" s="721">
        <v>0</v>
      </c>
      <c r="I13" s="721">
        <v>0</v>
      </c>
      <c r="J13" s="662">
        <f t="shared" ref="J13:J14" si="1">SUM(F13:G13)</f>
        <v>0</v>
      </c>
      <c r="K13" s="679">
        <f>Tabla345[[#This Row],[Columna11]]/Tabla345[[#This Row],[Columna5]]</f>
        <v>0</v>
      </c>
      <c r="L13" s="722" t="s">
        <v>3859</v>
      </c>
    </row>
    <row r="14" spans="1:12" ht="409.6" customHeight="1" x14ac:dyDescent="0.25">
      <c r="A14" s="720" t="s">
        <v>3860</v>
      </c>
      <c r="B14" s="666" t="s">
        <v>3861</v>
      </c>
      <c r="C14" s="721">
        <v>0</v>
      </c>
      <c r="D14" s="661">
        <v>170157</v>
      </c>
      <c r="E14" s="661">
        <v>170157</v>
      </c>
      <c r="F14" s="661">
        <v>136918.28</v>
      </c>
      <c r="G14" s="721">
        <v>0</v>
      </c>
      <c r="H14" s="661">
        <v>136918.28</v>
      </c>
      <c r="I14" s="661">
        <v>136918.28</v>
      </c>
      <c r="J14" s="662">
        <f t="shared" si="1"/>
        <v>136918.28</v>
      </c>
      <c r="K14" s="679">
        <f>Tabla345[[#This Row],[Columna11]]/Tabla345[[#This Row],[Columna5]]</f>
        <v>0.80465852124802384</v>
      </c>
      <c r="L14" s="722" t="s">
        <v>3862</v>
      </c>
    </row>
    <row r="15" spans="1:12" ht="396" customHeight="1" x14ac:dyDescent="0.25">
      <c r="A15" s="720" t="s">
        <v>3863</v>
      </c>
      <c r="B15" s="666" t="s">
        <v>3864</v>
      </c>
      <c r="C15" s="721">
        <v>0</v>
      </c>
      <c r="D15" s="661">
        <v>1041292.16</v>
      </c>
      <c r="E15" s="661">
        <v>1041292.16</v>
      </c>
      <c r="F15" s="721">
        <v>0</v>
      </c>
      <c r="G15" s="721">
        <v>0</v>
      </c>
      <c r="H15" s="721">
        <v>0</v>
      </c>
      <c r="I15" s="721">
        <v>0</v>
      </c>
      <c r="J15" s="662">
        <f>SUM(F15:G15)</f>
        <v>0</v>
      </c>
      <c r="K15" s="679">
        <f>Tabla345[[#This Row],[Columna11]]/Tabla345[[#This Row],[Columna5]]</f>
        <v>0</v>
      </c>
      <c r="L15" s="722" t="s">
        <v>3865</v>
      </c>
    </row>
    <row r="16" spans="1:12" ht="15.75" hidden="1" x14ac:dyDescent="0.25">
      <c r="A16" s="40"/>
      <c r="B16" s="67"/>
      <c r="C16" s="42"/>
      <c r="D16" s="42"/>
      <c r="E16" s="42"/>
      <c r="F16" s="42"/>
      <c r="G16" s="42"/>
      <c r="H16" s="42"/>
      <c r="I16" s="42"/>
      <c r="J16" s="43">
        <f t="shared" ref="J16:J39" si="2">SUM(F16:G16)</f>
        <v>0</v>
      </c>
      <c r="K16" s="68" t="e">
        <f>Tabla345[[#This Row],[Columna11]]/Tabla345[[#This Row],[Columna5]]</f>
        <v>#DIV/0!</v>
      </c>
      <c r="L16" s="45"/>
    </row>
    <row r="17" spans="1:12" ht="15.75" hidden="1" x14ac:dyDescent="0.25">
      <c r="A17" s="46"/>
      <c r="B17" s="47"/>
      <c r="C17" s="48"/>
      <c r="D17" s="48"/>
      <c r="E17" s="48"/>
      <c r="F17" s="48"/>
      <c r="G17" s="48"/>
      <c r="H17" s="48"/>
      <c r="I17" s="48"/>
      <c r="J17" s="49">
        <f t="shared" si="2"/>
        <v>0</v>
      </c>
      <c r="K17" s="50" t="e">
        <f>Tabla345[[#This Row],[Columna11]]/Tabla345[[#This Row],[Columna5]]</f>
        <v>#DIV/0!</v>
      </c>
      <c r="L17" s="51"/>
    </row>
    <row r="18" spans="1:12" ht="15.75" hidden="1" x14ac:dyDescent="0.25">
      <c r="A18" s="46"/>
      <c r="B18" s="47"/>
      <c r="C18" s="48"/>
      <c r="D18" s="48"/>
      <c r="E18" s="48"/>
      <c r="F18" s="48"/>
      <c r="G18" s="48"/>
      <c r="H18" s="48"/>
      <c r="I18" s="48"/>
      <c r="J18" s="49">
        <f t="shared" si="2"/>
        <v>0</v>
      </c>
      <c r="K18" s="50" t="e">
        <f>Tabla345[[#This Row],[Columna11]]/Tabla345[[#This Row],[Columna5]]</f>
        <v>#DIV/0!</v>
      </c>
      <c r="L18" s="51"/>
    </row>
    <row r="19" spans="1:12" ht="15.75" hidden="1" x14ac:dyDescent="0.25">
      <c r="A19" s="46"/>
      <c r="B19" s="47"/>
      <c r="C19" s="48"/>
      <c r="D19" s="48"/>
      <c r="E19" s="48"/>
      <c r="F19" s="48"/>
      <c r="G19" s="48"/>
      <c r="H19" s="48"/>
      <c r="I19" s="48"/>
      <c r="J19" s="49">
        <f t="shared" si="2"/>
        <v>0</v>
      </c>
      <c r="K19" s="50" t="e">
        <f>Tabla345[[#This Row],[Columna11]]/Tabla345[[#This Row],[Columna5]]</f>
        <v>#DIV/0!</v>
      </c>
      <c r="L19" s="51"/>
    </row>
    <row r="20" spans="1:12" ht="15.75" hidden="1" x14ac:dyDescent="0.25">
      <c r="A20" s="46"/>
      <c r="B20" s="47"/>
      <c r="C20" s="48"/>
      <c r="D20" s="48"/>
      <c r="E20" s="48"/>
      <c r="F20" s="48"/>
      <c r="G20" s="48"/>
      <c r="H20" s="48"/>
      <c r="I20" s="48"/>
      <c r="J20" s="49">
        <f t="shared" si="2"/>
        <v>0</v>
      </c>
      <c r="K20" s="50" t="e">
        <f>Tabla345[[#This Row],[Columna11]]/Tabla345[[#This Row],[Columna5]]</f>
        <v>#DIV/0!</v>
      </c>
      <c r="L20" s="51"/>
    </row>
    <row r="21" spans="1:12" ht="15.75" hidden="1" x14ac:dyDescent="0.25">
      <c r="A21" s="46"/>
      <c r="B21" s="47"/>
      <c r="C21" s="48"/>
      <c r="D21" s="48"/>
      <c r="E21" s="48"/>
      <c r="F21" s="48"/>
      <c r="G21" s="48"/>
      <c r="H21" s="48"/>
      <c r="I21" s="48"/>
      <c r="J21" s="49">
        <f t="shared" si="2"/>
        <v>0</v>
      </c>
      <c r="K21" s="50" t="e">
        <f>Tabla345[[#This Row],[Columna11]]/Tabla345[[#This Row],[Columna5]]</f>
        <v>#DIV/0!</v>
      </c>
      <c r="L21" s="51"/>
    </row>
    <row r="22" spans="1:12" ht="15.75" hidden="1" x14ac:dyDescent="0.25">
      <c r="A22" s="46"/>
      <c r="B22" s="47"/>
      <c r="C22" s="48"/>
      <c r="D22" s="48"/>
      <c r="E22" s="48"/>
      <c r="F22" s="48"/>
      <c r="G22" s="48"/>
      <c r="H22" s="48"/>
      <c r="I22" s="48"/>
      <c r="J22" s="49">
        <f t="shared" si="2"/>
        <v>0</v>
      </c>
      <c r="K22" s="50" t="e">
        <f>Tabla345[[#This Row],[Columna11]]/Tabla345[[#This Row],[Columna5]]</f>
        <v>#DIV/0!</v>
      </c>
      <c r="L22" s="51"/>
    </row>
    <row r="23" spans="1:12" ht="15.75" hidden="1" x14ac:dyDescent="0.25">
      <c r="A23" s="46"/>
      <c r="B23" s="47"/>
      <c r="C23" s="48"/>
      <c r="D23" s="48"/>
      <c r="E23" s="48"/>
      <c r="F23" s="48"/>
      <c r="G23" s="48"/>
      <c r="H23" s="48"/>
      <c r="I23" s="48"/>
      <c r="J23" s="49">
        <f t="shared" si="2"/>
        <v>0</v>
      </c>
      <c r="K23" s="50" t="e">
        <f>Tabla345[[#This Row],[Columna11]]/Tabla345[[#This Row],[Columna5]]</f>
        <v>#DIV/0!</v>
      </c>
      <c r="L23" s="51"/>
    </row>
    <row r="24" spans="1:12" ht="15.75" hidden="1" x14ac:dyDescent="0.25">
      <c r="A24" s="46"/>
      <c r="B24" s="47"/>
      <c r="C24" s="48"/>
      <c r="D24" s="48"/>
      <c r="E24" s="48"/>
      <c r="F24" s="48"/>
      <c r="G24" s="48"/>
      <c r="H24" s="48"/>
      <c r="I24" s="48"/>
      <c r="J24" s="49">
        <f t="shared" si="2"/>
        <v>0</v>
      </c>
      <c r="K24" s="50" t="e">
        <f>Tabla345[[#This Row],[Columna11]]/Tabla345[[#This Row],[Columna5]]</f>
        <v>#DIV/0!</v>
      </c>
      <c r="L24" s="51"/>
    </row>
    <row r="25" spans="1:12" ht="15.75" hidden="1" x14ac:dyDescent="0.25">
      <c r="A25" s="46"/>
      <c r="B25" s="47"/>
      <c r="C25" s="48"/>
      <c r="D25" s="48"/>
      <c r="E25" s="48"/>
      <c r="F25" s="48"/>
      <c r="G25" s="48"/>
      <c r="H25" s="48"/>
      <c r="I25" s="48"/>
      <c r="J25" s="49">
        <f t="shared" si="2"/>
        <v>0</v>
      </c>
      <c r="K25" s="50" t="e">
        <f>Tabla345[[#This Row],[Columna11]]/Tabla345[[#This Row],[Columna5]]</f>
        <v>#DIV/0!</v>
      </c>
      <c r="L25" s="51"/>
    </row>
    <row r="26" spans="1:12" ht="15.75" hidden="1" x14ac:dyDescent="0.25">
      <c r="A26" s="46"/>
      <c r="B26" s="47"/>
      <c r="C26" s="48"/>
      <c r="D26" s="48"/>
      <c r="E26" s="48"/>
      <c r="F26" s="48"/>
      <c r="G26" s="48"/>
      <c r="H26" s="48"/>
      <c r="I26" s="48"/>
      <c r="J26" s="49">
        <f t="shared" si="2"/>
        <v>0</v>
      </c>
      <c r="K26" s="50" t="e">
        <f>Tabla345[[#This Row],[Columna11]]/Tabla345[[#This Row],[Columna5]]</f>
        <v>#DIV/0!</v>
      </c>
      <c r="L26" s="51"/>
    </row>
    <row r="27" spans="1:12" ht="15.75" hidden="1" x14ac:dyDescent="0.25">
      <c r="A27" s="46"/>
      <c r="B27" s="47"/>
      <c r="C27" s="48"/>
      <c r="D27" s="48"/>
      <c r="E27" s="48"/>
      <c r="F27" s="48"/>
      <c r="G27" s="48"/>
      <c r="H27" s="48"/>
      <c r="I27" s="48"/>
      <c r="J27" s="49">
        <f t="shared" si="2"/>
        <v>0</v>
      </c>
      <c r="K27" s="50" t="e">
        <f>Tabla345[[#This Row],[Columna11]]/Tabla345[[#This Row],[Columna5]]</f>
        <v>#DIV/0!</v>
      </c>
      <c r="L27" s="51"/>
    </row>
    <row r="28" spans="1:12" ht="15.75" hidden="1" x14ac:dyDescent="0.25">
      <c r="A28" s="46"/>
      <c r="B28" s="47"/>
      <c r="C28" s="48"/>
      <c r="D28" s="48"/>
      <c r="E28" s="48"/>
      <c r="F28" s="48"/>
      <c r="G28" s="48"/>
      <c r="H28" s="48"/>
      <c r="I28" s="48"/>
      <c r="J28" s="49">
        <f t="shared" si="2"/>
        <v>0</v>
      </c>
      <c r="K28" s="50" t="e">
        <f>Tabla345[[#This Row],[Columna11]]/Tabla345[[#This Row],[Columna5]]</f>
        <v>#DIV/0!</v>
      </c>
      <c r="L28" s="51"/>
    </row>
    <row r="29" spans="1:12" ht="15.75" hidden="1" x14ac:dyDescent="0.25">
      <c r="A29" s="46"/>
      <c r="B29" s="47"/>
      <c r="C29" s="48"/>
      <c r="D29" s="48"/>
      <c r="E29" s="48"/>
      <c r="F29" s="48"/>
      <c r="G29" s="48"/>
      <c r="H29" s="48"/>
      <c r="I29" s="48"/>
      <c r="J29" s="49">
        <f t="shared" si="2"/>
        <v>0</v>
      </c>
      <c r="K29" s="50" t="e">
        <f>Tabla345[[#This Row],[Columna11]]/Tabla345[[#This Row],[Columna5]]</f>
        <v>#DIV/0!</v>
      </c>
      <c r="L29" s="51"/>
    </row>
    <row r="30" spans="1:12" ht="15.75" hidden="1" x14ac:dyDescent="0.25">
      <c r="A30" s="46"/>
      <c r="B30" s="47"/>
      <c r="C30" s="48"/>
      <c r="D30" s="48"/>
      <c r="E30" s="48"/>
      <c r="F30" s="48"/>
      <c r="G30" s="48"/>
      <c r="H30" s="48"/>
      <c r="I30" s="48"/>
      <c r="J30" s="49">
        <f t="shared" si="2"/>
        <v>0</v>
      </c>
      <c r="K30" s="50" t="e">
        <f>Tabla345[[#This Row],[Columna11]]/Tabla345[[#This Row],[Columna5]]</f>
        <v>#DIV/0!</v>
      </c>
      <c r="L30" s="51"/>
    </row>
    <row r="31" spans="1:12" ht="15.75" hidden="1" x14ac:dyDescent="0.25">
      <c r="A31" s="46"/>
      <c r="B31" s="47"/>
      <c r="C31" s="48"/>
      <c r="D31" s="48"/>
      <c r="E31" s="48"/>
      <c r="F31" s="48"/>
      <c r="G31" s="48"/>
      <c r="H31" s="48"/>
      <c r="I31" s="48"/>
      <c r="J31" s="49">
        <f t="shared" si="2"/>
        <v>0</v>
      </c>
      <c r="K31" s="50" t="e">
        <f>Tabla345[[#This Row],[Columna11]]/Tabla345[[#This Row],[Columna5]]</f>
        <v>#DIV/0!</v>
      </c>
      <c r="L31" s="51"/>
    </row>
    <row r="32" spans="1:12" ht="15.75" hidden="1" x14ac:dyDescent="0.25">
      <c r="A32" s="46"/>
      <c r="B32" s="47"/>
      <c r="C32" s="48"/>
      <c r="D32" s="48"/>
      <c r="E32" s="48"/>
      <c r="F32" s="48"/>
      <c r="G32" s="48"/>
      <c r="H32" s="48"/>
      <c r="I32" s="48"/>
      <c r="J32" s="49">
        <f t="shared" si="2"/>
        <v>0</v>
      </c>
      <c r="K32" s="50" t="e">
        <f>Tabla345[[#This Row],[Columna11]]/Tabla345[[#This Row],[Columna5]]</f>
        <v>#DIV/0!</v>
      </c>
      <c r="L32" s="51"/>
    </row>
    <row r="33" spans="1:13" ht="15.75" hidden="1" x14ac:dyDescent="0.25">
      <c r="A33" s="46"/>
      <c r="B33" s="47"/>
      <c r="C33" s="48"/>
      <c r="D33" s="48"/>
      <c r="E33" s="48"/>
      <c r="F33" s="48"/>
      <c r="G33" s="48"/>
      <c r="H33" s="48"/>
      <c r="I33" s="48"/>
      <c r="J33" s="49">
        <f t="shared" si="2"/>
        <v>0</v>
      </c>
      <c r="K33" s="50" t="e">
        <f>Tabla345[[#This Row],[Columna11]]/Tabla345[[#This Row],[Columna5]]</f>
        <v>#DIV/0!</v>
      </c>
      <c r="L33" s="51"/>
    </row>
    <row r="34" spans="1:13" ht="15.75" hidden="1" x14ac:dyDescent="0.25">
      <c r="A34" s="46"/>
      <c r="B34" s="47"/>
      <c r="C34" s="48"/>
      <c r="D34" s="48"/>
      <c r="E34" s="48"/>
      <c r="F34" s="48"/>
      <c r="G34" s="48"/>
      <c r="H34" s="48"/>
      <c r="I34" s="48"/>
      <c r="J34" s="49">
        <f t="shared" si="2"/>
        <v>0</v>
      </c>
      <c r="K34" s="50" t="e">
        <f>Tabla345[[#This Row],[Columna11]]/Tabla345[[#This Row],[Columna5]]</f>
        <v>#DIV/0!</v>
      </c>
      <c r="L34" s="51"/>
    </row>
    <row r="35" spans="1:13" ht="15.75" hidden="1" x14ac:dyDescent="0.25">
      <c r="A35" s="46"/>
      <c r="B35" s="47"/>
      <c r="C35" s="48"/>
      <c r="D35" s="48"/>
      <c r="E35" s="48"/>
      <c r="F35" s="48"/>
      <c r="G35" s="48"/>
      <c r="H35" s="48"/>
      <c r="I35" s="48"/>
      <c r="J35" s="49">
        <f t="shared" si="2"/>
        <v>0</v>
      </c>
      <c r="K35" s="50" t="e">
        <f>Tabla345[[#This Row],[Columna11]]/Tabla345[[#This Row],[Columna5]]</f>
        <v>#DIV/0!</v>
      </c>
      <c r="L35" s="51"/>
    </row>
    <row r="36" spans="1:13" ht="15.75" hidden="1" x14ac:dyDescent="0.25">
      <c r="A36" s="52"/>
      <c r="B36" s="53"/>
      <c r="C36" s="48"/>
      <c r="D36" s="48"/>
      <c r="E36" s="48"/>
      <c r="F36" s="48"/>
      <c r="G36" s="48"/>
      <c r="H36" s="48"/>
      <c r="I36" s="48"/>
      <c r="J36" s="49">
        <f t="shared" si="2"/>
        <v>0</v>
      </c>
      <c r="K36" s="50" t="e">
        <f>Tabla345[[#This Row],[Columna11]]/Tabla345[[#This Row],[Columna5]]</f>
        <v>#DIV/0!</v>
      </c>
      <c r="L36" s="51"/>
    </row>
    <row r="37" spans="1:13" ht="15.75" hidden="1" x14ac:dyDescent="0.25">
      <c r="A37" s="52"/>
      <c r="B37" s="53"/>
      <c r="C37" s="48"/>
      <c r="D37" s="48"/>
      <c r="E37" s="48"/>
      <c r="F37" s="48"/>
      <c r="G37" s="48"/>
      <c r="H37" s="48"/>
      <c r="I37" s="48"/>
      <c r="J37" s="49">
        <f>SUM(F37:G37)</f>
        <v>0</v>
      </c>
      <c r="K37" s="50" t="e">
        <f>Tabla345[[#This Row],[Columna11]]/Tabla345[[#This Row],[Columna5]]</f>
        <v>#DIV/0!</v>
      </c>
      <c r="L37" s="51"/>
    </row>
    <row r="38" spans="1:13" ht="15.75" hidden="1" x14ac:dyDescent="0.25">
      <c r="A38" s="55"/>
      <c r="B38" s="47"/>
      <c r="C38" s="56"/>
      <c r="D38" s="56"/>
      <c r="E38" s="56"/>
      <c r="F38" s="56"/>
      <c r="G38" s="56"/>
      <c r="H38" s="56"/>
      <c r="I38" s="56"/>
      <c r="J38" s="49">
        <f t="shared" si="2"/>
        <v>0</v>
      </c>
      <c r="K38" s="50" t="e">
        <f>Tabla345[[#This Row],[Columna11]]/Tabla345[[#This Row],[Columna5]]</f>
        <v>#DIV/0!</v>
      </c>
      <c r="L38" s="51"/>
    </row>
    <row r="39" spans="1:13" s="63" customFormat="1" ht="15.75" hidden="1" x14ac:dyDescent="0.25">
      <c r="A39" s="57"/>
      <c r="B39" s="58"/>
      <c r="C39" s="59"/>
      <c r="D39" s="59"/>
      <c r="E39" s="59"/>
      <c r="F39" s="59"/>
      <c r="G39" s="59"/>
      <c r="H39" s="59"/>
      <c r="I39" s="59"/>
      <c r="J39" s="60">
        <f t="shared" si="2"/>
        <v>0</v>
      </c>
      <c r="K39" s="50" t="e">
        <f>Tabla345[[#This Row],[Columna11]]/Tabla345[[#This Row],[Columna5]]</f>
        <v>#DIV/0!</v>
      </c>
      <c r="L39" s="62"/>
    </row>
    <row r="40" spans="1:13" x14ac:dyDescent="0.25">
      <c r="C40" s="4"/>
    </row>
    <row r="41" spans="1:13" x14ac:dyDescent="0.25">
      <c r="A41" s="64"/>
      <c r="B41" s="64"/>
      <c r="C41" s="4"/>
      <c r="D41" s="65"/>
      <c r="E41" s="65"/>
      <c r="F41" s="65"/>
      <c r="G41" s="65"/>
      <c r="H41" s="65"/>
      <c r="I41" s="65"/>
      <c r="J41" s="65"/>
      <c r="K41" s="65"/>
      <c r="L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A47" s="64"/>
      <c r="B47" s="64"/>
      <c r="C47" s="4"/>
      <c r="D47" s="65"/>
      <c r="E47" s="65"/>
      <c r="F47" s="65"/>
      <c r="G47" s="65"/>
      <c r="H47" s="65"/>
      <c r="I47" s="65"/>
      <c r="J47" s="65"/>
      <c r="K47" s="65"/>
      <c r="L47" s="64"/>
      <c r="M47" s="64"/>
    </row>
    <row r="48" spans="1:13" x14ac:dyDescent="0.25">
      <c r="A48" s="64"/>
      <c r="B48" s="64"/>
      <c r="C48" s="4"/>
      <c r="D48" s="65"/>
      <c r="E48" s="65"/>
      <c r="F48" s="65"/>
      <c r="G48" s="65"/>
      <c r="H48" s="65"/>
      <c r="I48" s="65"/>
      <c r="J48" s="65"/>
      <c r="K48" s="65"/>
      <c r="L48" s="64"/>
      <c r="M48" s="64"/>
    </row>
    <row r="49" spans="1:13" x14ac:dyDescent="0.25">
      <c r="A49" s="64"/>
      <c r="B49" s="64"/>
      <c r="C49" s="4"/>
      <c r="D49" s="65"/>
      <c r="E49" s="65"/>
      <c r="F49" s="65"/>
      <c r="G49" s="65"/>
      <c r="H49" s="65"/>
      <c r="I49" s="65"/>
      <c r="J49" s="65"/>
      <c r="K49" s="65"/>
      <c r="L49" s="64"/>
      <c r="M49" s="64"/>
    </row>
    <row r="50" spans="1:13" x14ac:dyDescent="0.25">
      <c r="C50"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16:C39 D9:I39">
      <formula1>0</formula1>
    </dataValidation>
    <dataValidation operator="greaterThanOrEqual" allowBlank="1" showInputMessage="1" showErrorMessage="1" error="Deberá ingresar el formato de NÚMERO correcto." sqref="K8 J9:K39"/>
  </dataValidations>
  <printOptions horizontalCentered="1"/>
  <pageMargins left="0.51181102362204722" right="0.51181102362204722" top="1.1023622047244095" bottom="0.51181102362204722" header="0.31496062992125984" footer="0.31496062992125984"/>
  <pageSetup scale="44"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N32"/>
  <sheetViews>
    <sheetView zoomScale="60" zoomScaleNormal="60"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286" customFormat="1" ht="46.5" x14ac:dyDescent="0.25">
      <c r="A3" s="155" t="s">
        <v>0</v>
      </c>
      <c r="B3" s="285"/>
      <c r="C3" s="285"/>
      <c r="D3" s="285"/>
      <c r="E3" s="285"/>
      <c r="F3" s="285"/>
      <c r="G3" s="285"/>
      <c r="H3" s="285"/>
      <c r="I3" s="285"/>
      <c r="J3" s="285"/>
      <c r="K3" s="285"/>
      <c r="L3" s="285"/>
    </row>
    <row r="4" spans="1:12" s="12" customFormat="1" ht="18.75" x14ac:dyDescent="0.2">
      <c r="A4" s="36" t="s">
        <v>1</v>
      </c>
      <c r="B4" s="1054" t="s">
        <v>3764</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8" customHeight="1" thickBot="1" x14ac:dyDescent="0.3">
      <c r="A8" s="1053" t="s">
        <v>26</v>
      </c>
      <c r="B8" s="1053"/>
      <c r="C8" s="37" t="str">
        <f>IF(SUBTOTAL(9, '41PDIP_IPDP'!$C$9:$C$21)=0, "", SUBTOTAL(9, '41PDIP_IPDP'!$C$9:$C$21))</f>
        <v/>
      </c>
      <c r="D8" s="37">
        <f>IF(SUBTOTAL(9, '41PDIP_IPDP'!$D$9:$D$21)=0, "", SUBTOTAL(9, '41PDIP_IPDP'!$D$9:$D$21))</f>
        <v>370000</v>
      </c>
      <c r="E8" s="37">
        <f>IF(SUBTOTAL(9, '41PDIP_IPDP'!$E$9:$E$21)=0, "", SUBTOTAL(9, '41PDIP_IPDP'!$E$9:$E$21))</f>
        <v>370000</v>
      </c>
      <c r="F8" s="37">
        <f>IF(SUBTOTAL(9, '41PDIP_IPDP'!$F$9:$F$21)=0, "", SUBTOTAL(9, '41PDIP_IPDP'!$F$9:$F$21))</f>
        <v>298352</v>
      </c>
      <c r="G8" s="37">
        <f>IF(SUBTOTAL(9, '41PDIP_IPDP'!$G$9:$G$21)=0, "", SUBTOTAL(9, '41PDIP_IPDP'!$G$9:$G$21))</f>
        <v>71648</v>
      </c>
      <c r="H8" s="37">
        <f>IF(SUBTOTAL(9, '41PDIP_IPDP'!$H$9:$H$21)=0, "", SUBTOTAL(9, '41PDIP_IPDP'!$H$9:$H$21))</f>
        <v>298352</v>
      </c>
      <c r="I8" s="37">
        <f>IF(SUBTOTAL(9, '41PDIP_IPDP'!$I$9:$I$21)=0, "", SUBTOTAL(9, '41PDIP_IPDP'!$I$9:$I$21))</f>
        <v>298352</v>
      </c>
      <c r="J8" s="37">
        <f>IF(SUBTOTAL(9, '41PDIP_IPDP'!$J$9:$J$21)=0, "", SUBTOTAL(9, '41PDIP_IPDP'!$J$9:$J$21))</f>
        <v>370000</v>
      </c>
      <c r="K8" s="38" t="str">
        <f>IFERROR(((Tabla339[[#This Row],[Columna11]]/Tabla339[[#This Row],[Columna5]])*100), "-")</f>
        <v>-</v>
      </c>
      <c r="L8" s="39"/>
    </row>
    <row r="9" spans="1:12" ht="163.9" customHeight="1" thickTop="1" x14ac:dyDescent="0.25">
      <c r="A9" s="40" t="s">
        <v>3765</v>
      </c>
      <c r="B9" s="67" t="s">
        <v>3766</v>
      </c>
      <c r="C9" s="42">
        <v>0</v>
      </c>
      <c r="D9" s="42">
        <v>370000</v>
      </c>
      <c r="E9" s="42">
        <v>370000</v>
      </c>
      <c r="F9" s="42">
        <v>298352</v>
      </c>
      <c r="G9" s="42">
        <v>71648</v>
      </c>
      <c r="H9" s="42">
        <v>298352</v>
      </c>
      <c r="I9" s="42">
        <v>298352</v>
      </c>
      <c r="J9" s="43">
        <f>SUM(F9:G9)</f>
        <v>370000</v>
      </c>
      <c r="K9" s="391">
        <f>IFERROR(((Tabla339[[#This Row],[Columna11]]/Tabla339[[#This Row],[Columna5]])*100), "-")</f>
        <v>100</v>
      </c>
      <c r="L9" s="392" t="s">
        <v>3767</v>
      </c>
    </row>
    <row r="10" spans="1:12" ht="15.75" x14ac:dyDescent="0.25">
      <c r="A10" s="46"/>
      <c r="B10" s="47"/>
      <c r="C10" s="48"/>
      <c r="D10" s="48"/>
      <c r="E10" s="48"/>
      <c r="F10" s="48"/>
      <c r="G10" s="48"/>
      <c r="H10" s="48"/>
      <c r="I10" s="48"/>
      <c r="J10" s="49">
        <f t="shared" ref="J10:J21" si="0">SUM(F10:G10)</f>
        <v>0</v>
      </c>
      <c r="K10" s="50" t="str">
        <f>IFERROR(((Tabla339[[#This Row],[Columna11]]/Tabla339[[#This Row],[Columna5]])*100), "-")</f>
        <v>-</v>
      </c>
      <c r="L10" s="51"/>
    </row>
    <row r="11" spans="1:12" ht="15.75" x14ac:dyDescent="0.25">
      <c r="A11" s="46"/>
      <c r="B11" s="47"/>
      <c r="C11" s="48"/>
      <c r="D11" s="48"/>
      <c r="E11" s="48"/>
      <c r="F11" s="48"/>
      <c r="G11" s="48"/>
      <c r="H11" s="48"/>
      <c r="I11" s="48"/>
      <c r="J11" s="49">
        <f t="shared" si="0"/>
        <v>0</v>
      </c>
      <c r="K11" s="50" t="str">
        <f>IFERROR(((Tabla339[[#This Row],[Columna11]]/Tabla339[[#This Row],[Columna5]])*100), "-")</f>
        <v>-</v>
      </c>
      <c r="L11" s="51"/>
    </row>
    <row r="12" spans="1:12" ht="15.75" x14ac:dyDescent="0.25">
      <c r="A12" s="46"/>
      <c r="B12" s="47"/>
      <c r="C12" s="48"/>
      <c r="D12" s="48"/>
      <c r="E12" s="48"/>
      <c r="F12" s="48"/>
      <c r="G12" s="48"/>
      <c r="H12" s="48"/>
      <c r="I12" s="48"/>
      <c r="J12" s="49">
        <f t="shared" si="0"/>
        <v>0</v>
      </c>
      <c r="K12" s="50" t="str">
        <f>IFERROR(((Tabla339[[#This Row],[Columna11]]/Tabla339[[#This Row],[Columna5]])*100), "-")</f>
        <v>-</v>
      </c>
      <c r="L12" s="51"/>
    </row>
    <row r="13" spans="1:12" ht="15.75" x14ac:dyDescent="0.25">
      <c r="A13" s="46"/>
      <c r="B13" s="47"/>
      <c r="C13" s="48"/>
      <c r="D13" s="48"/>
      <c r="E13" s="48"/>
      <c r="F13" s="48"/>
      <c r="G13" s="48"/>
      <c r="H13" s="48"/>
      <c r="I13" s="48"/>
      <c r="J13" s="49">
        <f t="shared" si="0"/>
        <v>0</v>
      </c>
      <c r="K13" s="50" t="str">
        <f>IFERROR(((Tabla339[[#This Row],[Columna11]]/Tabla339[[#This Row],[Columna5]])*100), "-")</f>
        <v>-</v>
      </c>
      <c r="L13" s="51"/>
    </row>
    <row r="14" spans="1:12" ht="15.75" x14ac:dyDescent="0.25">
      <c r="A14" s="46"/>
      <c r="B14" s="47"/>
      <c r="C14" s="48"/>
      <c r="D14" s="48"/>
      <c r="E14" s="48"/>
      <c r="F14" s="48"/>
      <c r="G14" s="48"/>
      <c r="H14" s="48"/>
      <c r="I14" s="48"/>
      <c r="J14" s="49">
        <f t="shared" si="0"/>
        <v>0</v>
      </c>
      <c r="K14" s="50" t="str">
        <f>IFERROR(((Tabla339[[#This Row],[Columna11]]/Tabla339[[#This Row],[Columna5]])*100), "-")</f>
        <v>-</v>
      </c>
      <c r="L14" s="51"/>
    </row>
    <row r="15" spans="1:12" ht="15.75" x14ac:dyDescent="0.25">
      <c r="A15" s="46"/>
      <c r="B15" s="47"/>
      <c r="C15" s="48"/>
      <c r="D15" s="48"/>
      <c r="E15" s="48"/>
      <c r="F15" s="48"/>
      <c r="G15" s="48"/>
      <c r="H15" s="48"/>
      <c r="I15" s="48"/>
      <c r="J15" s="49">
        <f t="shared" si="0"/>
        <v>0</v>
      </c>
      <c r="K15" s="50" t="str">
        <f>IFERROR(((Tabla339[[#This Row],[Columna11]]/Tabla339[[#This Row],[Columna5]])*100), "-")</f>
        <v>-</v>
      </c>
      <c r="L15" s="51"/>
    </row>
    <row r="16" spans="1:12" ht="15.75" x14ac:dyDescent="0.25">
      <c r="A16" s="46"/>
      <c r="B16" s="47"/>
      <c r="C16" s="48"/>
      <c r="D16" s="48"/>
      <c r="E16" s="48"/>
      <c r="F16" s="48"/>
      <c r="G16" s="48"/>
      <c r="H16" s="48"/>
      <c r="I16" s="48"/>
      <c r="J16" s="49">
        <f t="shared" si="0"/>
        <v>0</v>
      </c>
      <c r="K16" s="50" t="str">
        <f>IFERROR(((Tabla339[[#This Row],[Columna11]]/Tabla339[[#This Row],[Columna5]])*100), "-")</f>
        <v>-</v>
      </c>
      <c r="L16" s="51"/>
    </row>
    <row r="17" spans="1:13" ht="15.75" x14ac:dyDescent="0.25">
      <c r="A17" s="46"/>
      <c r="B17" s="47"/>
      <c r="C17" s="48"/>
      <c r="D17" s="48"/>
      <c r="E17" s="48"/>
      <c r="F17" s="48"/>
      <c r="G17" s="48"/>
      <c r="H17" s="48"/>
      <c r="I17" s="48"/>
      <c r="J17" s="49">
        <f t="shared" si="0"/>
        <v>0</v>
      </c>
      <c r="K17" s="50" t="str">
        <f>IFERROR(((Tabla339[[#This Row],[Columna11]]/Tabla339[[#This Row],[Columna5]])*100), "-")</f>
        <v>-</v>
      </c>
      <c r="L17" s="51"/>
    </row>
    <row r="18" spans="1:13" ht="15.75" x14ac:dyDescent="0.25">
      <c r="A18" s="52"/>
      <c r="B18" s="53"/>
      <c r="C18" s="48"/>
      <c r="D18" s="48"/>
      <c r="E18" s="48"/>
      <c r="F18" s="48"/>
      <c r="G18" s="48"/>
      <c r="H18" s="48"/>
      <c r="I18" s="48"/>
      <c r="J18" s="49">
        <f t="shared" si="0"/>
        <v>0</v>
      </c>
      <c r="K18" s="54" t="str">
        <f>IFERROR(((Tabla339[[#This Row],[Columna11]]/Tabla339[[#This Row],[Columna5]])*100), "-")</f>
        <v>-</v>
      </c>
      <c r="L18" s="51"/>
    </row>
    <row r="19" spans="1:13" ht="15.75" x14ac:dyDescent="0.25">
      <c r="A19" s="52"/>
      <c r="B19" s="53"/>
      <c r="C19" s="48"/>
      <c r="D19" s="48"/>
      <c r="E19" s="48"/>
      <c r="F19" s="48"/>
      <c r="G19" s="48"/>
      <c r="H19" s="48"/>
      <c r="I19" s="48"/>
      <c r="J19" s="49">
        <f>SUM(F19:G19)</f>
        <v>0</v>
      </c>
      <c r="K19" s="54" t="str">
        <f>IFERROR(((Tabla339[[#This Row],[Columna11]]/Tabla339[[#This Row],[Columna5]])*100), "-")</f>
        <v>-</v>
      </c>
      <c r="L19" s="51"/>
    </row>
    <row r="20" spans="1:13" ht="15.75" x14ac:dyDescent="0.25">
      <c r="A20" s="55"/>
      <c r="B20" s="47"/>
      <c r="C20" s="56"/>
      <c r="D20" s="56"/>
      <c r="E20" s="56"/>
      <c r="F20" s="56"/>
      <c r="G20" s="56"/>
      <c r="H20" s="56"/>
      <c r="I20" s="56"/>
      <c r="J20" s="49">
        <f t="shared" si="0"/>
        <v>0</v>
      </c>
      <c r="K20" s="50" t="str">
        <f>IFERROR(((Tabla339[[#This Row],[Columna11]]/Tabla339[[#This Row],[Columna5]])*100), "-")</f>
        <v>-</v>
      </c>
      <c r="L20" s="51"/>
    </row>
    <row r="21" spans="1:13" s="63" customFormat="1" ht="15.75" x14ac:dyDescent="0.25">
      <c r="A21" s="57"/>
      <c r="B21" s="58"/>
      <c r="C21" s="59"/>
      <c r="D21" s="59"/>
      <c r="E21" s="59"/>
      <c r="F21" s="59"/>
      <c r="G21" s="59"/>
      <c r="H21" s="59"/>
      <c r="I21" s="59"/>
      <c r="J21" s="60">
        <f t="shared" si="0"/>
        <v>0</v>
      </c>
      <c r="K21" s="61" t="str">
        <f>IFERROR(((Tabla339[[#This Row],[Columna11]]/Tabla339[[#This Row],[Columna5]])*100), "-")</f>
        <v>-</v>
      </c>
      <c r="L21" s="62"/>
    </row>
    <row r="22" spans="1:13" x14ac:dyDescent="0.25">
      <c r="C22" s="4"/>
    </row>
    <row r="23" spans="1:13" x14ac:dyDescent="0.25">
      <c r="A23" s="64"/>
      <c r="B23" s="64"/>
      <c r="C23" s="4"/>
      <c r="D23" s="65"/>
      <c r="E23" s="65"/>
      <c r="F23" s="65"/>
      <c r="G23" s="65"/>
      <c r="H23" s="65"/>
      <c r="I23" s="65"/>
      <c r="J23" s="65"/>
      <c r="K23" s="65"/>
      <c r="L23" s="64"/>
    </row>
    <row r="24" spans="1:13" x14ac:dyDescent="0.25">
      <c r="A24" s="64"/>
      <c r="B24" s="64"/>
      <c r="C24" s="4"/>
      <c r="D24" s="65"/>
      <c r="E24" s="65"/>
      <c r="F24" s="65"/>
      <c r="G24" s="65"/>
      <c r="H24" s="65"/>
      <c r="I24" s="65"/>
      <c r="J24" s="65"/>
      <c r="K24" s="65"/>
      <c r="L24" s="64"/>
      <c r="M24" s="64"/>
    </row>
    <row r="25" spans="1:13" x14ac:dyDescent="0.25">
      <c r="A25" s="64"/>
      <c r="B25" s="64"/>
      <c r="C25" s="4"/>
      <c r="D25" s="65"/>
      <c r="E25" s="65"/>
      <c r="F25" s="65"/>
      <c r="G25" s="65"/>
      <c r="H25" s="65"/>
      <c r="I25" s="65"/>
      <c r="J25" s="65"/>
      <c r="K25" s="65"/>
      <c r="L25" s="64"/>
      <c r="M25" s="64"/>
    </row>
    <row r="26" spans="1:13" x14ac:dyDescent="0.25">
      <c r="A26" s="64"/>
      <c r="B26" s="64"/>
      <c r="C26" s="4"/>
      <c r="D26" s="65"/>
      <c r="E26" s="65"/>
      <c r="F26" s="65"/>
      <c r="G26" s="65"/>
      <c r="H26" s="65"/>
      <c r="I26" s="65"/>
      <c r="J26" s="65"/>
      <c r="K26" s="65"/>
      <c r="L26" s="64"/>
      <c r="M26" s="64"/>
    </row>
    <row r="27" spans="1:13" x14ac:dyDescent="0.25">
      <c r="A27" s="64"/>
      <c r="B27" s="64"/>
      <c r="C27" s="4"/>
      <c r="D27" s="65"/>
      <c r="E27" s="65"/>
      <c r="F27" s="65"/>
      <c r="G27" s="65"/>
      <c r="H27" s="65"/>
      <c r="I27" s="65"/>
      <c r="J27" s="65"/>
      <c r="K27" s="65"/>
      <c r="L27" s="64"/>
      <c r="M27" s="64"/>
    </row>
    <row r="28" spans="1:13" x14ac:dyDescent="0.25">
      <c r="A28" s="64"/>
      <c r="B28" s="64"/>
      <c r="C28" s="4"/>
      <c r="D28" s="65"/>
      <c r="E28" s="65"/>
      <c r="F28" s="65"/>
      <c r="G28" s="65"/>
      <c r="H28" s="65"/>
      <c r="I28" s="65"/>
      <c r="J28" s="65"/>
      <c r="K28" s="65"/>
      <c r="L28" s="64"/>
      <c r="M28" s="64"/>
    </row>
    <row r="29" spans="1:13" x14ac:dyDescent="0.25">
      <c r="A29" s="64"/>
      <c r="B29" s="64"/>
      <c r="C29" s="4"/>
      <c r="D29" s="65"/>
      <c r="E29" s="65"/>
      <c r="F29" s="65"/>
      <c r="G29" s="65"/>
      <c r="H29" s="65"/>
      <c r="I29" s="65"/>
      <c r="J29" s="65"/>
      <c r="K29" s="65"/>
      <c r="L29" s="64"/>
      <c r="M29" s="64"/>
    </row>
    <row r="30" spans="1:13" x14ac:dyDescent="0.25">
      <c r="A30" s="64"/>
      <c r="B30" s="64"/>
      <c r="C30" s="4"/>
      <c r="D30" s="65"/>
      <c r="E30" s="65"/>
      <c r="F30" s="65"/>
      <c r="G30" s="65"/>
      <c r="H30" s="65"/>
      <c r="I30" s="65"/>
      <c r="J30" s="65"/>
      <c r="K30" s="65"/>
      <c r="L30" s="64"/>
      <c r="M30" s="64"/>
    </row>
    <row r="31" spans="1:13" x14ac:dyDescent="0.25">
      <c r="A31" s="64"/>
      <c r="B31" s="64"/>
      <c r="C31" s="4"/>
      <c r="D31" s="65"/>
      <c r="E31" s="65"/>
      <c r="F31" s="65"/>
      <c r="G31" s="65"/>
      <c r="H31" s="65"/>
      <c r="I31" s="65"/>
      <c r="J31" s="65"/>
      <c r="K31" s="65"/>
      <c r="L31" s="64"/>
      <c r="M31" s="64"/>
    </row>
    <row r="32" spans="1:13" x14ac:dyDescent="0.25">
      <c r="C32" s="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C9:I21">
      <formula1>0</formula1>
    </dataValidation>
    <dataValidation operator="greaterThanOrEqual" allowBlank="1" showInputMessage="1" showErrorMessage="1" error="Deberá ingresar el formato de NÚMERO correcto." sqref="K8 J9:K21"/>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pageSetUpPr fitToPage="1"/>
  </sheetPr>
  <dimension ref="A1:K195"/>
  <sheetViews>
    <sheetView showGridLines="0" zoomScale="60" zoomScaleNormal="60" workbookViewId="0">
      <selection activeCell="A3" sqref="A3"/>
    </sheetView>
  </sheetViews>
  <sheetFormatPr baseColWidth="10" defaultColWidth="11.42578125" defaultRowHeight="12.75" x14ac:dyDescent="0.2"/>
  <cols>
    <col min="1" max="1" width="19.85546875" style="428" customWidth="1"/>
    <col min="2" max="2" width="30.5703125" style="428" customWidth="1"/>
    <col min="3" max="3" width="15.42578125" style="428" customWidth="1"/>
    <col min="4" max="5" width="20.5703125" style="428" customWidth="1"/>
    <col min="6" max="6" width="25.28515625" style="428" customWidth="1"/>
    <col min="7" max="7" width="30.42578125" style="428" customWidth="1"/>
    <col min="8" max="10" width="20.5703125" style="428" customWidth="1"/>
    <col min="11" max="11" width="49.42578125" style="428" customWidth="1"/>
    <col min="12" max="12" width="1.140625" style="428" customWidth="1"/>
    <col min="13" max="16384" width="11.42578125" style="428"/>
  </cols>
  <sheetData>
    <row r="1" spans="1:11" s="426" customFormat="1" ht="32.25" customHeight="1" x14ac:dyDescent="0.25">
      <c r="A1" s="1143" t="s">
        <v>3866</v>
      </c>
      <c r="B1" s="1143"/>
      <c r="C1" s="1143"/>
      <c r="D1" s="1143"/>
      <c r="E1" s="1143"/>
      <c r="F1" s="1143"/>
      <c r="G1" s="1143"/>
      <c r="H1" s="1143"/>
      <c r="I1" s="1143"/>
      <c r="J1" s="1143"/>
      <c r="K1" s="1143"/>
    </row>
    <row r="2" spans="1:11" s="427" customFormat="1" ht="32.25" customHeight="1" x14ac:dyDescent="0.2">
      <c r="A2" s="1144" t="s">
        <v>3867</v>
      </c>
      <c r="B2" s="1144"/>
      <c r="C2" s="1145" t="str">
        <f>+[70]CARATULA!D17</f>
        <v>42A000 CONSEJO DE EVALUACIÓN DE LA CIUDAD DE MÉXICO</v>
      </c>
      <c r="D2" s="1145"/>
      <c r="E2" s="1145"/>
      <c r="F2" s="1145"/>
      <c r="G2" s="1145"/>
      <c r="H2" s="1145"/>
      <c r="I2" s="1145"/>
      <c r="J2" s="1145"/>
      <c r="K2" s="1145"/>
    </row>
    <row r="3" spans="1:11" s="427" customFormat="1" ht="32.25" customHeight="1" x14ac:dyDescent="0.2">
      <c r="A3" s="1146" t="s">
        <v>3868</v>
      </c>
      <c r="B3" s="1144"/>
      <c r="C3" s="1145" t="str">
        <f>+[70]CARATULA!A14</f>
        <v>ENERO–DICIEMBRE 2025</v>
      </c>
      <c r="D3" s="1145"/>
      <c r="E3" s="1145"/>
      <c r="F3" s="1145"/>
      <c r="G3" s="1145"/>
      <c r="H3" s="1145"/>
      <c r="I3" s="1145"/>
      <c r="J3" s="1145"/>
      <c r="K3" s="1145"/>
    </row>
    <row r="4" spans="1:11" ht="32.25" customHeight="1" x14ac:dyDescent="0.2">
      <c r="A4" s="1057" t="s">
        <v>3</v>
      </c>
      <c r="B4" s="1057" t="s">
        <v>4</v>
      </c>
      <c r="C4" s="1057" t="s">
        <v>3869</v>
      </c>
      <c r="D4" s="1057" t="s">
        <v>3870</v>
      </c>
      <c r="E4" s="1057"/>
      <c r="F4" s="1057"/>
      <c r="G4" s="1057"/>
      <c r="H4" s="1057"/>
      <c r="I4" s="1057"/>
      <c r="J4" s="1057"/>
      <c r="K4" s="1057" t="s">
        <v>3871</v>
      </c>
    </row>
    <row r="5" spans="1:11" ht="37.5" customHeight="1" x14ac:dyDescent="0.2">
      <c r="A5" s="1058"/>
      <c r="B5" s="1058"/>
      <c r="C5" s="1058"/>
      <c r="D5" s="1058" t="s">
        <v>9</v>
      </c>
      <c r="E5" s="1058" t="s">
        <v>10</v>
      </c>
      <c r="F5" s="1058" t="s">
        <v>11</v>
      </c>
      <c r="G5" s="1058" t="s">
        <v>3872</v>
      </c>
      <c r="H5" s="1058" t="s">
        <v>14</v>
      </c>
      <c r="I5" s="1058" t="s">
        <v>12</v>
      </c>
      <c r="J5" s="1058" t="s">
        <v>15</v>
      </c>
      <c r="K5" s="1058"/>
    </row>
    <row r="6" spans="1:11" ht="20.25" customHeight="1" thickBot="1" x14ac:dyDescent="0.3">
      <c r="A6" s="689" t="s">
        <v>3873</v>
      </c>
      <c r="B6" s="689"/>
      <c r="C6" s="690"/>
      <c r="D6" s="691">
        <f>SUM(D7:D45)</f>
        <v>0</v>
      </c>
      <c r="E6" s="691">
        <f t="shared" ref="E6:J6" si="0">SUM(E7:E45)</f>
        <v>184324</v>
      </c>
      <c r="F6" s="691">
        <f t="shared" si="0"/>
        <v>184324</v>
      </c>
      <c r="G6" s="691">
        <f t="shared" si="0"/>
        <v>184324</v>
      </c>
      <c r="H6" s="691">
        <f t="shared" si="0"/>
        <v>184324</v>
      </c>
      <c r="I6" s="691">
        <f t="shared" si="0"/>
        <v>184324</v>
      </c>
      <c r="J6" s="691">
        <f t="shared" si="0"/>
        <v>0</v>
      </c>
      <c r="K6" s="692"/>
    </row>
    <row r="7" spans="1:11" ht="39" customHeight="1" thickTop="1" x14ac:dyDescent="0.2">
      <c r="A7" s="724"/>
      <c r="B7" s="1141" t="s">
        <v>3874</v>
      </c>
      <c r="C7" s="1141">
        <v>100</v>
      </c>
      <c r="D7" s="1137">
        <v>0</v>
      </c>
      <c r="E7" s="1137">
        <v>184324</v>
      </c>
      <c r="F7" s="1137">
        <v>184324</v>
      </c>
      <c r="G7" s="1137">
        <v>184324</v>
      </c>
      <c r="H7" s="1137">
        <v>184324</v>
      </c>
      <c r="I7" s="1137">
        <v>184324</v>
      </c>
      <c r="J7" s="1137">
        <v>0</v>
      </c>
      <c r="K7" s="1139" t="s">
        <v>3875</v>
      </c>
    </row>
    <row r="8" spans="1:11" ht="20.25" customHeight="1" x14ac:dyDescent="0.2">
      <c r="A8" s="725"/>
      <c r="B8" s="1142"/>
      <c r="C8" s="1142"/>
      <c r="D8" s="1138"/>
      <c r="E8" s="1138"/>
      <c r="F8" s="1138"/>
      <c r="G8" s="1138"/>
      <c r="H8" s="1138"/>
      <c r="I8" s="1138"/>
      <c r="J8" s="1138"/>
      <c r="K8" s="1140"/>
    </row>
    <row r="9" spans="1:11" ht="76.5" customHeight="1" x14ac:dyDescent="0.2">
      <c r="A9" s="725"/>
      <c r="B9" s="1142"/>
      <c r="C9" s="1142"/>
      <c r="D9" s="1138"/>
      <c r="E9" s="1138"/>
      <c r="F9" s="1138"/>
      <c r="G9" s="1138"/>
      <c r="H9" s="1138"/>
      <c r="I9" s="1138"/>
      <c r="J9" s="1138"/>
      <c r="K9" s="1140"/>
    </row>
    <row r="10" spans="1:11" ht="20.25" customHeight="1" x14ac:dyDescent="0.2">
      <c r="A10" s="725"/>
      <c r="B10" s="727"/>
      <c r="C10" s="727"/>
      <c r="D10" s="728"/>
      <c r="E10" s="728"/>
      <c r="F10" s="728"/>
      <c r="G10" s="728"/>
      <c r="H10" s="728"/>
      <c r="I10" s="728"/>
      <c r="J10" s="728"/>
      <c r="K10" s="726"/>
    </row>
    <row r="11" spans="1:11" ht="20.25" customHeight="1" x14ac:dyDescent="0.2">
      <c r="A11" s="725"/>
      <c r="B11" s="727"/>
      <c r="C11" s="727"/>
      <c r="D11" s="728"/>
      <c r="E11" s="728"/>
      <c r="F11" s="728"/>
      <c r="G11" s="728"/>
      <c r="H11" s="728"/>
      <c r="I11" s="728"/>
      <c r="J11" s="728"/>
      <c r="K11" s="726"/>
    </row>
    <row r="12" spans="1:11" ht="20.25" hidden="1" customHeight="1" x14ac:dyDescent="0.2">
      <c r="A12" s="429"/>
      <c r="B12" s="429"/>
      <c r="C12" s="429"/>
      <c r="D12" s="723"/>
      <c r="E12" s="723"/>
      <c r="F12" s="723"/>
      <c r="G12" s="723"/>
      <c r="H12" s="723"/>
      <c r="I12" s="723"/>
      <c r="J12" s="723"/>
      <c r="K12" s="431"/>
    </row>
    <row r="13" spans="1:11" ht="20.25" hidden="1" customHeight="1" x14ac:dyDescent="0.2">
      <c r="A13" s="430"/>
      <c r="B13" s="430"/>
      <c r="C13" s="430"/>
      <c r="D13" s="432"/>
      <c r="E13" s="432"/>
      <c r="F13" s="432"/>
      <c r="G13" s="432"/>
      <c r="H13" s="432"/>
      <c r="I13" s="432"/>
      <c r="J13" s="432"/>
      <c r="K13" s="433"/>
    </row>
    <row r="14" spans="1:11" ht="20.25" hidden="1" customHeight="1" x14ac:dyDescent="0.2">
      <c r="A14" s="430"/>
      <c r="B14" s="430"/>
      <c r="C14" s="430"/>
      <c r="D14" s="432"/>
      <c r="E14" s="432"/>
      <c r="F14" s="432"/>
      <c r="G14" s="432"/>
      <c r="H14" s="432"/>
      <c r="I14" s="432"/>
      <c r="J14" s="432"/>
      <c r="K14" s="433"/>
    </row>
    <row r="15" spans="1:11" ht="20.25" hidden="1" customHeight="1" x14ac:dyDescent="0.2">
      <c r="A15" s="430"/>
      <c r="B15" s="430"/>
      <c r="C15" s="430"/>
      <c r="D15" s="432"/>
      <c r="E15" s="432"/>
      <c r="F15" s="432"/>
      <c r="G15" s="432"/>
      <c r="H15" s="432"/>
      <c r="I15" s="432"/>
      <c r="J15" s="432"/>
      <c r="K15" s="433"/>
    </row>
    <row r="16" spans="1:11" ht="20.25" hidden="1" customHeight="1" x14ac:dyDescent="0.2">
      <c r="A16" s="430"/>
      <c r="B16" s="430"/>
      <c r="C16" s="430"/>
      <c r="D16" s="432"/>
      <c r="E16" s="432"/>
      <c r="F16" s="432"/>
      <c r="G16" s="432"/>
      <c r="H16" s="432"/>
      <c r="I16" s="432"/>
      <c r="J16" s="432"/>
      <c r="K16" s="433"/>
    </row>
    <row r="17" spans="1:11" ht="20.25" hidden="1" customHeight="1" x14ac:dyDescent="0.2">
      <c r="A17" s="430"/>
      <c r="B17" s="430"/>
      <c r="C17" s="430"/>
      <c r="D17" s="432"/>
      <c r="E17" s="432"/>
      <c r="F17" s="432"/>
      <c r="G17" s="432"/>
      <c r="H17" s="432"/>
      <c r="I17" s="432"/>
      <c r="J17" s="432"/>
      <c r="K17" s="433"/>
    </row>
    <row r="18" spans="1:11" ht="20.25" hidden="1" customHeight="1" x14ac:dyDescent="0.2">
      <c r="A18" s="430"/>
      <c r="B18" s="430"/>
      <c r="C18" s="430"/>
      <c r="D18" s="432"/>
      <c r="E18" s="432"/>
      <c r="F18" s="432"/>
      <c r="G18" s="432"/>
      <c r="H18" s="432"/>
      <c r="I18" s="432"/>
      <c r="J18" s="432"/>
      <c r="K18" s="433"/>
    </row>
    <row r="19" spans="1:11" ht="20.25" hidden="1" customHeight="1" x14ac:dyDescent="0.2">
      <c r="A19" s="430"/>
      <c r="B19" s="430"/>
      <c r="C19" s="430"/>
      <c r="D19" s="432"/>
      <c r="E19" s="432"/>
      <c r="F19" s="432"/>
      <c r="G19" s="432"/>
      <c r="H19" s="432"/>
      <c r="I19" s="432"/>
      <c r="J19" s="432"/>
      <c r="K19" s="433"/>
    </row>
    <row r="20" spans="1:11" ht="20.25" hidden="1" customHeight="1" x14ac:dyDescent="0.2">
      <c r="A20" s="430"/>
      <c r="B20" s="430"/>
      <c r="C20" s="430"/>
      <c r="D20" s="432"/>
      <c r="E20" s="432"/>
      <c r="F20" s="432"/>
      <c r="G20" s="432"/>
      <c r="H20" s="432"/>
      <c r="I20" s="432"/>
      <c r="J20" s="432"/>
      <c r="K20" s="433"/>
    </row>
    <row r="21" spans="1:11" ht="20.25" hidden="1" customHeight="1" x14ac:dyDescent="0.2">
      <c r="A21" s="430"/>
      <c r="B21" s="430"/>
      <c r="C21" s="430"/>
      <c r="D21" s="432"/>
      <c r="E21" s="432"/>
      <c r="F21" s="432"/>
      <c r="G21" s="432"/>
      <c r="H21" s="432"/>
      <c r="I21" s="432"/>
      <c r="J21" s="432"/>
      <c r="K21" s="433"/>
    </row>
    <row r="22" spans="1:11" ht="20.25" hidden="1" customHeight="1" x14ac:dyDescent="0.2">
      <c r="A22" s="430"/>
      <c r="B22" s="430"/>
      <c r="C22" s="430"/>
      <c r="D22" s="432"/>
      <c r="E22" s="432"/>
      <c r="F22" s="432"/>
      <c r="G22" s="432"/>
      <c r="H22" s="432"/>
      <c r="I22" s="432"/>
      <c r="J22" s="432"/>
      <c r="K22" s="433"/>
    </row>
    <row r="23" spans="1:11" ht="20.25" hidden="1" customHeight="1" x14ac:dyDescent="0.2">
      <c r="A23" s="430"/>
      <c r="B23" s="430"/>
      <c r="C23" s="430"/>
      <c r="D23" s="432"/>
      <c r="E23" s="432"/>
      <c r="F23" s="432"/>
      <c r="G23" s="432"/>
      <c r="H23" s="432"/>
      <c r="I23" s="432"/>
      <c r="J23" s="432"/>
      <c r="K23" s="433"/>
    </row>
    <row r="24" spans="1:11" ht="20.25" hidden="1" customHeight="1" x14ac:dyDescent="0.2">
      <c r="A24" s="430"/>
      <c r="B24" s="430"/>
      <c r="C24" s="430"/>
      <c r="D24" s="432"/>
      <c r="E24" s="432"/>
      <c r="F24" s="432"/>
      <c r="G24" s="432"/>
      <c r="H24" s="432"/>
      <c r="I24" s="432"/>
      <c r="J24" s="432"/>
      <c r="K24" s="433"/>
    </row>
    <row r="25" spans="1:11" ht="20.25" hidden="1" customHeight="1" x14ac:dyDescent="0.2">
      <c r="A25" s="430"/>
      <c r="B25" s="430"/>
      <c r="C25" s="430"/>
      <c r="D25" s="432"/>
      <c r="E25" s="432"/>
      <c r="F25" s="432"/>
      <c r="G25" s="432"/>
      <c r="H25" s="432"/>
      <c r="I25" s="432"/>
      <c r="J25" s="432"/>
      <c r="K25" s="433"/>
    </row>
    <row r="26" spans="1:11" ht="20.25" hidden="1" customHeight="1" x14ac:dyDescent="0.2">
      <c r="A26" s="430"/>
      <c r="B26" s="430"/>
      <c r="C26" s="430"/>
      <c r="D26" s="432"/>
      <c r="E26" s="432"/>
      <c r="F26" s="432"/>
      <c r="G26" s="432"/>
      <c r="H26" s="432"/>
      <c r="I26" s="432"/>
      <c r="J26" s="432"/>
      <c r="K26" s="433"/>
    </row>
    <row r="27" spans="1:11" ht="20.25" hidden="1" customHeight="1" x14ac:dyDescent="0.2">
      <c r="A27" s="430"/>
      <c r="B27" s="430"/>
      <c r="C27" s="430"/>
      <c r="D27" s="432"/>
      <c r="E27" s="432"/>
      <c r="F27" s="432"/>
      <c r="G27" s="432"/>
      <c r="H27" s="432"/>
      <c r="I27" s="432"/>
      <c r="J27" s="432"/>
      <c r="K27" s="433"/>
    </row>
    <row r="28" spans="1:11" ht="20.25" hidden="1" customHeight="1" x14ac:dyDescent="0.2">
      <c r="A28" s="430"/>
      <c r="B28" s="430"/>
      <c r="C28" s="430"/>
      <c r="D28" s="432"/>
      <c r="E28" s="432"/>
      <c r="F28" s="432"/>
      <c r="G28" s="432"/>
      <c r="H28" s="432"/>
      <c r="I28" s="432"/>
      <c r="J28" s="432"/>
      <c r="K28" s="433"/>
    </row>
    <row r="29" spans="1:11" ht="20.25" hidden="1" customHeight="1" x14ac:dyDescent="0.2">
      <c r="A29" s="430"/>
      <c r="B29" s="430"/>
      <c r="C29" s="430"/>
      <c r="D29" s="432"/>
      <c r="E29" s="432"/>
      <c r="F29" s="432"/>
      <c r="G29" s="432"/>
      <c r="H29" s="432"/>
      <c r="I29" s="432"/>
      <c r="J29" s="432"/>
      <c r="K29" s="433"/>
    </row>
    <row r="30" spans="1:11" ht="20.25" hidden="1" customHeight="1" x14ac:dyDescent="0.2">
      <c r="A30" s="430"/>
      <c r="B30" s="430"/>
      <c r="C30" s="430"/>
      <c r="D30" s="432"/>
      <c r="E30" s="432"/>
      <c r="F30" s="432"/>
      <c r="G30" s="432"/>
      <c r="H30" s="432"/>
      <c r="I30" s="432"/>
      <c r="J30" s="432"/>
      <c r="K30" s="433"/>
    </row>
    <row r="31" spans="1:11" ht="20.25" hidden="1" customHeight="1" x14ac:dyDescent="0.2">
      <c r="A31" s="430"/>
      <c r="B31" s="430"/>
      <c r="C31" s="430"/>
      <c r="D31" s="432"/>
      <c r="E31" s="432"/>
      <c r="F31" s="432"/>
      <c r="G31" s="432"/>
      <c r="H31" s="432"/>
      <c r="I31" s="432"/>
      <c r="J31" s="432"/>
      <c r="K31" s="433"/>
    </row>
    <row r="32" spans="1:11" ht="20.25" hidden="1" customHeight="1" x14ac:dyDescent="0.2">
      <c r="A32" s="430"/>
      <c r="B32" s="430"/>
      <c r="C32" s="430"/>
      <c r="D32" s="432"/>
      <c r="E32" s="432"/>
      <c r="F32" s="432"/>
      <c r="G32" s="432"/>
      <c r="H32" s="432"/>
      <c r="I32" s="432"/>
      <c r="J32" s="432"/>
      <c r="K32" s="433"/>
    </row>
    <row r="33" spans="1:11" ht="20.25" hidden="1" customHeight="1" x14ac:dyDescent="0.25">
      <c r="A33" s="434"/>
      <c r="B33" s="434"/>
      <c r="C33" s="434"/>
      <c r="D33" s="434"/>
      <c r="E33" s="434"/>
      <c r="F33" s="434"/>
      <c r="G33" s="434"/>
      <c r="H33" s="434"/>
      <c r="I33" s="434"/>
      <c r="J33" s="434"/>
      <c r="K33" s="434"/>
    </row>
    <row r="34" spans="1:11" ht="20.25" hidden="1" customHeight="1" x14ac:dyDescent="0.25">
      <c r="A34" s="434"/>
      <c r="B34" s="434"/>
      <c r="C34" s="434"/>
      <c r="D34" s="434"/>
      <c r="E34" s="434"/>
      <c r="F34" s="434"/>
      <c r="G34" s="434"/>
      <c r="H34" s="434"/>
      <c r="I34" s="434"/>
      <c r="J34" s="434"/>
      <c r="K34" s="434"/>
    </row>
    <row r="35" spans="1:11" ht="20.25" hidden="1" customHeight="1" x14ac:dyDescent="0.25">
      <c r="A35" s="434"/>
      <c r="B35" s="434"/>
      <c r="C35" s="434"/>
      <c r="D35" s="434"/>
      <c r="E35" s="434"/>
      <c r="F35" s="434"/>
      <c r="G35" s="434"/>
      <c r="H35" s="434"/>
      <c r="I35" s="434"/>
      <c r="J35" s="434"/>
      <c r="K35" s="434"/>
    </row>
    <row r="36" spans="1:11" ht="20.25" hidden="1" customHeight="1" x14ac:dyDescent="0.25">
      <c r="A36" s="434"/>
      <c r="B36" s="434"/>
      <c r="C36" s="434"/>
      <c r="D36" s="434"/>
      <c r="E36" s="434"/>
      <c r="F36" s="434"/>
      <c r="G36" s="434"/>
      <c r="H36" s="434"/>
      <c r="I36" s="434"/>
      <c r="J36" s="434"/>
      <c r="K36" s="434"/>
    </row>
    <row r="37" spans="1:11" ht="20.25" hidden="1" customHeight="1" x14ac:dyDescent="0.25">
      <c r="A37" s="434"/>
      <c r="B37" s="434"/>
      <c r="C37" s="434"/>
      <c r="D37" s="434"/>
      <c r="E37" s="434"/>
      <c r="F37" s="434"/>
      <c r="G37" s="434"/>
      <c r="H37" s="434"/>
      <c r="I37" s="434"/>
      <c r="J37" s="434"/>
      <c r="K37" s="434"/>
    </row>
    <row r="38" spans="1:11" ht="20.25" hidden="1" customHeight="1" x14ac:dyDescent="0.25">
      <c r="A38" s="434"/>
      <c r="B38" s="434"/>
      <c r="C38" s="434"/>
      <c r="D38" s="434"/>
      <c r="E38" s="434"/>
      <c r="F38" s="434"/>
      <c r="G38" s="434"/>
      <c r="H38" s="434"/>
      <c r="I38" s="434"/>
      <c r="J38" s="434"/>
      <c r="K38" s="434"/>
    </row>
    <row r="39" spans="1:11" ht="20.25" hidden="1" customHeight="1" x14ac:dyDescent="0.25">
      <c r="A39" s="434"/>
      <c r="B39" s="434"/>
      <c r="C39" s="434"/>
      <c r="D39" s="434"/>
      <c r="E39" s="434"/>
      <c r="F39" s="434"/>
      <c r="G39" s="434"/>
      <c r="H39" s="434"/>
      <c r="I39" s="434"/>
      <c r="J39" s="434"/>
      <c r="K39" s="434"/>
    </row>
    <row r="40" spans="1:11" ht="20.25" hidden="1" customHeight="1" x14ac:dyDescent="0.25">
      <c r="A40" s="434"/>
      <c r="B40" s="434"/>
      <c r="C40" s="434"/>
      <c r="D40" s="434"/>
      <c r="E40" s="434"/>
      <c r="F40" s="434"/>
      <c r="G40" s="434"/>
      <c r="H40" s="434"/>
      <c r="I40" s="434"/>
      <c r="J40" s="434"/>
      <c r="K40" s="434"/>
    </row>
    <row r="41" spans="1:11" ht="20.25" hidden="1" customHeight="1" x14ac:dyDescent="0.25">
      <c r="A41" s="434"/>
      <c r="B41" s="434"/>
      <c r="C41" s="434"/>
      <c r="D41" s="434"/>
      <c r="E41" s="434"/>
      <c r="F41" s="434"/>
      <c r="G41" s="434"/>
      <c r="H41" s="434"/>
      <c r="I41" s="434"/>
      <c r="J41" s="434"/>
      <c r="K41" s="434"/>
    </row>
    <row r="42" spans="1:11" ht="20.25" hidden="1" customHeight="1" x14ac:dyDescent="0.25">
      <c r="A42" s="434"/>
      <c r="B42" s="434"/>
      <c r="C42" s="434"/>
      <c r="D42" s="434"/>
      <c r="E42" s="434"/>
      <c r="F42" s="434"/>
      <c r="G42" s="434"/>
      <c r="H42" s="434"/>
      <c r="I42" s="434"/>
      <c r="J42" s="434"/>
      <c r="K42" s="434"/>
    </row>
    <row r="43" spans="1:11" ht="20.25" hidden="1" customHeight="1" x14ac:dyDescent="0.25">
      <c r="A43" s="434"/>
      <c r="B43" s="434"/>
      <c r="C43" s="434"/>
      <c r="D43" s="434"/>
      <c r="E43" s="434"/>
      <c r="F43" s="434"/>
      <c r="G43" s="434"/>
      <c r="H43" s="434"/>
      <c r="I43" s="434"/>
      <c r="J43" s="434"/>
      <c r="K43" s="434"/>
    </row>
    <row r="44" spans="1:11" ht="20.25" hidden="1" customHeight="1" x14ac:dyDescent="0.25">
      <c r="A44" s="434"/>
      <c r="B44" s="434"/>
      <c r="C44" s="434"/>
      <c r="D44" s="434"/>
      <c r="E44" s="434"/>
      <c r="F44" s="434"/>
      <c r="G44" s="434"/>
      <c r="H44" s="434"/>
      <c r="I44" s="434"/>
      <c r="J44" s="434"/>
      <c r="K44" s="434"/>
    </row>
    <row r="45" spans="1:11" ht="20.25" hidden="1" customHeight="1" x14ac:dyDescent="0.25">
      <c r="A45" s="434"/>
      <c r="B45" s="434"/>
      <c r="C45" s="434"/>
      <c r="D45" s="434"/>
      <c r="E45" s="434"/>
      <c r="F45" s="434"/>
      <c r="G45" s="434"/>
      <c r="H45" s="434"/>
      <c r="I45" s="434"/>
      <c r="J45" s="434"/>
      <c r="K45" s="434"/>
    </row>
    <row r="46" spans="1:11" ht="11.25" customHeight="1" x14ac:dyDescent="0.2">
      <c r="A46" s="435"/>
      <c r="B46" s="435"/>
      <c r="C46" s="435"/>
      <c r="D46" s="435"/>
      <c r="E46" s="435"/>
      <c r="F46" s="435"/>
      <c r="G46" s="435"/>
      <c r="H46" s="435"/>
      <c r="I46" s="435"/>
      <c r="J46" s="435"/>
      <c r="K46" s="435"/>
    </row>
    <row r="47" spans="1:11" x14ac:dyDescent="0.2">
      <c r="A47" s="435"/>
      <c r="B47" s="435"/>
      <c r="C47" s="435"/>
      <c r="D47" s="435"/>
      <c r="E47" s="435"/>
      <c r="F47" s="435"/>
      <c r="G47" s="435"/>
      <c r="H47" s="435"/>
      <c r="I47" s="435"/>
      <c r="J47" s="435"/>
      <c r="K47" s="435"/>
    </row>
    <row r="48" spans="1:11" x14ac:dyDescent="0.2">
      <c r="A48" s="435"/>
      <c r="B48" s="435"/>
      <c r="C48" s="435"/>
      <c r="D48" s="435"/>
      <c r="E48" s="435"/>
      <c r="F48" s="435"/>
      <c r="G48" s="435"/>
      <c r="H48" s="435"/>
      <c r="I48" s="435"/>
      <c r="J48" s="435"/>
      <c r="K48" s="435"/>
    </row>
    <row r="49" spans="1:11" x14ac:dyDescent="0.2">
      <c r="A49" s="435"/>
      <c r="B49" s="435"/>
      <c r="C49" s="435"/>
      <c r="D49" s="435"/>
      <c r="E49" s="435"/>
      <c r="F49" s="435"/>
      <c r="G49" s="435"/>
      <c r="H49" s="435"/>
      <c r="I49" s="435"/>
      <c r="J49" s="435"/>
      <c r="K49" s="435"/>
    </row>
    <row r="50" spans="1:11" x14ac:dyDescent="0.2">
      <c r="A50" s="435"/>
      <c r="B50" s="435"/>
      <c r="C50" s="435"/>
      <c r="D50" s="435"/>
      <c r="E50" s="435"/>
      <c r="F50" s="435"/>
      <c r="G50" s="435"/>
      <c r="H50" s="435"/>
      <c r="I50" s="435"/>
      <c r="J50" s="435"/>
      <c r="K50" s="435"/>
    </row>
    <row r="51" spans="1:11" x14ac:dyDescent="0.2">
      <c r="A51" s="435"/>
      <c r="B51" s="435"/>
      <c r="C51" s="435"/>
      <c r="D51" s="435"/>
      <c r="E51" s="435"/>
      <c r="F51" s="435"/>
      <c r="G51" s="435"/>
      <c r="H51" s="435"/>
      <c r="I51" s="435"/>
      <c r="J51" s="435"/>
      <c r="K51" s="435"/>
    </row>
    <row r="52" spans="1:11" x14ac:dyDescent="0.2">
      <c r="A52" s="435"/>
      <c r="B52" s="435"/>
      <c r="C52" s="435"/>
      <c r="D52" s="435"/>
      <c r="E52" s="435"/>
      <c r="F52" s="435"/>
      <c r="G52" s="435"/>
      <c r="H52" s="435"/>
      <c r="I52" s="435"/>
      <c r="J52" s="435"/>
      <c r="K52" s="435"/>
    </row>
    <row r="53" spans="1:11" x14ac:dyDescent="0.2">
      <c r="A53" s="435"/>
      <c r="B53" s="435"/>
      <c r="C53" s="435"/>
      <c r="D53" s="435"/>
      <c r="E53" s="435"/>
      <c r="F53" s="435"/>
      <c r="G53" s="435"/>
      <c r="H53" s="435"/>
      <c r="I53" s="435"/>
      <c r="J53" s="435"/>
      <c r="K53" s="435"/>
    </row>
    <row r="54" spans="1:11" x14ac:dyDescent="0.2">
      <c r="A54" s="435"/>
      <c r="B54" s="435"/>
      <c r="C54" s="435"/>
      <c r="D54" s="435"/>
      <c r="E54" s="435"/>
      <c r="F54" s="435"/>
      <c r="G54" s="435"/>
      <c r="H54" s="435"/>
      <c r="I54" s="435"/>
      <c r="J54" s="435"/>
      <c r="K54" s="435"/>
    </row>
    <row r="55" spans="1:11" x14ac:dyDescent="0.2">
      <c r="A55" s="435"/>
      <c r="B55" s="435"/>
      <c r="C55" s="435"/>
      <c r="D55" s="435"/>
      <c r="E55" s="435"/>
      <c r="F55" s="435"/>
      <c r="G55" s="435"/>
      <c r="H55" s="435"/>
      <c r="I55" s="435"/>
      <c r="J55" s="435"/>
      <c r="K55" s="435"/>
    </row>
    <row r="56" spans="1:11" x14ac:dyDescent="0.2">
      <c r="A56" s="435"/>
      <c r="B56" s="435"/>
      <c r="C56" s="435"/>
      <c r="D56" s="435"/>
      <c r="E56" s="435"/>
      <c r="F56" s="435"/>
      <c r="G56" s="435"/>
      <c r="H56" s="435"/>
      <c r="I56" s="435"/>
      <c r="J56" s="435"/>
      <c r="K56" s="435"/>
    </row>
    <row r="57" spans="1:11" x14ac:dyDescent="0.2">
      <c r="A57" s="435"/>
      <c r="B57" s="435"/>
      <c r="C57" s="435"/>
      <c r="D57" s="435"/>
      <c r="E57" s="435"/>
      <c r="F57" s="435"/>
      <c r="G57" s="435"/>
      <c r="H57" s="435"/>
      <c r="I57" s="435"/>
      <c r="J57" s="435"/>
      <c r="K57" s="435"/>
    </row>
    <row r="58" spans="1:11" x14ac:dyDescent="0.2">
      <c r="A58" s="435"/>
      <c r="B58" s="435"/>
      <c r="C58" s="435"/>
      <c r="D58" s="435"/>
      <c r="E58" s="435"/>
      <c r="F58" s="435"/>
      <c r="G58" s="435"/>
      <c r="H58" s="435"/>
      <c r="I58" s="435"/>
      <c r="J58" s="435"/>
      <c r="K58" s="435"/>
    </row>
    <row r="59" spans="1:11" x14ac:dyDescent="0.2">
      <c r="A59" s="435"/>
      <c r="B59" s="435"/>
      <c r="C59" s="435"/>
      <c r="D59" s="435"/>
      <c r="E59" s="435"/>
      <c r="F59" s="435"/>
      <c r="G59" s="435"/>
      <c r="H59" s="435"/>
      <c r="I59" s="435"/>
      <c r="J59" s="435"/>
      <c r="K59" s="435"/>
    </row>
    <row r="60" spans="1:11" x14ac:dyDescent="0.2">
      <c r="A60" s="435"/>
      <c r="B60" s="435"/>
      <c r="C60" s="435"/>
      <c r="D60" s="435"/>
      <c r="E60" s="435"/>
      <c r="F60" s="435"/>
      <c r="G60" s="435"/>
      <c r="H60" s="435"/>
      <c r="I60" s="435"/>
      <c r="J60" s="435"/>
      <c r="K60" s="435"/>
    </row>
    <row r="61" spans="1:11" x14ac:dyDescent="0.2">
      <c r="A61" s="435"/>
      <c r="B61" s="435"/>
      <c r="C61" s="435"/>
      <c r="D61" s="435"/>
      <c r="E61" s="435"/>
      <c r="F61" s="435"/>
      <c r="G61" s="435"/>
      <c r="H61" s="435"/>
      <c r="I61" s="435"/>
      <c r="J61" s="435"/>
      <c r="K61" s="435"/>
    </row>
    <row r="62" spans="1:11" x14ac:dyDescent="0.2">
      <c r="A62" s="435"/>
      <c r="B62" s="435"/>
      <c r="C62" s="435"/>
      <c r="D62" s="435"/>
      <c r="E62" s="435"/>
      <c r="F62" s="435"/>
      <c r="G62" s="435"/>
      <c r="H62" s="435"/>
      <c r="I62" s="435"/>
      <c r="J62" s="435"/>
      <c r="K62" s="435"/>
    </row>
    <row r="63" spans="1:11" x14ac:dyDescent="0.2">
      <c r="A63" s="435"/>
      <c r="B63" s="435"/>
      <c r="C63" s="435"/>
      <c r="D63" s="435"/>
      <c r="E63" s="435"/>
      <c r="F63" s="435"/>
      <c r="G63" s="435"/>
      <c r="H63" s="435"/>
      <c r="I63" s="435"/>
      <c r="J63" s="435"/>
      <c r="K63" s="435"/>
    </row>
    <row r="64" spans="1:11" x14ac:dyDescent="0.2">
      <c r="A64" s="435"/>
      <c r="B64" s="435"/>
      <c r="C64" s="435"/>
      <c r="D64" s="435"/>
      <c r="E64" s="435"/>
      <c r="F64" s="435"/>
      <c r="G64" s="435"/>
      <c r="H64" s="435"/>
      <c r="I64" s="435"/>
      <c r="J64" s="435"/>
      <c r="K64" s="435"/>
    </row>
    <row r="65" spans="1:11" x14ac:dyDescent="0.2">
      <c r="A65" s="435"/>
      <c r="B65" s="435"/>
      <c r="C65" s="435"/>
      <c r="D65" s="435"/>
      <c r="E65" s="435"/>
      <c r="F65" s="435"/>
      <c r="G65" s="435"/>
      <c r="H65" s="435"/>
      <c r="I65" s="435"/>
      <c r="J65" s="435"/>
      <c r="K65" s="435"/>
    </row>
    <row r="66" spans="1:11" x14ac:dyDescent="0.2">
      <c r="A66" s="435"/>
      <c r="B66" s="435"/>
      <c r="C66" s="435"/>
      <c r="D66" s="435"/>
      <c r="E66" s="435"/>
      <c r="F66" s="435"/>
      <c r="G66" s="435"/>
      <c r="H66" s="435"/>
      <c r="I66" s="435"/>
      <c r="J66" s="435"/>
      <c r="K66" s="435"/>
    </row>
    <row r="67" spans="1:11" x14ac:dyDescent="0.2">
      <c r="A67" s="435"/>
      <c r="B67" s="435"/>
      <c r="C67" s="435"/>
      <c r="D67" s="435"/>
      <c r="E67" s="435"/>
      <c r="F67" s="435"/>
      <c r="G67" s="435"/>
      <c r="H67" s="435"/>
      <c r="I67" s="435"/>
      <c r="J67" s="435"/>
      <c r="K67" s="435"/>
    </row>
    <row r="68" spans="1:11" x14ac:dyDescent="0.2">
      <c r="A68" s="435"/>
      <c r="B68" s="435"/>
      <c r="C68" s="435"/>
      <c r="D68" s="435"/>
      <c r="E68" s="435"/>
      <c r="F68" s="435"/>
      <c r="G68" s="435"/>
      <c r="H68" s="435"/>
      <c r="I68" s="435"/>
      <c r="J68" s="435"/>
      <c r="K68" s="435"/>
    </row>
    <row r="69" spans="1:11" x14ac:dyDescent="0.2">
      <c r="A69" s="435"/>
      <c r="B69" s="435"/>
      <c r="C69" s="435"/>
      <c r="D69" s="435"/>
      <c r="E69" s="435"/>
      <c r="F69" s="435"/>
      <c r="G69" s="435"/>
      <c r="H69" s="435"/>
      <c r="I69" s="435"/>
      <c r="J69" s="435"/>
      <c r="K69" s="435"/>
    </row>
    <row r="70" spans="1:11" x14ac:dyDescent="0.2">
      <c r="A70" s="435"/>
      <c r="B70" s="435"/>
      <c r="C70" s="435"/>
      <c r="D70" s="435"/>
      <c r="E70" s="435"/>
      <c r="F70" s="435"/>
      <c r="G70" s="435"/>
      <c r="H70" s="435"/>
      <c r="I70" s="435"/>
      <c r="J70" s="435"/>
      <c r="K70" s="435"/>
    </row>
    <row r="71" spans="1:11" x14ac:dyDescent="0.2">
      <c r="A71" s="435"/>
      <c r="B71" s="435"/>
      <c r="C71" s="435"/>
      <c r="D71" s="435"/>
      <c r="E71" s="435"/>
      <c r="F71" s="435"/>
      <c r="G71" s="435"/>
      <c r="H71" s="435"/>
      <c r="I71" s="435"/>
      <c r="J71" s="435"/>
      <c r="K71" s="435"/>
    </row>
    <row r="72" spans="1:11" x14ac:dyDescent="0.2">
      <c r="A72" s="435"/>
      <c r="B72" s="435"/>
      <c r="C72" s="435"/>
      <c r="D72" s="435"/>
      <c r="E72" s="435"/>
      <c r="F72" s="435"/>
      <c r="G72" s="435"/>
      <c r="H72" s="435"/>
      <c r="I72" s="435"/>
      <c r="J72" s="435"/>
      <c r="K72" s="435"/>
    </row>
    <row r="73" spans="1:11" x14ac:dyDescent="0.2">
      <c r="A73" s="435"/>
      <c r="B73" s="435"/>
      <c r="C73" s="435"/>
      <c r="D73" s="435"/>
      <c r="E73" s="435"/>
      <c r="F73" s="435"/>
      <c r="G73" s="435"/>
      <c r="H73" s="435"/>
      <c r="I73" s="435"/>
      <c r="J73" s="435"/>
      <c r="K73" s="435"/>
    </row>
    <row r="74" spans="1:11" x14ac:dyDescent="0.2">
      <c r="A74" s="435"/>
      <c r="B74" s="435"/>
      <c r="C74" s="435"/>
      <c r="D74" s="435"/>
      <c r="E74" s="435"/>
      <c r="F74" s="435"/>
      <c r="G74" s="435"/>
      <c r="H74" s="435"/>
      <c r="I74" s="435"/>
      <c r="J74" s="435"/>
      <c r="K74" s="435"/>
    </row>
    <row r="75" spans="1:11" x14ac:dyDescent="0.2">
      <c r="A75" s="435"/>
      <c r="B75" s="435"/>
      <c r="C75" s="435"/>
      <c r="D75" s="435"/>
      <c r="E75" s="435"/>
      <c r="F75" s="435"/>
      <c r="G75" s="435"/>
      <c r="H75" s="435"/>
      <c r="I75" s="435"/>
      <c r="J75" s="435"/>
      <c r="K75" s="435"/>
    </row>
    <row r="76" spans="1:11" x14ac:dyDescent="0.2">
      <c r="A76" s="435"/>
      <c r="B76" s="435"/>
      <c r="C76" s="435"/>
      <c r="D76" s="435"/>
      <c r="E76" s="435"/>
      <c r="F76" s="435"/>
      <c r="G76" s="435"/>
      <c r="H76" s="435"/>
      <c r="I76" s="435"/>
      <c r="J76" s="435"/>
      <c r="K76" s="435"/>
    </row>
    <row r="77" spans="1:11" x14ac:dyDescent="0.2">
      <c r="A77" s="435"/>
      <c r="B77" s="435"/>
      <c r="C77" s="435"/>
      <c r="D77" s="435"/>
      <c r="E77" s="435"/>
      <c r="F77" s="435"/>
      <c r="G77" s="435"/>
      <c r="H77" s="435"/>
      <c r="I77" s="435"/>
      <c r="J77" s="435"/>
      <c r="K77" s="435"/>
    </row>
    <row r="78" spans="1:11" x14ac:dyDescent="0.2">
      <c r="A78" s="435"/>
      <c r="B78" s="435"/>
      <c r="C78" s="435"/>
      <c r="D78" s="435"/>
      <c r="E78" s="435"/>
      <c r="F78" s="435"/>
      <c r="G78" s="435"/>
      <c r="H78" s="435"/>
      <c r="I78" s="435"/>
      <c r="J78" s="435"/>
      <c r="K78" s="435"/>
    </row>
    <row r="79" spans="1:11" x14ac:dyDescent="0.2">
      <c r="A79" s="435"/>
      <c r="B79" s="435"/>
      <c r="C79" s="435"/>
      <c r="D79" s="435"/>
      <c r="E79" s="435"/>
      <c r="F79" s="435"/>
      <c r="G79" s="435"/>
      <c r="H79" s="435"/>
      <c r="I79" s="435"/>
      <c r="J79" s="435"/>
      <c r="K79" s="435"/>
    </row>
    <row r="80" spans="1:11" x14ac:dyDescent="0.2">
      <c r="A80" s="435"/>
      <c r="B80" s="435"/>
      <c r="C80" s="435"/>
      <c r="D80" s="435"/>
      <c r="E80" s="435"/>
      <c r="F80" s="435"/>
      <c r="G80" s="435"/>
      <c r="H80" s="435"/>
      <c r="I80" s="435"/>
      <c r="J80" s="435"/>
      <c r="K80" s="435"/>
    </row>
    <row r="81" spans="1:11" x14ac:dyDescent="0.2">
      <c r="A81" s="435"/>
      <c r="B81" s="435"/>
      <c r="C81" s="435"/>
      <c r="D81" s="435"/>
      <c r="E81" s="435"/>
      <c r="F81" s="435"/>
      <c r="G81" s="435"/>
      <c r="H81" s="435"/>
      <c r="I81" s="435"/>
      <c r="J81" s="435"/>
      <c r="K81" s="435"/>
    </row>
    <row r="82" spans="1:11" x14ac:dyDescent="0.2">
      <c r="A82" s="435"/>
      <c r="B82" s="435"/>
      <c r="C82" s="435"/>
      <c r="D82" s="435"/>
      <c r="E82" s="435"/>
      <c r="F82" s="435"/>
      <c r="G82" s="435"/>
      <c r="H82" s="435"/>
      <c r="I82" s="435"/>
      <c r="J82" s="435"/>
      <c r="K82" s="435"/>
    </row>
    <row r="83" spans="1:11" x14ac:dyDescent="0.2">
      <c r="A83" s="435"/>
      <c r="B83" s="435"/>
      <c r="C83" s="435"/>
      <c r="D83" s="435"/>
      <c r="E83" s="435"/>
      <c r="F83" s="435"/>
      <c r="G83" s="435"/>
      <c r="H83" s="435"/>
      <c r="I83" s="435"/>
      <c r="J83" s="435"/>
      <c r="K83" s="435"/>
    </row>
    <row r="84" spans="1:11" x14ac:dyDescent="0.2">
      <c r="A84" s="435"/>
      <c r="B84" s="435"/>
      <c r="C84" s="435"/>
      <c r="D84" s="435"/>
      <c r="E84" s="435"/>
      <c r="F84" s="435"/>
      <c r="G84" s="435"/>
      <c r="H84" s="435"/>
      <c r="I84" s="435"/>
      <c r="J84" s="435"/>
      <c r="K84" s="435"/>
    </row>
    <row r="85" spans="1:11" x14ac:dyDescent="0.2">
      <c r="A85" s="435"/>
      <c r="B85" s="435"/>
      <c r="C85" s="435"/>
      <c r="D85" s="435"/>
      <c r="E85" s="435"/>
      <c r="F85" s="435"/>
      <c r="G85" s="435"/>
      <c r="H85" s="435"/>
      <c r="I85" s="435"/>
      <c r="J85" s="435"/>
      <c r="K85" s="435"/>
    </row>
    <row r="86" spans="1:11" x14ac:dyDescent="0.2">
      <c r="A86" s="435"/>
      <c r="B86" s="435"/>
      <c r="C86" s="435"/>
      <c r="D86" s="435"/>
      <c r="E86" s="435"/>
      <c r="F86" s="435"/>
      <c r="G86" s="435"/>
      <c r="H86" s="435"/>
      <c r="I86" s="435"/>
      <c r="J86" s="435"/>
      <c r="K86" s="435"/>
    </row>
    <row r="87" spans="1:11" x14ac:dyDescent="0.2">
      <c r="A87" s="435"/>
      <c r="B87" s="435"/>
      <c r="C87" s="435"/>
      <c r="D87" s="435"/>
      <c r="E87" s="435"/>
      <c r="F87" s="435"/>
      <c r="G87" s="435"/>
      <c r="H87" s="435"/>
      <c r="I87" s="435"/>
      <c r="J87" s="435"/>
      <c r="K87" s="435"/>
    </row>
    <row r="88" spans="1:11" x14ac:dyDescent="0.2">
      <c r="A88" s="435"/>
      <c r="B88" s="435"/>
      <c r="C88" s="435"/>
      <c r="D88" s="435"/>
      <c r="E88" s="435"/>
      <c r="F88" s="435"/>
      <c r="G88" s="435"/>
      <c r="H88" s="435"/>
      <c r="I88" s="435"/>
      <c r="J88" s="435"/>
      <c r="K88" s="435"/>
    </row>
    <row r="89" spans="1:11" x14ac:dyDescent="0.2">
      <c r="A89" s="435"/>
      <c r="B89" s="435"/>
      <c r="C89" s="435"/>
      <c r="D89" s="435"/>
      <c r="E89" s="435"/>
      <c r="F89" s="435"/>
      <c r="G89" s="435"/>
      <c r="H89" s="435"/>
      <c r="I89" s="435"/>
      <c r="J89" s="435"/>
      <c r="K89" s="435"/>
    </row>
    <row r="90" spans="1:11" x14ac:dyDescent="0.2">
      <c r="A90" s="435"/>
      <c r="B90" s="435"/>
      <c r="C90" s="435"/>
      <c r="D90" s="435"/>
      <c r="E90" s="435"/>
      <c r="F90" s="435"/>
      <c r="G90" s="435"/>
      <c r="H90" s="435"/>
      <c r="I90" s="435"/>
      <c r="J90" s="435"/>
      <c r="K90" s="435"/>
    </row>
    <row r="91" spans="1:11" x14ac:dyDescent="0.2">
      <c r="A91" s="435"/>
      <c r="B91" s="435"/>
      <c r="C91" s="435"/>
      <c r="D91" s="435"/>
      <c r="E91" s="435"/>
      <c r="F91" s="435"/>
      <c r="G91" s="435"/>
      <c r="H91" s="435"/>
      <c r="I91" s="435"/>
      <c r="J91" s="435"/>
      <c r="K91" s="435"/>
    </row>
    <row r="92" spans="1:11" x14ac:dyDescent="0.2">
      <c r="A92" s="435"/>
      <c r="B92" s="435"/>
      <c r="C92" s="435"/>
      <c r="D92" s="435"/>
      <c r="E92" s="435"/>
      <c r="F92" s="435"/>
      <c r="G92" s="435"/>
      <c r="H92" s="435"/>
      <c r="I92" s="435"/>
      <c r="J92" s="435"/>
      <c r="K92" s="435"/>
    </row>
    <row r="93" spans="1:11" x14ac:dyDescent="0.2">
      <c r="A93" s="435"/>
      <c r="B93" s="435"/>
      <c r="C93" s="435"/>
      <c r="D93" s="435"/>
      <c r="E93" s="435"/>
      <c r="F93" s="435"/>
      <c r="G93" s="435"/>
      <c r="H93" s="435"/>
      <c r="I93" s="435"/>
      <c r="J93" s="435"/>
      <c r="K93" s="435"/>
    </row>
    <row r="94" spans="1:11" x14ac:dyDescent="0.2">
      <c r="A94" s="435"/>
      <c r="B94" s="435"/>
      <c r="C94" s="435"/>
      <c r="D94" s="435"/>
      <c r="E94" s="435"/>
      <c r="F94" s="435"/>
      <c r="G94" s="435"/>
      <c r="H94" s="435"/>
      <c r="I94" s="435"/>
      <c r="J94" s="435"/>
      <c r="K94" s="435"/>
    </row>
    <row r="95" spans="1:11" x14ac:dyDescent="0.2">
      <c r="A95" s="435"/>
      <c r="B95" s="435"/>
      <c r="C95" s="435"/>
      <c r="D95" s="435"/>
      <c r="E95" s="435"/>
      <c r="F95" s="435"/>
      <c r="G95" s="435"/>
      <c r="H95" s="435"/>
      <c r="I95" s="435"/>
      <c r="J95" s="435"/>
      <c r="K95" s="435"/>
    </row>
    <row r="96" spans="1:11" x14ac:dyDescent="0.2">
      <c r="A96" s="435"/>
      <c r="B96" s="435"/>
      <c r="C96" s="435"/>
      <c r="D96" s="435"/>
      <c r="E96" s="435"/>
      <c r="F96" s="435"/>
      <c r="G96" s="435"/>
      <c r="H96" s="435"/>
      <c r="I96" s="435"/>
      <c r="J96" s="435"/>
      <c r="K96" s="435"/>
    </row>
    <row r="97" spans="1:11" x14ac:dyDescent="0.2">
      <c r="A97" s="435"/>
      <c r="B97" s="435"/>
      <c r="C97" s="435"/>
      <c r="D97" s="435"/>
      <c r="E97" s="435"/>
      <c r="F97" s="435"/>
      <c r="G97" s="435"/>
      <c r="H97" s="435"/>
      <c r="I97" s="435"/>
      <c r="J97" s="435"/>
      <c r="K97" s="435"/>
    </row>
    <row r="98" spans="1:11" x14ac:dyDescent="0.2">
      <c r="A98" s="435"/>
      <c r="B98" s="435"/>
      <c r="C98" s="435"/>
      <c r="D98" s="435"/>
      <c r="E98" s="435"/>
      <c r="F98" s="435"/>
      <c r="G98" s="435"/>
      <c r="H98" s="435"/>
      <c r="I98" s="435"/>
      <c r="J98" s="435"/>
      <c r="K98" s="435"/>
    </row>
    <row r="99" spans="1:11" x14ac:dyDescent="0.2">
      <c r="A99" s="435"/>
      <c r="B99" s="435"/>
      <c r="C99" s="435"/>
      <c r="D99" s="435"/>
      <c r="E99" s="435"/>
      <c r="F99" s="435"/>
      <c r="G99" s="435"/>
      <c r="H99" s="435"/>
      <c r="I99" s="435"/>
      <c r="J99" s="435"/>
      <c r="K99" s="435"/>
    </row>
    <row r="100" spans="1:11" x14ac:dyDescent="0.2">
      <c r="A100" s="435"/>
      <c r="B100" s="435"/>
      <c r="C100" s="435"/>
      <c r="D100" s="435"/>
      <c r="E100" s="435"/>
      <c r="F100" s="435"/>
      <c r="G100" s="435"/>
      <c r="H100" s="435"/>
      <c r="I100" s="435"/>
      <c r="J100" s="435"/>
      <c r="K100" s="435"/>
    </row>
    <row r="101" spans="1:11" x14ac:dyDescent="0.2">
      <c r="A101" s="435"/>
      <c r="B101" s="435"/>
      <c r="C101" s="435"/>
      <c r="D101" s="435"/>
      <c r="E101" s="435"/>
      <c r="F101" s="435"/>
      <c r="G101" s="435"/>
      <c r="H101" s="435"/>
      <c r="I101" s="435"/>
      <c r="J101" s="435"/>
      <c r="K101" s="435"/>
    </row>
    <row r="102" spans="1:11" x14ac:dyDescent="0.2">
      <c r="A102" s="435"/>
      <c r="B102" s="435"/>
      <c r="C102" s="435"/>
      <c r="D102" s="435"/>
      <c r="E102" s="435"/>
      <c r="F102" s="435"/>
      <c r="G102" s="435"/>
      <c r="H102" s="435"/>
      <c r="I102" s="435"/>
      <c r="J102" s="435"/>
      <c r="K102" s="435"/>
    </row>
    <row r="103" spans="1:11" x14ac:dyDescent="0.2">
      <c r="A103" s="435"/>
      <c r="B103" s="435"/>
      <c r="C103" s="435"/>
      <c r="D103" s="435"/>
      <c r="E103" s="435"/>
      <c r="F103" s="435"/>
      <c r="G103" s="435"/>
      <c r="H103" s="435"/>
      <c r="I103" s="435"/>
      <c r="J103" s="435"/>
      <c r="K103" s="435"/>
    </row>
    <row r="104" spans="1:11" x14ac:dyDescent="0.2">
      <c r="A104" s="435"/>
      <c r="B104" s="435"/>
      <c r="C104" s="435"/>
      <c r="D104" s="435"/>
      <c r="E104" s="435"/>
      <c r="F104" s="435"/>
      <c r="G104" s="435"/>
      <c r="H104" s="435"/>
      <c r="I104" s="435"/>
      <c r="J104" s="435"/>
      <c r="K104" s="435"/>
    </row>
    <row r="105" spans="1:11" x14ac:dyDescent="0.2">
      <c r="A105" s="435"/>
      <c r="B105" s="435"/>
      <c r="C105" s="435"/>
      <c r="D105" s="435"/>
      <c r="E105" s="435"/>
      <c r="F105" s="435"/>
      <c r="G105" s="435"/>
      <c r="H105" s="435"/>
      <c r="I105" s="435"/>
      <c r="J105" s="435"/>
      <c r="K105" s="435"/>
    </row>
    <row r="106" spans="1:11" x14ac:dyDescent="0.2">
      <c r="A106" s="435"/>
      <c r="B106" s="435"/>
      <c r="C106" s="435"/>
      <c r="D106" s="435"/>
      <c r="E106" s="435"/>
      <c r="F106" s="435"/>
      <c r="G106" s="435"/>
      <c r="H106" s="435"/>
      <c r="I106" s="435"/>
      <c r="J106" s="435"/>
      <c r="K106" s="435"/>
    </row>
    <row r="107" spans="1:11" x14ac:dyDescent="0.2">
      <c r="A107" s="435"/>
      <c r="B107" s="435"/>
      <c r="C107" s="435"/>
      <c r="D107" s="435"/>
      <c r="E107" s="435"/>
      <c r="F107" s="435"/>
      <c r="G107" s="435"/>
      <c r="H107" s="435"/>
      <c r="I107" s="435"/>
      <c r="J107" s="435"/>
      <c r="K107" s="435"/>
    </row>
    <row r="108" spans="1:11" x14ac:dyDescent="0.2">
      <c r="A108" s="435"/>
      <c r="B108" s="435"/>
      <c r="C108" s="435"/>
      <c r="D108" s="435"/>
      <c r="E108" s="435"/>
      <c r="F108" s="435"/>
      <c r="G108" s="435"/>
      <c r="H108" s="435"/>
      <c r="I108" s="435"/>
      <c r="J108" s="435"/>
      <c r="K108" s="435"/>
    </row>
    <row r="109" spans="1:11" x14ac:dyDescent="0.2">
      <c r="A109" s="435"/>
      <c r="B109" s="435"/>
      <c r="C109" s="435"/>
      <c r="D109" s="435"/>
      <c r="E109" s="435"/>
      <c r="F109" s="435"/>
      <c r="G109" s="435"/>
      <c r="H109" s="435"/>
      <c r="I109" s="435"/>
      <c r="J109" s="435"/>
      <c r="K109" s="435"/>
    </row>
    <row r="110" spans="1:11" x14ac:dyDescent="0.2">
      <c r="A110" s="435"/>
      <c r="B110" s="435"/>
      <c r="C110" s="435"/>
      <c r="D110" s="435"/>
      <c r="E110" s="435"/>
      <c r="F110" s="435"/>
      <c r="G110" s="435"/>
      <c r="H110" s="435"/>
      <c r="I110" s="435"/>
      <c r="J110" s="435"/>
      <c r="K110" s="435"/>
    </row>
    <row r="111" spans="1:11" x14ac:dyDescent="0.2">
      <c r="A111" s="435"/>
      <c r="B111" s="435"/>
      <c r="C111" s="435"/>
      <c r="D111" s="435"/>
      <c r="E111" s="435"/>
      <c r="F111" s="435"/>
      <c r="G111" s="435"/>
      <c r="H111" s="435"/>
      <c r="I111" s="435"/>
      <c r="J111" s="435"/>
      <c r="K111" s="435"/>
    </row>
    <row r="112" spans="1:11" x14ac:dyDescent="0.2">
      <c r="A112" s="435"/>
      <c r="B112" s="435"/>
      <c r="C112" s="435"/>
      <c r="D112" s="435"/>
      <c r="E112" s="435"/>
      <c r="F112" s="435"/>
      <c r="G112" s="435"/>
      <c r="H112" s="435"/>
      <c r="I112" s="435"/>
      <c r="J112" s="435"/>
      <c r="K112" s="435"/>
    </row>
    <row r="113" spans="1:11" x14ac:dyDescent="0.2">
      <c r="A113" s="435"/>
      <c r="B113" s="435"/>
      <c r="C113" s="435"/>
      <c r="D113" s="435"/>
      <c r="E113" s="435"/>
      <c r="F113" s="435"/>
      <c r="G113" s="435"/>
      <c r="H113" s="435"/>
      <c r="I113" s="435"/>
      <c r="J113" s="435"/>
      <c r="K113" s="435"/>
    </row>
    <row r="114" spans="1:11" x14ac:dyDescent="0.2">
      <c r="A114" s="435"/>
      <c r="B114" s="435"/>
      <c r="C114" s="435"/>
      <c r="D114" s="435"/>
      <c r="E114" s="435"/>
      <c r="F114" s="435"/>
      <c r="G114" s="435"/>
      <c r="H114" s="435"/>
      <c r="I114" s="435"/>
      <c r="J114" s="435"/>
      <c r="K114" s="435"/>
    </row>
    <row r="115" spans="1:11" x14ac:dyDescent="0.2">
      <c r="A115" s="435"/>
      <c r="B115" s="435"/>
      <c r="C115" s="435"/>
      <c r="D115" s="435"/>
      <c r="E115" s="435"/>
      <c r="F115" s="435"/>
      <c r="G115" s="435"/>
      <c r="H115" s="435"/>
      <c r="I115" s="435"/>
      <c r="J115" s="435"/>
      <c r="K115" s="435"/>
    </row>
    <row r="116" spans="1:11" x14ac:dyDescent="0.2">
      <c r="A116" s="435"/>
      <c r="B116" s="435"/>
      <c r="C116" s="435"/>
      <c r="D116" s="435"/>
      <c r="E116" s="435"/>
      <c r="F116" s="435"/>
      <c r="G116" s="435"/>
      <c r="H116" s="435"/>
      <c r="I116" s="435"/>
      <c r="J116" s="435"/>
      <c r="K116" s="435"/>
    </row>
    <row r="117" spans="1:11" x14ac:dyDescent="0.2">
      <c r="A117" s="435"/>
      <c r="B117" s="435"/>
      <c r="C117" s="435"/>
      <c r="D117" s="435"/>
      <c r="E117" s="435"/>
      <c r="F117" s="435"/>
      <c r="G117" s="435"/>
      <c r="H117" s="435"/>
      <c r="I117" s="435"/>
      <c r="J117" s="435"/>
      <c r="K117" s="435"/>
    </row>
    <row r="118" spans="1:11" x14ac:dyDescent="0.2">
      <c r="A118" s="435"/>
      <c r="B118" s="435"/>
      <c r="C118" s="435"/>
      <c r="D118" s="435"/>
      <c r="E118" s="435"/>
      <c r="F118" s="435"/>
      <c r="G118" s="435"/>
      <c r="H118" s="435"/>
      <c r="I118" s="435"/>
      <c r="J118" s="435"/>
      <c r="K118" s="435"/>
    </row>
    <row r="119" spans="1:11" x14ac:dyDescent="0.2">
      <c r="A119" s="435"/>
      <c r="B119" s="435"/>
      <c r="C119" s="435"/>
      <c r="D119" s="435"/>
      <c r="E119" s="435"/>
      <c r="F119" s="435"/>
      <c r="G119" s="435"/>
      <c r="H119" s="435"/>
      <c r="I119" s="435"/>
      <c r="J119" s="435"/>
      <c r="K119" s="435"/>
    </row>
    <row r="120" spans="1:11" x14ac:dyDescent="0.2">
      <c r="A120" s="435"/>
      <c r="B120" s="435"/>
      <c r="C120" s="435"/>
      <c r="D120" s="435"/>
      <c r="E120" s="435"/>
      <c r="F120" s="435"/>
      <c r="G120" s="435"/>
      <c r="H120" s="435"/>
      <c r="I120" s="435"/>
      <c r="J120" s="435"/>
      <c r="K120" s="435"/>
    </row>
    <row r="121" spans="1:11" x14ac:dyDescent="0.2">
      <c r="A121" s="435"/>
      <c r="B121" s="435"/>
      <c r="C121" s="435"/>
      <c r="D121" s="435"/>
      <c r="E121" s="435"/>
      <c r="F121" s="435"/>
      <c r="G121" s="435"/>
      <c r="H121" s="435"/>
      <c r="I121" s="435"/>
      <c r="J121" s="435"/>
      <c r="K121" s="435"/>
    </row>
    <row r="122" spans="1:11" x14ac:dyDescent="0.2">
      <c r="A122" s="435"/>
      <c r="B122" s="435"/>
      <c r="C122" s="435"/>
      <c r="D122" s="435"/>
      <c r="E122" s="435"/>
      <c r="F122" s="435"/>
      <c r="G122" s="435"/>
      <c r="H122" s="435"/>
      <c r="I122" s="435"/>
      <c r="J122" s="435"/>
      <c r="K122" s="435"/>
    </row>
    <row r="123" spans="1:11" x14ac:dyDescent="0.2">
      <c r="A123" s="435"/>
      <c r="B123" s="435"/>
      <c r="C123" s="435"/>
      <c r="D123" s="435"/>
      <c r="E123" s="435"/>
      <c r="F123" s="435"/>
      <c r="G123" s="435"/>
      <c r="H123" s="435"/>
      <c r="I123" s="435"/>
      <c r="J123" s="435"/>
      <c r="K123" s="435"/>
    </row>
    <row r="124" spans="1:11" x14ac:dyDescent="0.2">
      <c r="A124" s="435"/>
      <c r="B124" s="435"/>
      <c r="C124" s="435"/>
      <c r="D124" s="435"/>
      <c r="E124" s="435"/>
      <c r="F124" s="435"/>
      <c r="G124" s="435"/>
      <c r="H124" s="435"/>
      <c r="I124" s="435"/>
      <c r="J124" s="435"/>
      <c r="K124" s="435"/>
    </row>
    <row r="125" spans="1:11" x14ac:dyDescent="0.2">
      <c r="A125" s="435"/>
      <c r="B125" s="435"/>
      <c r="C125" s="435"/>
      <c r="D125" s="435"/>
      <c r="E125" s="435"/>
      <c r="F125" s="435"/>
      <c r="G125" s="435"/>
      <c r="H125" s="435"/>
      <c r="I125" s="435"/>
      <c r="J125" s="435"/>
      <c r="K125" s="435"/>
    </row>
    <row r="126" spans="1:11" x14ac:dyDescent="0.2">
      <c r="A126" s="435"/>
      <c r="B126" s="435"/>
      <c r="C126" s="435"/>
      <c r="D126" s="435"/>
      <c r="E126" s="435"/>
      <c r="F126" s="435"/>
      <c r="G126" s="435"/>
      <c r="H126" s="435"/>
      <c r="I126" s="435"/>
      <c r="J126" s="435"/>
      <c r="K126" s="435"/>
    </row>
    <row r="127" spans="1:11" x14ac:dyDescent="0.2">
      <c r="A127" s="435"/>
      <c r="B127" s="435"/>
      <c r="C127" s="435"/>
      <c r="D127" s="435"/>
      <c r="E127" s="435"/>
      <c r="F127" s="435"/>
      <c r="G127" s="435"/>
      <c r="H127" s="435"/>
      <c r="I127" s="435"/>
      <c r="J127" s="435"/>
      <c r="K127" s="435"/>
    </row>
    <row r="128" spans="1:11" x14ac:dyDescent="0.2">
      <c r="A128" s="435"/>
      <c r="B128" s="435"/>
      <c r="C128" s="435"/>
      <c r="D128" s="435"/>
      <c r="E128" s="435"/>
      <c r="F128" s="435"/>
      <c r="G128" s="435"/>
      <c r="H128" s="435"/>
      <c r="I128" s="435"/>
      <c r="J128" s="435"/>
      <c r="K128" s="435"/>
    </row>
    <row r="129" spans="1:11" x14ac:dyDescent="0.2">
      <c r="A129" s="435"/>
      <c r="B129" s="435"/>
      <c r="C129" s="435"/>
      <c r="D129" s="435"/>
      <c r="E129" s="435"/>
      <c r="F129" s="435"/>
      <c r="G129" s="435"/>
      <c r="H129" s="435"/>
      <c r="I129" s="435"/>
      <c r="J129" s="435"/>
      <c r="K129" s="435"/>
    </row>
    <row r="130" spans="1:11" x14ac:dyDescent="0.2">
      <c r="A130" s="435"/>
      <c r="B130" s="435"/>
      <c r="C130" s="435"/>
      <c r="D130" s="435"/>
      <c r="E130" s="435"/>
      <c r="F130" s="435"/>
      <c r="G130" s="435"/>
      <c r="H130" s="435"/>
      <c r="I130" s="435"/>
      <c r="J130" s="435"/>
      <c r="K130" s="435"/>
    </row>
    <row r="131" spans="1:11" x14ac:dyDescent="0.2">
      <c r="A131" s="435"/>
      <c r="B131" s="435"/>
      <c r="C131" s="435"/>
      <c r="D131" s="435"/>
      <c r="E131" s="435"/>
      <c r="F131" s="435"/>
      <c r="G131" s="435"/>
      <c r="H131" s="435"/>
      <c r="I131" s="435"/>
      <c r="J131" s="435"/>
      <c r="K131" s="435"/>
    </row>
    <row r="132" spans="1:11" x14ac:dyDescent="0.2">
      <c r="A132" s="435"/>
      <c r="B132" s="435"/>
      <c r="C132" s="435"/>
      <c r="D132" s="435"/>
      <c r="E132" s="435"/>
      <c r="F132" s="435"/>
      <c r="G132" s="435"/>
      <c r="H132" s="435"/>
      <c r="I132" s="435"/>
      <c r="J132" s="435"/>
      <c r="K132" s="435"/>
    </row>
    <row r="133" spans="1:11" x14ac:dyDescent="0.2">
      <c r="A133" s="435"/>
      <c r="B133" s="435"/>
      <c r="C133" s="435"/>
      <c r="D133" s="435"/>
      <c r="E133" s="435"/>
      <c r="F133" s="435"/>
      <c r="G133" s="435"/>
      <c r="H133" s="435"/>
      <c r="I133" s="435"/>
      <c r="J133" s="435"/>
      <c r="K133" s="435"/>
    </row>
    <row r="134" spans="1:11" x14ac:dyDescent="0.2">
      <c r="A134" s="435"/>
      <c r="B134" s="435"/>
      <c r="C134" s="435"/>
      <c r="D134" s="435"/>
      <c r="E134" s="435"/>
      <c r="F134" s="435"/>
      <c r="G134" s="435"/>
      <c r="H134" s="435"/>
      <c r="I134" s="435"/>
      <c r="J134" s="435"/>
      <c r="K134" s="435"/>
    </row>
    <row r="135" spans="1:11" x14ac:dyDescent="0.2">
      <c r="A135" s="435"/>
      <c r="B135" s="435"/>
      <c r="C135" s="435"/>
      <c r="D135" s="435"/>
      <c r="E135" s="435"/>
      <c r="F135" s="435"/>
      <c r="G135" s="435"/>
      <c r="H135" s="435"/>
      <c r="I135" s="435"/>
      <c r="J135" s="435"/>
      <c r="K135" s="435"/>
    </row>
    <row r="136" spans="1:11" x14ac:dyDescent="0.2">
      <c r="A136" s="435"/>
      <c r="B136" s="435"/>
      <c r="C136" s="435"/>
      <c r="D136" s="435"/>
      <c r="E136" s="435"/>
      <c r="F136" s="435"/>
      <c r="G136" s="435"/>
      <c r="H136" s="435"/>
      <c r="I136" s="435"/>
      <c r="J136" s="435"/>
      <c r="K136" s="435"/>
    </row>
    <row r="137" spans="1:11" x14ac:dyDescent="0.2">
      <c r="A137" s="435"/>
      <c r="B137" s="435"/>
      <c r="C137" s="435"/>
      <c r="D137" s="435"/>
      <c r="E137" s="435"/>
      <c r="F137" s="435"/>
      <c r="G137" s="435"/>
      <c r="H137" s="435"/>
      <c r="I137" s="435"/>
      <c r="J137" s="435"/>
      <c r="K137" s="435"/>
    </row>
    <row r="138" spans="1:11" x14ac:dyDescent="0.2">
      <c r="A138" s="435"/>
      <c r="B138" s="435"/>
      <c r="C138" s="435"/>
      <c r="D138" s="435"/>
      <c r="E138" s="435"/>
      <c r="F138" s="435"/>
      <c r="G138" s="435"/>
      <c r="H138" s="435"/>
      <c r="I138" s="435"/>
      <c r="J138" s="435"/>
      <c r="K138" s="435"/>
    </row>
    <row r="139" spans="1:11" x14ac:dyDescent="0.2">
      <c r="A139" s="435"/>
      <c r="B139" s="435"/>
      <c r="C139" s="435"/>
      <c r="D139" s="435"/>
      <c r="E139" s="435"/>
      <c r="F139" s="435"/>
      <c r="G139" s="435"/>
      <c r="H139" s="435"/>
      <c r="I139" s="435"/>
      <c r="J139" s="435"/>
      <c r="K139" s="435"/>
    </row>
    <row r="140" spans="1:11" x14ac:dyDescent="0.2">
      <c r="A140" s="435"/>
      <c r="B140" s="435"/>
      <c r="C140" s="435"/>
      <c r="D140" s="435"/>
      <c r="E140" s="435"/>
      <c r="F140" s="435"/>
      <c r="G140" s="435"/>
      <c r="H140" s="435"/>
      <c r="I140" s="435"/>
      <c r="J140" s="435"/>
      <c r="K140" s="435"/>
    </row>
    <row r="141" spans="1:11" x14ac:dyDescent="0.2">
      <c r="A141" s="435"/>
      <c r="B141" s="435"/>
      <c r="C141" s="435"/>
      <c r="D141" s="435"/>
      <c r="E141" s="435"/>
      <c r="F141" s="435"/>
      <c r="G141" s="435"/>
      <c r="H141" s="435"/>
      <c r="I141" s="435"/>
      <c r="J141" s="435"/>
      <c r="K141" s="435"/>
    </row>
    <row r="142" spans="1:11" x14ac:dyDescent="0.2">
      <c r="A142" s="435"/>
      <c r="B142" s="435"/>
      <c r="C142" s="435"/>
      <c r="D142" s="435"/>
      <c r="E142" s="435"/>
      <c r="F142" s="435"/>
      <c r="G142" s="435"/>
      <c r="H142" s="435"/>
      <c r="I142" s="435"/>
      <c r="J142" s="435"/>
      <c r="K142" s="435"/>
    </row>
    <row r="143" spans="1:11" x14ac:dyDescent="0.2">
      <c r="A143" s="435"/>
      <c r="B143" s="435"/>
      <c r="C143" s="435"/>
      <c r="D143" s="435"/>
      <c r="E143" s="435"/>
      <c r="F143" s="435"/>
      <c r="G143" s="435"/>
      <c r="H143" s="435"/>
      <c r="I143" s="435"/>
      <c r="J143" s="435"/>
      <c r="K143" s="435"/>
    </row>
    <row r="144" spans="1:11" x14ac:dyDescent="0.2">
      <c r="A144" s="435"/>
      <c r="B144" s="435"/>
      <c r="C144" s="435"/>
      <c r="D144" s="435"/>
      <c r="E144" s="435"/>
      <c r="F144" s="435"/>
      <c r="G144" s="435"/>
      <c r="H144" s="435"/>
      <c r="I144" s="435"/>
      <c r="J144" s="435"/>
      <c r="K144" s="435"/>
    </row>
    <row r="145" spans="1:11" x14ac:dyDescent="0.2">
      <c r="A145" s="435"/>
      <c r="B145" s="435"/>
      <c r="C145" s="435"/>
      <c r="D145" s="435"/>
      <c r="E145" s="435"/>
      <c r="F145" s="435"/>
      <c r="G145" s="435"/>
      <c r="H145" s="435"/>
      <c r="I145" s="435"/>
      <c r="J145" s="435"/>
      <c r="K145" s="435"/>
    </row>
    <row r="146" spans="1:11" x14ac:dyDescent="0.2">
      <c r="A146" s="435"/>
      <c r="B146" s="435"/>
      <c r="C146" s="435"/>
      <c r="D146" s="435"/>
      <c r="E146" s="435"/>
      <c r="F146" s="435"/>
      <c r="G146" s="435"/>
      <c r="H146" s="435"/>
      <c r="I146" s="435"/>
      <c r="J146" s="435"/>
      <c r="K146" s="435"/>
    </row>
    <row r="147" spans="1:11" x14ac:dyDescent="0.2">
      <c r="A147" s="435"/>
      <c r="B147" s="435"/>
      <c r="C147" s="435"/>
      <c r="D147" s="435"/>
      <c r="E147" s="435"/>
      <c r="F147" s="435"/>
      <c r="G147" s="435"/>
      <c r="H147" s="435"/>
      <c r="I147" s="435"/>
      <c r="J147" s="435"/>
      <c r="K147" s="435"/>
    </row>
    <row r="148" spans="1:11" x14ac:dyDescent="0.2">
      <c r="A148" s="435"/>
      <c r="B148" s="435"/>
      <c r="C148" s="435"/>
      <c r="D148" s="435"/>
      <c r="E148" s="435"/>
      <c r="F148" s="435"/>
      <c r="G148" s="435"/>
      <c r="H148" s="435"/>
      <c r="I148" s="435"/>
      <c r="J148" s="435"/>
      <c r="K148" s="435"/>
    </row>
    <row r="149" spans="1:11" x14ac:dyDescent="0.2">
      <c r="A149" s="435"/>
      <c r="B149" s="435"/>
      <c r="C149" s="435"/>
      <c r="D149" s="435"/>
      <c r="E149" s="435"/>
      <c r="F149" s="435"/>
      <c r="G149" s="435"/>
      <c r="H149" s="435"/>
      <c r="I149" s="435"/>
      <c r="J149" s="435"/>
      <c r="K149" s="435"/>
    </row>
    <row r="150" spans="1:11" x14ac:dyDescent="0.2">
      <c r="A150" s="435"/>
      <c r="B150" s="435"/>
      <c r="C150" s="435"/>
      <c r="D150" s="435"/>
      <c r="E150" s="435"/>
      <c r="F150" s="435"/>
      <c r="G150" s="435"/>
      <c r="H150" s="435"/>
      <c r="I150" s="435"/>
      <c r="J150" s="435"/>
      <c r="K150" s="435"/>
    </row>
    <row r="151" spans="1:11" x14ac:dyDescent="0.2">
      <c r="A151" s="435"/>
      <c r="B151" s="435"/>
      <c r="C151" s="435"/>
      <c r="D151" s="435"/>
      <c r="E151" s="435"/>
      <c r="F151" s="435"/>
      <c r="G151" s="435"/>
      <c r="H151" s="435"/>
      <c r="I151" s="435"/>
      <c r="J151" s="435"/>
      <c r="K151" s="435"/>
    </row>
    <row r="152" spans="1:11" x14ac:dyDescent="0.2">
      <c r="A152" s="435"/>
      <c r="B152" s="435"/>
      <c r="C152" s="435"/>
      <c r="D152" s="435"/>
      <c r="E152" s="435"/>
      <c r="F152" s="435"/>
      <c r="G152" s="435"/>
      <c r="H152" s="435"/>
      <c r="I152" s="435"/>
      <c r="J152" s="435"/>
      <c r="K152" s="435"/>
    </row>
    <row r="153" spans="1:11" x14ac:dyDescent="0.2">
      <c r="A153" s="435"/>
      <c r="B153" s="435"/>
      <c r="C153" s="435"/>
      <c r="D153" s="435"/>
      <c r="E153" s="435"/>
      <c r="F153" s="435"/>
      <c r="G153" s="435"/>
      <c r="H153" s="435"/>
      <c r="I153" s="435"/>
      <c r="J153" s="435"/>
      <c r="K153" s="435"/>
    </row>
    <row r="154" spans="1:11" x14ac:dyDescent="0.2">
      <c r="A154" s="435"/>
      <c r="B154" s="435"/>
      <c r="C154" s="435"/>
      <c r="D154" s="435"/>
      <c r="E154" s="435"/>
      <c r="F154" s="435"/>
      <c r="G154" s="435"/>
      <c r="H154" s="435"/>
      <c r="I154" s="435"/>
      <c r="J154" s="435"/>
      <c r="K154" s="435"/>
    </row>
    <row r="155" spans="1:11" x14ac:dyDescent="0.2">
      <c r="A155" s="435"/>
      <c r="B155" s="435"/>
      <c r="C155" s="435"/>
      <c r="D155" s="435"/>
      <c r="E155" s="435"/>
      <c r="F155" s="435"/>
      <c r="G155" s="435"/>
      <c r="H155" s="435"/>
      <c r="I155" s="435"/>
      <c r="J155" s="435"/>
      <c r="K155" s="435"/>
    </row>
    <row r="156" spans="1:11" x14ac:dyDescent="0.2">
      <c r="A156" s="435"/>
      <c r="B156" s="435"/>
      <c r="C156" s="435"/>
      <c r="D156" s="435"/>
      <c r="E156" s="435"/>
      <c r="F156" s="435"/>
      <c r="G156" s="435"/>
      <c r="H156" s="435"/>
      <c r="I156" s="435"/>
      <c r="J156" s="435"/>
      <c r="K156" s="435"/>
    </row>
    <row r="157" spans="1:11" x14ac:dyDescent="0.2">
      <c r="A157" s="435"/>
      <c r="B157" s="435"/>
      <c r="C157" s="435"/>
      <c r="D157" s="435"/>
      <c r="E157" s="435"/>
      <c r="F157" s="435"/>
      <c r="G157" s="435"/>
      <c r="H157" s="435"/>
      <c r="I157" s="435"/>
      <c r="J157" s="435"/>
      <c r="K157" s="435"/>
    </row>
    <row r="158" spans="1:11" x14ac:dyDescent="0.2">
      <c r="A158" s="435"/>
      <c r="B158" s="435"/>
      <c r="C158" s="435"/>
      <c r="D158" s="435"/>
      <c r="E158" s="435"/>
      <c r="F158" s="435"/>
      <c r="G158" s="435"/>
      <c r="H158" s="435"/>
      <c r="I158" s="435"/>
      <c r="J158" s="435"/>
      <c r="K158" s="435"/>
    </row>
    <row r="159" spans="1:11" x14ac:dyDescent="0.2">
      <c r="A159" s="435"/>
      <c r="B159" s="435"/>
      <c r="C159" s="435"/>
      <c r="D159" s="435"/>
      <c r="E159" s="435"/>
      <c r="F159" s="435"/>
      <c r="G159" s="435"/>
      <c r="H159" s="435"/>
      <c r="I159" s="435"/>
      <c r="J159" s="435"/>
      <c r="K159" s="435"/>
    </row>
    <row r="160" spans="1:11" x14ac:dyDescent="0.2">
      <c r="A160" s="435"/>
      <c r="B160" s="435"/>
      <c r="C160" s="435"/>
      <c r="D160" s="435"/>
      <c r="E160" s="435"/>
      <c r="F160" s="435"/>
      <c r="G160" s="435"/>
      <c r="H160" s="435"/>
      <c r="I160" s="435"/>
      <c r="J160" s="435"/>
      <c r="K160" s="435"/>
    </row>
    <row r="161" spans="1:11" x14ac:dyDescent="0.2">
      <c r="A161" s="435"/>
      <c r="B161" s="435"/>
      <c r="C161" s="435"/>
      <c r="D161" s="435"/>
      <c r="E161" s="435"/>
      <c r="F161" s="435"/>
      <c r="G161" s="435"/>
      <c r="H161" s="435"/>
      <c r="I161" s="435"/>
      <c r="J161" s="435"/>
      <c r="K161" s="435"/>
    </row>
    <row r="162" spans="1:11" x14ac:dyDescent="0.2">
      <c r="A162" s="435"/>
      <c r="B162" s="435"/>
      <c r="C162" s="435"/>
      <c r="D162" s="435"/>
      <c r="E162" s="435"/>
      <c r="F162" s="435"/>
      <c r="G162" s="435"/>
      <c r="H162" s="435"/>
      <c r="I162" s="435"/>
      <c r="J162" s="435"/>
      <c r="K162" s="435"/>
    </row>
    <row r="163" spans="1:11" x14ac:dyDescent="0.2">
      <c r="A163" s="435"/>
      <c r="B163" s="435"/>
      <c r="C163" s="435"/>
      <c r="D163" s="435"/>
      <c r="E163" s="435"/>
      <c r="F163" s="435"/>
      <c r="G163" s="435"/>
      <c r="H163" s="435"/>
      <c r="I163" s="435"/>
      <c r="J163" s="435"/>
      <c r="K163" s="435"/>
    </row>
    <row r="164" spans="1:11" x14ac:dyDescent="0.2">
      <c r="A164" s="435"/>
      <c r="B164" s="435"/>
      <c r="C164" s="435"/>
      <c r="D164" s="435"/>
      <c r="E164" s="435"/>
      <c r="F164" s="435"/>
      <c r="G164" s="435"/>
      <c r="H164" s="435"/>
      <c r="I164" s="435"/>
      <c r="J164" s="435"/>
      <c r="K164" s="435"/>
    </row>
    <row r="165" spans="1:11" x14ac:dyDescent="0.2">
      <c r="A165" s="435"/>
      <c r="B165" s="435"/>
      <c r="C165" s="435"/>
      <c r="D165" s="435"/>
      <c r="E165" s="435"/>
      <c r="F165" s="435"/>
      <c r="G165" s="435"/>
      <c r="H165" s="435"/>
      <c r="I165" s="435"/>
      <c r="J165" s="435"/>
      <c r="K165" s="435"/>
    </row>
    <row r="166" spans="1:11" x14ac:dyDescent="0.2">
      <c r="A166" s="435"/>
      <c r="B166" s="435"/>
      <c r="C166" s="435"/>
      <c r="D166" s="435"/>
      <c r="E166" s="435"/>
      <c r="F166" s="435"/>
      <c r="G166" s="435"/>
      <c r="H166" s="435"/>
      <c r="I166" s="435"/>
      <c r="J166" s="435"/>
      <c r="K166" s="435"/>
    </row>
    <row r="167" spans="1:11" x14ac:dyDescent="0.2">
      <c r="A167" s="435"/>
      <c r="B167" s="435"/>
      <c r="C167" s="435"/>
      <c r="D167" s="435"/>
      <c r="E167" s="435"/>
      <c r="F167" s="435"/>
      <c r="G167" s="435"/>
      <c r="H167" s="435"/>
      <c r="I167" s="435"/>
      <c r="J167" s="435"/>
      <c r="K167" s="435"/>
    </row>
    <row r="168" spans="1:11" x14ac:dyDescent="0.2">
      <c r="A168" s="435"/>
      <c r="B168" s="435"/>
      <c r="C168" s="435"/>
      <c r="D168" s="435"/>
      <c r="E168" s="435"/>
      <c r="F168" s="435"/>
      <c r="G168" s="435"/>
      <c r="H168" s="435"/>
      <c r="I168" s="435"/>
      <c r="J168" s="435"/>
      <c r="K168" s="435"/>
    </row>
    <row r="169" spans="1:11" x14ac:dyDescent="0.2">
      <c r="A169" s="435"/>
      <c r="B169" s="435"/>
      <c r="C169" s="435"/>
      <c r="D169" s="435"/>
      <c r="E169" s="435"/>
      <c r="F169" s="435"/>
      <c r="G169" s="435"/>
      <c r="H169" s="435"/>
      <c r="I169" s="435"/>
      <c r="J169" s="435"/>
      <c r="K169" s="435"/>
    </row>
    <row r="170" spans="1:11" x14ac:dyDescent="0.2">
      <c r="A170" s="435"/>
      <c r="B170" s="435"/>
      <c r="C170" s="435"/>
      <c r="D170" s="435"/>
      <c r="E170" s="435"/>
      <c r="F170" s="435"/>
      <c r="G170" s="435"/>
      <c r="H170" s="435"/>
      <c r="I170" s="435"/>
      <c r="J170" s="435"/>
      <c r="K170" s="435"/>
    </row>
    <row r="171" spans="1:11" x14ac:dyDescent="0.2">
      <c r="A171" s="435"/>
      <c r="B171" s="435"/>
      <c r="C171" s="435"/>
      <c r="D171" s="435"/>
      <c r="E171" s="435"/>
      <c r="F171" s="435"/>
      <c r="G171" s="435"/>
      <c r="H171" s="435"/>
      <c r="I171" s="435"/>
      <c r="J171" s="435"/>
      <c r="K171" s="435"/>
    </row>
    <row r="172" spans="1:11" x14ac:dyDescent="0.2">
      <c r="A172" s="435"/>
      <c r="B172" s="435"/>
      <c r="C172" s="435"/>
      <c r="D172" s="435"/>
      <c r="E172" s="435"/>
      <c r="F172" s="435"/>
      <c r="G172" s="435"/>
      <c r="H172" s="435"/>
      <c r="I172" s="435"/>
      <c r="J172" s="435"/>
      <c r="K172" s="435"/>
    </row>
    <row r="173" spans="1:11" x14ac:dyDescent="0.2">
      <c r="A173" s="435"/>
      <c r="B173" s="435"/>
      <c r="C173" s="435"/>
      <c r="D173" s="435"/>
      <c r="E173" s="435"/>
      <c r="F173" s="435"/>
      <c r="G173" s="435"/>
      <c r="H173" s="435"/>
      <c r="I173" s="435"/>
      <c r="J173" s="435"/>
      <c r="K173" s="435"/>
    </row>
    <row r="174" spans="1:11" x14ac:dyDescent="0.2">
      <c r="A174" s="435"/>
      <c r="B174" s="435"/>
      <c r="C174" s="435"/>
      <c r="D174" s="435"/>
      <c r="E174" s="435"/>
      <c r="F174" s="435"/>
      <c r="G174" s="435"/>
      <c r="H174" s="435"/>
      <c r="I174" s="435"/>
      <c r="J174" s="435"/>
      <c r="K174" s="435"/>
    </row>
    <row r="175" spans="1:11" x14ac:dyDescent="0.2">
      <c r="A175" s="435"/>
      <c r="B175" s="435"/>
      <c r="C175" s="435"/>
      <c r="D175" s="435"/>
      <c r="E175" s="435"/>
      <c r="F175" s="435"/>
      <c r="G175" s="435"/>
      <c r="H175" s="435"/>
      <c r="I175" s="435"/>
      <c r="J175" s="435"/>
      <c r="K175" s="435"/>
    </row>
    <row r="176" spans="1:11" x14ac:dyDescent="0.2">
      <c r="A176" s="435"/>
      <c r="B176" s="435"/>
      <c r="C176" s="435"/>
      <c r="D176" s="435"/>
      <c r="E176" s="435"/>
      <c r="F176" s="435"/>
      <c r="G176" s="435"/>
      <c r="H176" s="435"/>
      <c r="I176" s="435"/>
      <c r="J176" s="435"/>
      <c r="K176" s="435"/>
    </row>
    <row r="177" spans="1:11" x14ac:dyDescent="0.2">
      <c r="A177" s="435"/>
      <c r="B177" s="435"/>
      <c r="C177" s="435"/>
      <c r="D177" s="435"/>
      <c r="E177" s="435"/>
      <c r="F177" s="435"/>
      <c r="G177" s="435"/>
      <c r="H177" s="435"/>
      <c r="I177" s="435"/>
      <c r="J177" s="435"/>
      <c r="K177" s="435"/>
    </row>
    <row r="178" spans="1:11" x14ac:dyDescent="0.2">
      <c r="A178" s="435"/>
      <c r="B178" s="435"/>
      <c r="C178" s="435"/>
      <c r="D178" s="435"/>
      <c r="E178" s="435"/>
      <c r="F178" s="435"/>
      <c r="G178" s="435"/>
      <c r="H178" s="435"/>
      <c r="I178" s="435"/>
      <c r="J178" s="435"/>
      <c r="K178" s="435"/>
    </row>
    <row r="179" spans="1:11" x14ac:dyDescent="0.2">
      <c r="A179" s="435"/>
      <c r="B179" s="435"/>
      <c r="C179" s="435"/>
      <c r="D179" s="435"/>
      <c r="E179" s="435"/>
      <c r="F179" s="435"/>
      <c r="G179" s="435"/>
      <c r="H179" s="435"/>
      <c r="I179" s="435"/>
      <c r="J179" s="435"/>
      <c r="K179" s="435"/>
    </row>
    <row r="180" spans="1:11" x14ac:dyDescent="0.2">
      <c r="A180" s="435"/>
      <c r="B180" s="435"/>
      <c r="C180" s="435"/>
      <c r="D180" s="435"/>
      <c r="E180" s="435"/>
      <c r="F180" s="435"/>
      <c r="G180" s="435"/>
      <c r="H180" s="435"/>
      <c r="I180" s="435"/>
      <c r="J180" s="435"/>
      <c r="K180" s="435"/>
    </row>
    <row r="181" spans="1:11" x14ac:dyDescent="0.2">
      <c r="A181" s="435"/>
      <c r="B181" s="435"/>
      <c r="C181" s="435"/>
      <c r="D181" s="435"/>
      <c r="E181" s="435"/>
      <c r="F181" s="435"/>
      <c r="G181" s="435"/>
      <c r="H181" s="435"/>
      <c r="I181" s="435"/>
      <c r="J181" s="435"/>
      <c r="K181" s="435"/>
    </row>
    <row r="182" spans="1:11" x14ac:dyDescent="0.2">
      <c r="A182" s="435"/>
      <c r="B182" s="435"/>
      <c r="C182" s="435"/>
      <c r="D182" s="435"/>
      <c r="E182" s="435"/>
      <c r="F182" s="435"/>
      <c r="G182" s="435"/>
      <c r="H182" s="435"/>
      <c r="I182" s="435"/>
      <c r="J182" s="435"/>
      <c r="K182" s="435"/>
    </row>
    <row r="183" spans="1:11" x14ac:dyDescent="0.2">
      <c r="A183" s="435"/>
      <c r="B183" s="435"/>
      <c r="C183" s="435"/>
      <c r="D183" s="435"/>
      <c r="E183" s="435"/>
      <c r="F183" s="435"/>
      <c r="G183" s="435"/>
      <c r="H183" s="435"/>
      <c r="I183" s="435"/>
      <c r="J183" s="435"/>
      <c r="K183" s="435"/>
    </row>
    <row r="184" spans="1:11" x14ac:dyDescent="0.2">
      <c r="A184" s="435"/>
      <c r="B184" s="435"/>
      <c r="C184" s="435"/>
      <c r="D184" s="435"/>
      <c r="E184" s="435"/>
      <c r="F184" s="435"/>
      <c r="G184" s="435"/>
      <c r="H184" s="435"/>
      <c r="I184" s="435"/>
      <c r="J184" s="435"/>
      <c r="K184" s="435"/>
    </row>
    <row r="185" spans="1:11" x14ac:dyDescent="0.2">
      <c r="A185" s="435"/>
      <c r="B185" s="435"/>
      <c r="C185" s="435"/>
      <c r="D185" s="435"/>
      <c r="E185" s="435"/>
      <c r="F185" s="435"/>
      <c r="G185" s="435"/>
      <c r="H185" s="435"/>
      <c r="I185" s="435"/>
      <c r="J185" s="435"/>
      <c r="K185" s="435"/>
    </row>
    <row r="186" spans="1:11" x14ac:dyDescent="0.2">
      <c r="A186" s="435"/>
      <c r="B186" s="435"/>
      <c r="C186" s="435"/>
      <c r="D186" s="435"/>
      <c r="E186" s="435"/>
      <c r="F186" s="435"/>
      <c r="G186" s="435"/>
      <c r="H186" s="435"/>
      <c r="I186" s="435"/>
      <c r="J186" s="435"/>
      <c r="K186" s="435"/>
    </row>
    <row r="187" spans="1:11" x14ac:dyDescent="0.2">
      <c r="A187" s="435"/>
      <c r="B187" s="435"/>
      <c r="C187" s="435"/>
      <c r="D187" s="435"/>
      <c r="E187" s="435"/>
      <c r="F187" s="435"/>
      <c r="G187" s="435"/>
      <c r="H187" s="435"/>
      <c r="I187" s="435"/>
      <c r="J187" s="435"/>
      <c r="K187" s="435"/>
    </row>
    <row r="188" spans="1:11" x14ac:dyDescent="0.2">
      <c r="A188" s="435"/>
      <c r="B188" s="435"/>
      <c r="C188" s="435"/>
      <c r="D188" s="435"/>
      <c r="E188" s="435"/>
      <c r="F188" s="435"/>
      <c r="G188" s="435"/>
      <c r="H188" s="435"/>
      <c r="I188" s="435"/>
      <c r="J188" s="435"/>
      <c r="K188" s="435"/>
    </row>
    <row r="189" spans="1:11" x14ac:dyDescent="0.2">
      <c r="A189" s="435"/>
      <c r="B189" s="435"/>
      <c r="C189" s="435"/>
      <c r="D189" s="435"/>
      <c r="E189" s="435"/>
      <c r="F189" s="435"/>
      <c r="G189" s="435"/>
      <c r="H189" s="435"/>
      <c r="I189" s="435"/>
      <c r="J189" s="435"/>
      <c r="K189" s="435"/>
    </row>
    <row r="190" spans="1:11" x14ac:dyDescent="0.2">
      <c r="A190" s="435"/>
      <c r="B190" s="435"/>
      <c r="C190" s="435"/>
      <c r="D190" s="435"/>
      <c r="E190" s="435"/>
      <c r="F190" s="435"/>
      <c r="G190" s="435"/>
      <c r="H190" s="435"/>
      <c r="I190" s="435"/>
      <c r="J190" s="435"/>
      <c r="K190" s="435"/>
    </row>
    <row r="191" spans="1:11" x14ac:dyDescent="0.2">
      <c r="A191" s="435"/>
      <c r="B191" s="435"/>
      <c r="C191" s="435"/>
      <c r="D191" s="435"/>
      <c r="E191" s="435"/>
      <c r="F191" s="435"/>
      <c r="G191" s="435"/>
      <c r="H191" s="435"/>
      <c r="I191" s="435"/>
      <c r="J191" s="435"/>
      <c r="K191" s="435"/>
    </row>
    <row r="192" spans="1:11" x14ac:dyDescent="0.2">
      <c r="A192" s="435"/>
      <c r="B192" s="435"/>
      <c r="C192" s="435"/>
      <c r="D192" s="435"/>
      <c r="E192" s="435"/>
      <c r="F192" s="435"/>
      <c r="G192" s="435"/>
      <c r="H192" s="435"/>
      <c r="I192" s="435"/>
      <c r="J192" s="435"/>
      <c r="K192" s="435"/>
    </row>
    <row r="193" spans="1:11" x14ac:dyDescent="0.2">
      <c r="A193" s="435"/>
      <c r="B193" s="435"/>
      <c r="C193" s="435"/>
      <c r="D193" s="435"/>
      <c r="E193" s="435"/>
      <c r="F193" s="435"/>
      <c r="G193" s="435"/>
      <c r="H193" s="435"/>
      <c r="I193" s="435"/>
      <c r="J193" s="435"/>
      <c r="K193" s="435"/>
    </row>
    <row r="194" spans="1:11" x14ac:dyDescent="0.2">
      <c r="A194" s="435"/>
      <c r="B194" s="435"/>
      <c r="C194" s="435"/>
      <c r="D194" s="435"/>
      <c r="E194" s="435"/>
      <c r="F194" s="435"/>
      <c r="G194" s="435"/>
      <c r="H194" s="435"/>
      <c r="I194" s="435"/>
      <c r="J194" s="435"/>
      <c r="K194" s="435"/>
    </row>
    <row r="195" spans="1:11" x14ac:dyDescent="0.2">
      <c r="A195" s="435"/>
      <c r="B195" s="435"/>
      <c r="C195" s="435"/>
      <c r="D195" s="435"/>
      <c r="E195" s="435"/>
      <c r="F195" s="435"/>
      <c r="G195" s="435"/>
      <c r="H195" s="435"/>
      <c r="I195" s="435"/>
      <c r="J195" s="435"/>
      <c r="K195" s="435"/>
    </row>
  </sheetData>
  <sheetProtection formatCells="0" formatColumns="0" formatRows="0" insertRows="0" deleteRows="0"/>
  <mergeCells count="26">
    <mergeCell ref="A4:A5"/>
    <mergeCell ref="B4:B5"/>
    <mergeCell ref="C4:C5"/>
    <mergeCell ref="K4:K5"/>
    <mergeCell ref="D4:D5"/>
    <mergeCell ref="E4:E5"/>
    <mergeCell ref="F4:F5"/>
    <mergeCell ref="G4:G5"/>
    <mergeCell ref="H4:H5"/>
    <mergeCell ref="I4:I5"/>
    <mergeCell ref="J4:J5"/>
    <mergeCell ref="A1:K1"/>
    <mergeCell ref="A2:B2"/>
    <mergeCell ref="C2:K2"/>
    <mergeCell ref="A3:B3"/>
    <mergeCell ref="C3:K3"/>
    <mergeCell ref="H7:H9"/>
    <mergeCell ref="I7:I9"/>
    <mergeCell ref="J7:J9"/>
    <mergeCell ref="K7:K9"/>
    <mergeCell ref="B7:B9"/>
    <mergeCell ref="C7:C9"/>
    <mergeCell ref="D7:D9"/>
    <mergeCell ref="E7:E9"/>
    <mergeCell ref="F7:F9"/>
    <mergeCell ref="G7:G9"/>
  </mergeCells>
  <dataValidations count="1">
    <dataValidation type="decimal" operator="greaterThanOrEqual" allowBlank="1" showInputMessage="1" showErrorMessage="1" error="Deberá ingresar el formato de NÚMERO correcto." sqref="D6:J6">
      <formula1>0</formula1>
    </dataValidation>
  </dataValidations>
  <printOptions horizontalCentered="1"/>
  <pageMargins left="0.51181102362204722" right="0.51181102362204722" top="1.1023622047244095" bottom="0.51181102362204722" header="0.31496062992125984" footer="0.31496062992125984"/>
  <pageSetup scale="46" orientation="landscape" r:id="rId1"/>
  <headerFooter scaleWithDoc="0">
    <oddHeader>&amp;L&amp;G&amp;R
&amp;"Roboto Black,Normal"&amp;K9F2241INFORME DE AVANCE TRIMESTRAL&amp;"-,Normal"&amp;K01+000
&amp;"Roboto,Normal"&amp;K9F2241ENERO-DICIEMBRE 2025</oddHeader>
  </headerFooter>
  <rowBreaks count="1" manualBreakCount="1">
    <brk id="118" max="16383" man="1"/>
  </rowBreaks>
  <drawing r:id="rId2"/>
  <legacyDrawingHF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pageSetUpPr fitToPage="1"/>
  </sheetPr>
  <dimension ref="A1:N48"/>
  <sheetViews>
    <sheetView zoomScale="55" zoomScaleNormal="55" workbookViewId="0">
      <selection activeCell="A3" sqref="A3"/>
    </sheetView>
  </sheetViews>
  <sheetFormatPr baseColWidth="10" defaultColWidth="11.42578125" defaultRowHeight="15" x14ac:dyDescent="0.25"/>
  <cols>
    <col min="1" max="2" width="22.5703125" style="4" customWidth="1"/>
    <col min="3" max="3" width="22.5703125" customWidth="1"/>
    <col min="4" max="11" width="22.5703125" style="6" customWidth="1"/>
    <col min="12" max="12" width="22.5703125" style="4" customWidth="1"/>
    <col min="13" max="13" width="49.42578125" style="4" customWidth="1"/>
    <col min="14" max="14" width="0.85546875" style="4" hidden="1" customWidth="1"/>
    <col min="15" max="16384" width="11.42578125" style="4"/>
  </cols>
  <sheetData>
    <row r="1" spans="1:12" x14ac:dyDescent="0.25">
      <c r="A1" s="1"/>
      <c r="B1" s="2"/>
      <c r="C1" s="3"/>
      <c r="D1" s="3"/>
      <c r="E1" s="3"/>
      <c r="F1" s="3"/>
      <c r="G1" s="3"/>
      <c r="H1" s="3"/>
      <c r="I1" s="3"/>
      <c r="J1" s="3"/>
      <c r="K1" s="2"/>
    </row>
    <row r="2" spans="1:12" x14ac:dyDescent="0.25">
      <c r="A2" s="5"/>
      <c r="C2" s="6"/>
      <c r="K2" s="4"/>
    </row>
    <row r="3" spans="1:12" s="10" customFormat="1" ht="46.5" x14ac:dyDescent="0.25">
      <c r="A3" s="155" t="s">
        <v>0</v>
      </c>
      <c r="B3" s="35"/>
      <c r="C3" s="35"/>
      <c r="D3" s="35"/>
      <c r="E3" s="35"/>
      <c r="F3" s="35"/>
      <c r="G3" s="35"/>
      <c r="H3" s="35"/>
      <c r="I3" s="35"/>
      <c r="J3" s="35"/>
      <c r="K3" s="35"/>
      <c r="L3" s="35"/>
    </row>
    <row r="4" spans="1:12" s="12" customFormat="1" ht="18.75" x14ac:dyDescent="0.2">
      <c r="A4" s="36" t="s">
        <v>1</v>
      </c>
      <c r="B4" s="1054" t="str">
        <f>+[71]CARATULA!C17</f>
        <v>43C001-Secretaría de Atención y Participación Ciudadana</v>
      </c>
      <c r="C4" s="1055"/>
      <c r="D4" s="1055"/>
      <c r="E4" s="1055"/>
      <c r="F4" s="1055"/>
      <c r="G4" s="1055"/>
      <c r="H4" s="1055"/>
      <c r="I4" s="1055"/>
      <c r="J4" s="1055"/>
      <c r="K4" s="1055"/>
      <c r="L4" s="1056"/>
    </row>
    <row r="5" spans="1:12" s="14" customFormat="1" ht="18.75" customHeight="1" x14ac:dyDescent="0.2">
      <c r="A5" s="1057" t="s">
        <v>3</v>
      </c>
      <c r="B5" s="1060" t="s">
        <v>4</v>
      </c>
      <c r="C5" s="13" t="s">
        <v>5</v>
      </c>
      <c r="D5" s="13"/>
      <c r="E5" s="13" t="s">
        <v>6</v>
      </c>
      <c r="F5" s="13"/>
      <c r="G5" s="13"/>
      <c r="H5" s="13"/>
      <c r="I5" s="13"/>
      <c r="J5" s="13"/>
      <c r="K5" s="1063" t="s">
        <v>7</v>
      </c>
      <c r="L5" s="1065" t="s">
        <v>8</v>
      </c>
    </row>
    <row r="6" spans="1:12" s="16" customFormat="1" ht="56.25" x14ac:dyDescent="0.25">
      <c r="A6" s="1058"/>
      <c r="B6" s="1061"/>
      <c r="C6" s="15" t="s">
        <v>9</v>
      </c>
      <c r="D6" s="15" t="s">
        <v>10</v>
      </c>
      <c r="E6" s="15" t="s">
        <v>11</v>
      </c>
      <c r="F6" s="15" t="s">
        <v>12</v>
      </c>
      <c r="G6" s="15" t="s">
        <v>13</v>
      </c>
      <c r="H6" s="15" t="s">
        <v>14</v>
      </c>
      <c r="I6" s="15" t="s">
        <v>15</v>
      </c>
      <c r="J6" s="15" t="s">
        <v>16</v>
      </c>
      <c r="K6" s="1064"/>
      <c r="L6" s="1066"/>
    </row>
    <row r="7" spans="1:12" s="16" customFormat="1" ht="18.75" x14ac:dyDescent="0.25">
      <c r="A7" s="1059"/>
      <c r="B7" s="1062"/>
      <c r="C7" s="17" t="s">
        <v>17</v>
      </c>
      <c r="D7" s="17" t="s">
        <v>18</v>
      </c>
      <c r="E7" s="17" t="s">
        <v>19</v>
      </c>
      <c r="F7" s="17" t="s">
        <v>20</v>
      </c>
      <c r="G7" s="17" t="s">
        <v>21</v>
      </c>
      <c r="H7" s="17" t="s">
        <v>22</v>
      </c>
      <c r="I7" s="17" t="s">
        <v>23</v>
      </c>
      <c r="J7" s="17" t="s">
        <v>24</v>
      </c>
      <c r="K7" s="18" t="s">
        <v>25</v>
      </c>
      <c r="L7" s="1067"/>
    </row>
    <row r="8" spans="1:12" ht="15.75" x14ac:dyDescent="0.25">
      <c r="A8" s="1090" t="s">
        <v>26</v>
      </c>
      <c r="B8" s="1090"/>
      <c r="C8" s="736">
        <f>IF(SUBTOTAL(9, '43C001_SAPCI'!$C$9:$C$36)=0, "", SUBTOTAL(9, '43C001_SAPCI'!$C$9:$C$36))</f>
        <v>160</v>
      </c>
      <c r="D8" s="736">
        <f>IF(SUBTOTAL(9, '43C001_SAPCI'!$D$9:$D$36)=0, "", SUBTOTAL(9, '43C001_SAPCI'!$D$9:$D$36))</f>
        <v>87794121.639999986</v>
      </c>
      <c r="E8" s="736">
        <f>IF(SUBTOTAL(9, '43C001_SAPCI'!$E$9:$E$36)=0, "", SUBTOTAL(9, '43C001_SAPCI'!$E$9:$E$36))</f>
        <v>87794121.639999986</v>
      </c>
      <c r="F8" s="736">
        <f>IF(SUBTOTAL(9, '43C001_SAPCI'!$F$9:$F$36)=0, "", SUBTOTAL(9, '43C001_SAPCI'!$F$9:$F$36))</f>
        <v>56653427</v>
      </c>
      <c r="G8" s="736">
        <f>IF(SUBTOTAL(9, '43C001_SAPCI'!$G$9:$G$36)=0, "", SUBTOTAL(9, '43C001_SAPCI'!$G$9:$G$36))</f>
        <v>82758179.620000005</v>
      </c>
      <c r="H8" s="736">
        <f>IF(SUBTOTAL(9, '43C001_SAPCI'!$H$9:$H$36)=0, "", SUBTOTAL(9, '43C001_SAPCI'!$H$9:$H$36))</f>
        <v>33140144.739999998</v>
      </c>
      <c r="I8" s="736">
        <f>IF(SUBTOTAL(9, '43C001_SAPCI'!$I$9:$I$36)=0, "", SUBTOTAL(9, '43C001_SAPCI'!$I$9:$I$36))</f>
        <v>56111139.519999996</v>
      </c>
      <c r="J8" s="736">
        <f>IF(SUBTOTAL(9, '43C001_SAPCI'!$J$9:$J$36)=0, "", SUBTOTAL(9, '43C001_SAPCI'!$J$9:$J$36))</f>
        <v>82758179.620000005</v>
      </c>
      <c r="K8" s="105" t="str">
        <f>IFERROR(((Tabla3746[[#This Row],[Columna11]]/Tabla3746[[#This Row],[Columna5]])*100), "-")</f>
        <v>-</v>
      </c>
      <c r="L8" s="106"/>
    </row>
    <row r="9" spans="1:12" ht="141.75" x14ac:dyDescent="0.25">
      <c r="A9" s="737" t="s">
        <v>3876</v>
      </c>
      <c r="B9" s="738" t="s">
        <v>3877</v>
      </c>
      <c r="C9" s="738">
        <v>100</v>
      </c>
      <c r="D9" s="739">
        <v>48616000</v>
      </c>
      <c r="E9" s="739">
        <v>48616000</v>
      </c>
      <c r="F9" s="739">
        <v>48616000</v>
      </c>
      <c r="G9" s="697">
        <v>48076548</v>
      </c>
      <c r="H9" s="697">
        <v>0</v>
      </c>
      <c r="I9" s="697">
        <v>48076548</v>
      </c>
      <c r="J9" s="697">
        <v>48076548</v>
      </c>
      <c r="K9" s="740">
        <f>+Tabla3746[[#This Row],[Columna11]]/Tabla3746[[#This Row],[Columna5]]</f>
        <v>0.98890381767319402</v>
      </c>
      <c r="L9" s="741" t="s">
        <v>3878</v>
      </c>
    </row>
    <row r="10" spans="1:12" ht="173.25" x14ac:dyDescent="0.25">
      <c r="A10" s="696" t="s">
        <v>3879</v>
      </c>
      <c r="B10" s="742" t="s">
        <v>3880</v>
      </c>
      <c r="C10" s="738">
        <v>60</v>
      </c>
      <c r="D10" s="697">
        <v>8037427</v>
      </c>
      <c r="E10" s="697">
        <v>8037427</v>
      </c>
      <c r="F10" s="697">
        <v>8037427</v>
      </c>
      <c r="G10" s="697">
        <v>4788039.2</v>
      </c>
      <c r="H10" s="697">
        <v>3246552.32</v>
      </c>
      <c r="I10" s="697">
        <v>8034591.5199999996</v>
      </c>
      <c r="J10" s="697">
        <v>4788039.2</v>
      </c>
      <c r="K10" s="740">
        <f>+Tabla3746[[#This Row],[Columna11]]/Tabla3746[[#This Row],[Columna5]]</f>
        <v>0.5957179082310794</v>
      </c>
      <c r="L10" s="741" t="s">
        <v>3881</v>
      </c>
    </row>
    <row r="11" spans="1:12" ht="196.15" customHeight="1" x14ac:dyDescent="0.25">
      <c r="A11" s="696" t="s">
        <v>3882</v>
      </c>
      <c r="B11" s="742" t="s">
        <v>3883</v>
      </c>
      <c r="C11" s="738">
        <v>0</v>
      </c>
      <c r="D11" s="697">
        <v>25103668.539999999</v>
      </c>
      <c r="E11" s="697">
        <v>25103668.539999999</v>
      </c>
      <c r="F11" s="697">
        <v>0</v>
      </c>
      <c r="G11" s="697">
        <v>24442427.389999997</v>
      </c>
      <c r="H11" s="697">
        <v>24442427.389999997</v>
      </c>
      <c r="I11" s="697">
        <v>0</v>
      </c>
      <c r="J11" s="697">
        <f>SUM(F11:G11)</f>
        <v>24442427.389999997</v>
      </c>
      <c r="K11" s="740">
        <f>+Tabla3746[[#This Row],[Columna11]]/Tabla3746[[#This Row],[Columna5]]</f>
        <v>0.97365958091159521</v>
      </c>
      <c r="L11" s="741" t="s">
        <v>3884</v>
      </c>
    </row>
    <row r="12" spans="1:12" ht="141.75" x14ac:dyDescent="0.25">
      <c r="A12" s="743" t="s">
        <v>3885</v>
      </c>
      <c r="B12" s="744" t="s">
        <v>3886</v>
      </c>
      <c r="C12" s="697">
        <v>0</v>
      </c>
      <c r="D12" s="697">
        <v>6037026.0999999996</v>
      </c>
      <c r="E12" s="697">
        <v>6037026.0999999996</v>
      </c>
      <c r="F12" s="697">
        <v>0</v>
      </c>
      <c r="G12" s="697">
        <v>5451165.0300000003</v>
      </c>
      <c r="H12" s="697">
        <v>5451165.0300000003</v>
      </c>
      <c r="I12" s="697">
        <v>0</v>
      </c>
      <c r="J12" s="698">
        <f t="shared" ref="J12:J13" si="0">SUM(F12:G12)</f>
        <v>5451165.0300000003</v>
      </c>
      <c r="K12" s="699">
        <f>+Tabla3746[[#This Row],[Columna11]]/Tabla3746[[#This Row],[Columna5]]</f>
        <v>0.90295535247064784</v>
      </c>
      <c r="L12" s="700"/>
    </row>
    <row r="13" spans="1:12" ht="15.75" hidden="1" x14ac:dyDescent="0.25">
      <c r="A13" s="40"/>
      <c r="B13" s="67"/>
      <c r="C13" s="42"/>
      <c r="D13" s="42"/>
      <c r="E13" s="42"/>
      <c r="F13" s="42"/>
      <c r="G13" s="42"/>
      <c r="H13" s="42"/>
      <c r="I13" s="42"/>
      <c r="J13" s="43">
        <f t="shared" si="0"/>
        <v>0</v>
      </c>
      <c r="K13" s="68" t="e">
        <f>+Tabla3746[[#This Row],[Columna11]]/Tabla3746[[#This Row],[Columna5]]</f>
        <v>#DIV/0!</v>
      </c>
      <c r="L13" s="45"/>
    </row>
    <row r="14" spans="1:12" ht="15.75" hidden="1" x14ac:dyDescent="0.25">
      <c r="A14" s="46"/>
      <c r="B14" s="47"/>
      <c r="C14" s="48"/>
      <c r="D14" s="48"/>
      <c r="E14" s="48"/>
      <c r="F14" s="48"/>
      <c r="G14" s="48"/>
      <c r="H14" s="48"/>
      <c r="I14" s="48"/>
      <c r="J14" s="49">
        <f>SUM(F14:G14)</f>
        <v>0</v>
      </c>
      <c r="K14" s="50" t="e">
        <f>+Tabla3746[[#This Row],[Columna11]]/Tabla3746[[#This Row],[Columna5]]</f>
        <v>#DIV/0!</v>
      </c>
      <c r="L14" s="51"/>
    </row>
    <row r="15" spans="1:12" ht="15.75" hidden="1" x14ac:dyDescent="0.25">
      <c r="A15" s="46"/>
      <c r="B15" s="47"/>
      <c r="C15" s="48"/>
      <c r="D15" s="48"/>
      <c r="E15" s="48"/>
      <c r="F15" s="48"/>
      <c r="G15" s="48"/>
      <c r="H15" s="48"/>
      <c r="I15" s="48"/>
      <c r="J15" s="49">
        <f t="shared" ref="J15:J35" si="1">SUM(F15:G15)</f>
        <v>0</v>
      </c>
      <c r="K15" s="50" t="e">
        <f>+Tabla3746[[#This Row],[Columna11]]/Tabla3746[[#This Row],[Columna5]]</f>
        <v>#DIV/0!</v>
      </c>
      <c r="L15" s="51"/>
    </row>
    <row r="16" spans="1:12" ht="15.75" hidden="1" x14ac:dyDescent="0.25">
      <c r="A16" s="46"/>
      <c r="B16" s="47"/>
      <c r="C16" s="48"/>
      <c r="D16" s="48"/>
      <c r="E16" s="48"/>
      <c r="F16" s="48"/>
      <c r="G16" s="48"/>
      <c r="H16" s="48"/>
      <c r="I16" s="48"/>
      <c r="J16" s="49">
        <f t="shared" si="1"/>
        <v>0</v>
      </c>
      <c r="K16" s="50" t="e">
        <f>+Tabla3746[[#This Row],[Columna11]]/Tabla3746[[#This Row],[Columna5]]</f>
        <v>#DIV/0!</v>
      </c>
      <c r="L16" s="51"/>
    </row>
    <row r="17" spans="1:12" ht="15.75" hidden="1" x14ac:dyDescent="0.25">
      <c r="A17" s="46"/>
      <c r="B17" s="47"/>
      <c r="C17" s="48"/>
      <c r="D17" s="48"/>
      <c r="E17" s="48"/>
      <c r="F17" s="48"/>
      <c r="G17" s="48"/>
      <c r="H17" s="48"/>
      <c r="I17" s="48"/>
      <c r="J17" s="49">
        <f t="shared" si="1"/>
        <v>0</v>
      </c>
      <c r="K17" s="50" t="e">
        <f>+Tabla3746[[#This Row],[Columna11]]/Tabla3746[[#This Row],[Columna5]]</f>
        <v>#DIV/0!</v>
      </c>
      <c r="L17" s="51"/>
    </row>
    <row r="18" spans="1:12" ht="15.75" hidden="1" x14ac:dyDescent="0.25">
      <c r="A18" s="46"/>
      <c r="B18" s="47"/>
      <c r="C18" s="48"/>
      <c r="D18" s="48"/>
      <c r="E18" s="48"/>
      <c r="F18" s="48"/>
      <c r="G18" s="48"/>
      <c r="H18" s="48"/>
      <c r="I18" s="48"/>
      <c r="J18" s="49">
        <f t="shared" si="1"/>
        <v>0</v>
      </c>
      <c r="K18" s="50" t="e">
        <f>+Tabla3746[[#This Row],[Columna11]]/Tabla3746[[#This Row],[Columna5]]</f>
        <v>#DIV/0!</v>
      </c>
      <c r="L18" s="51"/>
    </row>
    <row r="19" spans="1:12" ht="15.75" hidden="1" x14ac:dyDescent="0.25">
      <c r="A19" s="46"/>
      <c r="B19" s="47"/>
      <c r="C19" s="48"/>
      <c r="D19" s="48"/>
      <c r="E19" s="48"/>
      <c r="F19" s="48"/>
      <c r="G19" s="48"/>
      <c r="H19" s="48"/>
      <c r="I19" s="48"/>
      <c r="J19" s="49">
        <f t="shared" si="1"/>
        <v>0</v>
      </c>
      <c r="K19" s="50" t="e">
        <f>+Tabla3746[[#This Row],[Columna11]]/Tabla3746[[#This Row],[Columna5]]</f>
        <v>#DIV/0!</v>
      </c>
      <c r="L19" s="51"/>
    </row>
    <row r="20" spans="1:12" ht="15.75" hidden="1" x14ac:dyDescent="0.25">
      <c r="A20" s="46"/>
      <c r="B20" s="47"/>
      <c r="C20" s="48"/>
      <c r="D20" s="48"/>
      <c r="E20" s="48"/>
      <c r="F20" s="48"/>
      <c r="G20" s="48"/>
      <c r="H20" s="48"/>
      <c r="I20" s="48"/>
      <c r="J20" s="49">
        <f t="shared" si="1"/>
        <v>0</v>
      </c>
      <c r="K20" s="50" t="e">
        <f>+Tabla3746[[#This Row],[Columna11]]/Tabla3746[[#This Row],[Columna5]]</f>
        <v>#DIV/0!</v>
      </c>
      <c r="L20" s="51"/>
    </row>
    <row r="21" spans="1:12" ht="15.75" hidden="1" x14ac:dyDescent="0.25">
      <c r="A21" s="46"/>
      <c r="B21" s="47"/>
      <c r="C21" s="48"/>
      <c r="D21" s="48"/>
      <c r="E21" s="48"/>
      <c r="F21" s="48"/>
      <c r="G21" s="48"/>
      <c r="H21" s="48"/>
      <c r="I21" s="48"/>
      <c r="J21" s="49">
        <f t="shared" si="1"/>
        <v>0</v>
      </c>
      <c r="K21" s="50" t="e">
        <f>+Tabla3746[[#This Row],[Columna11]]/Tabla3746[[#This Row],[Columna5]]</f>
        <v>#DIV/0!</v>
      </c>
      <c r="L21" s="51"/>
    </row>
    <row r="22" spans="1:12" ht="15.75" hidden="1" x14ac:dyDescent="0.25">
      <c r="A22" s="46"/>
      <c r="B22" s="47"/>
      <c r="C22" s="48"/>
      <c r="D22" s="48"/>
      <c r="E22" s="48"/>
      <c r="F22" s="48"/>
      <c r="G22" s="48"/>
      <c r="H22" s="48"/>
      <c r="I22" s="48"/>
      <c r="J22" s="49">
        <f t="shared" si="1"/>
        <v>0</v>
      </c>
      <c r="K22" s="50" t="e">
        <f>+Tabla3746[[#This Row],[Columna11]]/Tabla3746[[#This Row],[Columna5]]</f>
        <v>#DIV/0!</v>
      </c>
      <c r="L22" s="51"/>
    </row>
    <row r="23" spans="1:12" ht="15.75" hidden="1" x14ac:dyDescent="0.25">
      <c r="A23" s="46"/>
      <c r="B23" s="47"/>
      <c r="C23" s="48"/>
      <c r="D23" s="48"/>
      <c r="E23" s="48"/>
      <c r="F23" s="48"/>
      <c r="G23" s="48"/>
      <c r="H23" s="48"/>
      <c r="I23" s="48"/>
      <c r="J23" s="49">
        <f t="shared" si="1"/>
        <v>0</v>
      </c>
      <c r="K23" s="50" t="e">
        <f>+Tabla3746[[#This Row],[Columna11]]/Tabla3746[[#This Row],[Columna5]]</f>
        <v>#DIV/0!</v>
      </c>
      <c r="L23" s="51"/>
    </row>
    <row r="24" spans="1:12" ht="15.75" hidden="1" x14ac:dyDescent="0.25">
      <c r="A24" s="46"/>
      <c r="B24" s="47"/>
      <c r="C24" s="48"/>
      <c r="D24" s="48"/>
      <c r="E24" s="48"/>
      <c r="F24" s="48"/>
      <c r="G24" s="48"/>
      <c r="H24" s="48"/>
      <c r="I24" s="48"/>
      <c r="J24" s="49">
        <f t="shared" si="1"/>
        <v>0</v>
      </c>
      <c r="K24" s="50" t="e">
        <f>+Tabla3746[[#This Row],[Columna11]]/Tabla3746[[#This Row],[Columna5]]</f>
        <v>#DIV/0!</v>
      </c>
      <c r="L24" s="51"/>
    </row>
    <row r="25" spans="1:12" ht="15.75" hidden="1" x14ac:dyDescent="0.25">
      <c r="A25" s="46"/>
      <c r="B25" s="47"/>
      <c r="C25" s="48"/>
      <c r="D25" s="48"/>
      <c r="E25" s="48"/>
      <c r="F25" s="48"/>
      <c r="G25" s="48"/>
      <c r="H25" s="48"/>
      <c r="I25" s="48"/>
      <c r="J25" s="49">
        <f t="shared" si="1"/>
        <v>0</v>
      </c>
      <c r="K25" s="50" t="e">
        <f>+Tabla3746[[#This Row],[Columna11]]/Tabla3746[[#This Row],[Columna5]]</f>
        <v>#DIV/0!</v>
      </c>
      <c r="L25" s="51"/>
    </row>
    <row r="26" spans="1:12" ht="15.75" hidden="1" x14ac:dyDescent="0.25">
      <c r="A26" s="46"/>
      <c r="B26" s="47"/>
      <c r="C26" s="48"/>
      <c r="D26" s="48"/>
      <c r="E26" s="48"/>
      <c r="F26" s="48"/>
      <c r="G26" s="48"/>
      <c r="H26" s="48"/>
      <c r="I26" s="48"/>
      <c r="J26" s="49">
        <f t="shared" si="1"/>
        <v>0</v>
      </c>
      <c r="K26" s="50" t="e">
        <f>+Tabla3746[[#This Row],[Columna11]]/Tabla3746[[#This Row],[Columna5]]</f>
        <v>#DIV/0!</v>
      </c>
      <c r="L26" s="51"/>
    </row>
    <row r="27" spans="1:12" ht="15.75" hidden="1" x14ac:dyDescent="0.25">
      <c r="A27" s="46"/>
      <c r="B27" s="47"/>
      <c r="C27" s="48"/>
      <c r="D27" s="48"/>
      <c r="E27" s="48"/>
      <c r="F27" s="48"/>
      <c r="G27" s="48"/>
      <c r="H27" s="48"/>
      <c r="I27" s="48"/>
      <c r="J27" s="49">
        <f t="shared" si="1"/>
        <v>0</v>
      </c>
      <c r="K27" s="50" t="e">
        <f>+Tabla3746[[#This Row],[Columna11]]/Tabla3746[[#This Row],[Columna5]]</f>
        <v>#DIV/0!</v>
      </c>
      <c r="L27" s="51"/>
    </row>
    <row r="28" spans="1:12" ht="15.75" hidden="1" x14ac:dyDescent="0.25">
      <c r="A28" s="46"/>
      <c r="B28" s="47"/>
      <c r="C28" s="48"/>
      <c r="D28" s="48"/>
      <c r="E28" s="48"/>
      <c r="F28" s="48"/>
      <c r="G28" s="48"/>
      <c r="H28" s="48"/>
      <c r="I28" s="48"/>
      <c r="J28" s="49">
        <f t="shared" si="1"/>
        <v>0</v>
      </c>
      <c r="K28" s="50" t="e">
        <f>+Tabla3746[[#This Row],[Columna11]]/Tabla3746[[#This Row],[Columna5]]</f>
        <v>#DIV/0!</v>
      </c>
      <c r="L28" s="51"/>
    </row>
    <row r="29" spans="1:12" ht="15.75" hidden="1" x14ac:dyDescent="0.25">
      <c r="A29" s="46"/>
      <c r="B29" s="47"/>
      <c r="C29" s="48"/>
      <c r="D29" s="48"/>
      <c r="E29" s="48"/>
      <c r="F29" s="48"/>
      <c r="G29" s="48"/>
      <c r="H29" s="48"/>
      <c r="I29" s="48"/>
      <c r="J29" s="49">
        <f t="shared" si="1"/>
        <v>0</v>
      </c>
      <c r="K29" s="50" t="e">
        <f>+Tabla3746[[#This Row],[Columna11]]/Tabla3746[[#This Row],[Columna5]]</f>
        <v>#DIV/0!</v>
      </c>
      <c r="L29" s="51"/>
    </row>
    <row r="30" spans="1:12" ht="15.75" hidden="1" x14ac:dyDescent="0.25">
      <c r="A30" s="46"/>
      <c r="B30" s="47"/>
      <c r="C30" s="48"/>
      <c r="D30" s="48"/>
      <c r="E30" s="48"/>
      <c r="F30" s="48"/>
      <c r="G30" s="48"/>
      <c r="H30" s="48"/>
      <c r="I30" s="48"/>
      <c r="J30" s="49">
        <f t="shared" si="1"/>
        <v>0</v>
      </c>
      <c r="K30" s="50" t="e">
        <f>+Tabla3746[[#This Row],[Columna11]]/Tabla3746[[#This Row],[Columna5]]</f>
        <v>#DIV/0!</v>
      </c>
      <c r="L30" s="51"/>
    </row>
    <row r="31" spans="1:12" ht="15.75" hidden="1" x14ac:dyDescent="0.25">
      <c r="A31" s="46"/>
      <c r="B31" s="47"/>
      <c r="C31" s="48"/>
      <c r="D31" s="48"/>
      <c r="E31" s="48"/>
      <c r="F31" s="48"/>
      <c r="G31" s="48"/>
      <c r="H31" s="48"/>
      <c r="I31" s="48"/>
      <c r="J31" s="49">
        <f t="shared" si="1"/>
        <v>0</v>
      </c>
      <c r="K31" s="50" t="e">
        <f>+Tabla3746[[#This Row],[Columna11]]/Tabla3746[[#This Row],[Columna5]]</f>
        <v>#DIV/0!</v>
      </c>
      <c r="L31" s="51"/>
    </row>
    <row r="32" spans="1:12" ht="15.75" hidden="1" x14ac:dyDescent="0.25">
      <c r="A32" s="46"/>
      <c r="B32" s="47"/>
      <c r="C32" s="48"/>
      <c r="D32" s="48"/>
      <c r="E32" s="48"/>
      <c r="F32" s="48"/>
      <c r="G32" s="48"/>
      <c r="H32" s="48"/>
      <c r="I32" s="48"/>
      <c r="J32" s="49">
        <f t="shared" si="1"/>
        <v>0</v>
      </c>
      <c r="K32" s="50" t="e">
        <f>+Tabla3746[[#This Row],[Columna11]]/Tabla3746[[#This Row],[Columna5]]</f>
        <v>#DIV/0!</v>
      </c>
      <c r="L32" s="51"/>
    </row>
    <row r="33" spans="1:13" ht="15.75" hidden="1" x14ac:dyDescent="0.25">
      <c r="A33" s="46"/>
      <c r="B33" s="47"/>
      <c r="C33" s="48"/>
      <c r="D33" s="48"/>
      <c r="E33" s="48"/>
      <c r="F33" s="48"/>
      <c r="G33" s="48"/>
      <c r="H33" s="48"/>
      <c r="I33" s="48"/>
      <c r="J33" s="49">
        <f t="shared" si="1"/>
        <v>0</v>
      </c>
      <c r="K33" s="50" t="e">
        <f>+Tabla3746[[#This Row],[Columna11]]/Tabla3746[[#This Row],[Columna5]]</f>
        <v>#DIV/0!</v>
      </c>
      <c r="L33" s="51"/>
    </row>
    <row r="34" spans="1:13" ht="15.75" hidden="1" x14ac:dyDescent="0.25">
      <c r="A34" s="46"/>
      <c r="B34" s="47"/>
      <c r="C34" s="48"/>
      <c r="D34" s="48"/>
      <c r="E34" s="48"/>
      <c r="F34" s="48"/>
      <c r="G34" s="48"/>
      <c r="H34" s="48"/>
      <c r="I34" s="48"/>
      <c r="J34" s="49">
        <f t="shared" si="1"/>
        <v>0</v>
      </c>
      <c r="K34" s="50" t="e">
        <f>+Tabla3746[[#This Row],[Columna11]]/Tabla3746[[#This Row],[Columna5]]</f>
        <v>#DIV/0!</v>
      </c>
      <c r="L34" s="51"/>
    </row>
    <row r="35" spans="1:13" ht="15.75" hidden="1" x14ac:dyDescent="0.25">
      <c r="A35" s="52"/>
      <c r="B35" s="53"/>
      <c r="C35" s="48"/>
      <c r="D35" s="48"/>
      <c r="E35" s="48"/>
      <c r="F35" s="48"/>
      <c r="G35" s="48"/>
      <c r="H35" s="48"/>
      <c r="I35" s="48"/>
      <c r="J35" s="49">
        <f t="shared" si="1"/>
        <v>0</v>
      </c>
      <c r="K35" s="54" t="e">
        <f>+Tabla3746[[#This Row],[Columna11]]/Tabla3746[[#This Row],[Columna5]]</f>
        <v>#DIV/0!</v>
      </c>
      <c r="L35" s="51"/>
    </row>
    <row r="36" spans="1:13" ht="15.75" hidden="1" x14ac:dyDescent="0.25">
      <c r="A36" s="52"/>
      <c r="B36" s="53"/>
      <c r="C36" s="48"/>
      <c r="D36" s="48"/>
      <c r="E36" s="48"/>
      <c r="F36" s="48"/>
      <c r="G36" s="48"/>
      <c r="H36" s="48"/>
      <c r="I36" s="48"/>
      <c r="J36" s="49">
        <f>SUM(F36:G36)</f>
        <v>0</v>
      </c>
      <c r="K36" s="54" t="e">
        <f>+Tabla3746[[#This Row],[Columna11]]/Tabla3746[[#This Row],[Columna5]]</f>
        <v>#DIV/0!</v>
      </c>
      <c r="L36" s="51"/>
    </row>
    <row r="37" spans="1:13" x14ac:dyDescent="0.25">
      <c r="C37" s="4"/>
    </row>
    <row r="38" spans="1:13" s="63" customFormat="1" x14ac:dyDescent="0.25">
      <c r="A38" s="64"/>
      <c r="B38" s="64"/>
      <c r="C38" s="4"/>
      <c r="D38" s="65"/>
      <c r="E38" s="65"/>
      <c r="F38" s="65"/>
      <c r="G38" s="65"/>
      <c r="H38" s="65"/>
      <c r="I38" s="65"/>
      <c r="J38" s="65"/>
      <c r="K38" s="65"/>
      <c r="L38" s="64"/>
    </row>
    <row r="39" spans="1:13" x14ac:dyDescent="0.25">
      <c r="A39" s="64"/>
      <c r="B39" s="64"/>
      <c r="C39" s="4"/>
      <c r="D39" s="65"/>
      <c r="E39" s="65"/>
      <c r="F39" s="65"/>
      <c r="G39" s="65"/>
      <c r="H39" s="65"/>
      <c r="I39" s="65"/>
      <c r="J39" s="65"/>
      <c r="K39" s="65"/>
      <c r="L39" s="64"/>
    </row>
    <row r="40" spans="1:13" x14ac:dyDescent="0.25">
      <c r="A40" s="64"/>
      <c r="B40" s="64"/>
      <c r="C40" s="4"/>
      <c r="D40" s="65"/>
      <c r="E40" s="65"/>
      <c r="F40" s="65"/>
      <c r="G40" s="65"/>
      <c r="H40" s="65"/>
      <c r="I40" s="65"/>
      <c r="J40" s="65"/>
      <c r="K40" s="65"/>
      <c r="L40" s="64"/>
    </row>
    <row r="41" spans="1:13" x14ac:dyDescent="0.25">
      <c r="A41" s="64"/>
      <c r="B41" s="64"/>
      <c r="C41" s="4"/>
      <c r="D41" s="65"/>
      <c r="E41" s="65"/>
      <c r="F41" s="65"/>
      <c r="G41" s="65"/>
      <c r="H41" s="65"/>
      <c r="I41" s="65"/>
      <c r="J41" s="65"/>
      <c r="K41" s="65"/>
      <c r="L41" s="64"/>
      <c r="M41" s="64"/>
    </row>
    <row r="42" spans="1:13" x14ac:dyDescent="0.25">
      <c r="A42" s="64"/>
      <c r="B42" s="64"/>
      <c r="C42" s="4"/>
      <c r="D42" s="65"/>
      <c r="E42" s="65"/>
      <c r="F42" s="65"/>
      <c r="G42" s="65"/>
      <c r="H42" s="65"/>
      <c r="I42" s="65"/>
      <c r="J42" s="65"/>
      <c r="K42" s="65"/>
      <c r="L42" s="64"/>
      <c r="M42" s="64"/>
    </row>
    <row r="43" spans="1:13" x14ac:dyDescent="0.25">
      <c r="A43" s="64"/>
      <c r="B43" s="64"/>
      <c r="C43" s="4"/>
      <c r="D43" s="65"/>
      <c r="E43" s="65"/>
      <c r="F43" s="65"/>
      <c r="G43" s="65"/>
      <c r="H43" s="65"/>
      <c r="I43" s="65"/>
      <c r="J43" s="65"/>
      <c r="K43" s="65"/>
      <c r="L43" s="64"/>
      <c r="M43" s="64"/>
    </row>
    <row r="44" spans="1:13" x14ac:dyDescent="0.25">
      <c r="A44" s="64"/>
      <c r="B44" s="64"/>
      <c r="C44" s="4"/>
      <c r="D44" s="65"/>
      <c r="E44" s="65"/>
      <c r="F44" s="65"/>
      <c r="G44" s="65"/>
      <c r="H44" s="65"/>
      <c r="I44" s="65"/>
      <c r="J44" s="65"/>
      <c r="K44" s="65"/>
      <c r="L44" s="64"/>
      <c r="M44" s="64"/>
    </row>
    <row r="45" spans="1:13" x14ac:dyDescent="0.25">
      <c r="A45" s="64"/>
      <c r="B45" s="64"/>
      <c r="C45" s="4"/>
      <c r="D45" s="65"/>
      <c r="E45" s="65"/>
      <c r="F45" s="65"/>
      <c r="G45" s="65"/>
      <c r="H45" s="65"/>
      <c r="I45" s="65"/>
      <c r="J45" s="65"/>
      <c r="K45" s="65"/>
      <c r="L45" s="64"/>
      <c r="M45" s="64"/>
    </row>
    <row r="46" spans="1:13" x14ac:dyDescent="0.25">
      <c r="A46" s="64"/>
      <c r="B46" s="64"/>
      <c r="C46" s="4"/>
      <c r="D46" s="65"/>
      <c r="E46" s="65"/>
      <c r="F46" s="65"/>
      <c r="G46" s="65"/>
      <c r="H46" s="65"/>
      <c r="I46" s="65"/>
      <c r="J46" s="65"/>
      <c r="K46" s="65"/>
      <c r="L46" s="64"/>
      <c r="M46" s="64"/>
    </row>
    <row r="47" spans="1:13" x14ac:dyDescent="0.25">
      <c r="C47" s="4"/>
      <c r="M47" s="64"/>
    </row>
    <row r="48" spans="1:13" x14ac:dyDescent="0.25">
      <c r="M48" s="64"/>
    </row>
  </sheetData>
  <sheetProtection formatCells="0" formatColumns="0" formatRows="0" insertRows="0" deleteRows="0" sort="0" autoFilter="0"/>
  <mergeCells count="6">
    <mergeCell ref="A8:B8"/>
    <mergeCell ref="B4:L4"/>
    <mergeCell ref="A5:A7"/>
    <mergeCell ref="B5:B7"/>
    <mergeCell ref="K5:K6"/>
    <mergeCell ref="L5:L7"/>
  </mergeCells>
  <dataValidations count="2">
    <dataValidation type="decimal" operator="greaterThanOrEqual" allowBlank="1" showInputMessage="1" showErrorMessage="1" error="Deberá ingresar el formato de NÚMERO correcto." sqref="C8:J8 D9:J10 C11:I36">
      <formula1>0</formula1>
    </dataValidation>
    <dataValidation operator="greaterThanOrEqual" allowBlank="1" showInputMessage="1" showErrorMessage="1" error="Deberá ingresar el formato de NÚMERO correcto." sqref="K8:K10 J11:K36"/>
  </dataValidations>
  <printOptions horizontalCentered="1"/>
  <pageMargins left="0.51181102362204722" right="0.51181102362204722" top="1.1023622047244095" bottom="0.51181102362204722"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drawing r:id="rId2"/>
  <legacyDrawingHF r:id="rId3"/>
  <tableParts count="1">
    <tablePart r:id="rId4"/>
  </tablePart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4"/>
  <dimension ref="B1:N1632"/>
  <sheetViews>
    <sheetView showGridLines="0" view="pageBreakPreview" topLeftCell="A288" zoomScaleNormal="55" zoomScaleSheetLayoutView="100" workbookViewId="0">
      <selection activeCell="C290" sqref="C290"/>
    </sheetView>
  </sheetViews>
  <sheetFormatPr baseColWidth="10" defaultColWidth="9.42578125" defaultRowHeight="12.75" x14ac:dyDescent="0.2"/>
  <cols>
    <col min="1" max="1" width="0.85546875" style="397" customWidth="1"/>
    <col min="2" max="2" width="28.5703125" style="436" customWidth="1"/>
    <col min="3" max="3" width="26" style="437" customWidth="1"/>
    <col min="4" max="4" width="17.5703125" style="436" customWidth="1"/>
    <col min="5" max="5" width="17.42578125" style="436" customWidth="1"/>
    <col min="6" max="6" width="44" style="397" customWidth="1"/>
    <col min="7" max="7" width="14" style="397" customWidth="1"/>
    <col min="8" max="8" width="14.42578125" style="438" customWidth="1"/>
    <col min="9" max="9" width="20.5703125" style="397" customWidth="1"/>
    <col min="10" max="14" width="14.7109375" style="439" customWidth="1"/>
    <col min="15" max="16384" width="9.42578125" style="397"/>
  </cols>
  <sheetData>
    <row r="1" spans="2:14" ht="8.25" customHeight="1" x14ac:dyDescent="0.2">
      <c r="C1" s="437" t="s">
        <v>3915</v>
      </c>
    </row>
    <row r="2" spans="2:14" ht="33" customHeight="1" x14ac:dyDescent="0.2">
      <c r="B2" s="1170" t="s">
        <v>3916</v>
      </c>
      <c r="C2" s="1170"/>
      <c r="D2" s="1170"/>
      <c r="E2" s="1170"/>
      <c r="F2" s="1170"/>
      <c r="G2" s="1170"/>
      <c r="H2" s="1170"/>
      <c r="I2" s="1170"/>
    </row>
    <row r="3" spans="2:14" ht="3" customHeight="1" x14ac:dyDescent="0.2">
      <c r="B3" s="440"/>
      <c r="C3" s="441"/>
      <c r="D3" s="442"/>
      <c r="E3" s="442"/>
      <c r="F3" s="442"/>
      <c r="G3" s="442"/>
      <c r="H3" s="443"/>
      <c r="I3" s="442"/>
    </row>
    <row r="4" spans="2:14" s="449" customFormat="1" ht="21" customHeight="1" x14ac:dyDescent="0.25">
      <c r="B4" s="444" t="s">
        <v>3781</v>
      </c>
      <c r="C4" s="445" t="e">
        <f>+#REF!</f>
        <v>#REF!</v>
      </c>
      <c r="D4" s="446"/>
      <c r="E4" s="446"/>
      <c r="F4" s="446"/>
      <c r="G4" s="446"/>
      <c r="H4" s="446"/>
      <c r="I4" s="447"/>
      <c r="J4" s="448"/>
      <c r="K4" s="448"/>
      <c r="L4" s="448"/>
      <c r="M4" s="448"/>
      <c r="N4" s="448"/>
    </row>
    <row r="5" spans="2:14" s="449" customFormat="1" ht="21" customHeight="1" x14ac:dyDescent="0.25">
      <c r="B5" s="444" t="s">
        <v>3782</v>
      </c>
      <c r="C5" s="445" t="e">
        <f>+#REF!</f>
        <v>#REF!</v>
      </c>
      <c r="D5" s="446"/>
      <c r="E5" s="446"/>
      <c r="F5" s="446"/>
      <c r="G5" s="446"/>
      <c r="H5" s="446"/>
      <c r="I5" s="447"/>
      <c r="J5" s="448"/>
      <c r="K5" s="448"/>
      <c r="L5" s="448"/>
      <c r="M5" s="448"/>
      <c r="N5" s="448"/>
    </row>
    <row r="6" spans="2:14" ht="2.4500000000000002" customHeight="1" x14ac:dyDescent="0.2">
      <c r="B6" s="450"/>
      <c r="C6" s="451"/>
      <c r="D6" s="401"/>
      <c r="E6" s="401"/>
      <c r="F6" s="401"/>
      <c r="G6" s="401"/>
      <c r="H6" s="452"/>
      <c r="I6" s="401"/>
    </row>
    <row r="7" spans="2:14" s="406" customFormat="1" ht="25.35" customHeight="1" x14ac:dyDescent="0.2">
      <c r="B7" s="453" t="s">
        <v>3917</v>
      </c>
      <c r="C7" s="1171" t="s">
        <v>3918</v>
      </c>
      <c r="D7" s="1171" t="s">
        <v>3919</v>
      </c>
      <c r="E7" s="1171" t="s">
        <v>3920</v>
      </c>
      <c r="F7" s="1171" t="s">
        <v>3921</v>
      </c>
      <c r="G7" s="1171" t="s">
        <v>3922</v>
      </c>
      <c r="H7" s="1171"/>
      <c r="I7" s="1171" t="s">
        <v>3923</v>
      </c>
      <c r="J7" s="454"/>
      <c r="K7" s="454"/>
      <c r="L7" s="454"/>
      <c r="M7" s="454"/>
      <c r="N7" s="454"/>
    </row>
    <row r="8" spans="2:14" s="459" customFormat="1" ht="28.5" customHeight="1" x14ac:dyDescent="0.2">
      <c r="B8" s="455" t="s">
        <v>3924</v>
      </c>
      <c r="C8" s="1172"/>
      <c r="D8" s="1172"/>
      <c r="E8" s="1172"/>
      <c r="F8" s="1172"/>
      <c r="G8" s="456" t="s">
        <v>3925</v>
      </c>
      <c r="H8" s="457" t="s">
        <v>3926</v>
      </c>
      <c r="I8" s="1172"/>
      <c r="J8" s="458"/>
      <c r="K8" s="458"/>
      <c r="L8" s="458"/>
      <c r="M8" s="458"/>
      <c r="N8" s="458"/>
    </row>
    <row r="9" spans="2:14" s="469" customFormat="1" ht="45" customHeight="1" x14ac:dyDescent="0.25">
      <c r="B9" s="460" t="s">
        <v>3927</v>
      </c>
      <c r="C9" s="461" t="s">
        <v>3928</v>
      </c>
      <c r="D9" s="462" t="s">
        <v>3929</v>
      </c>
      <c r="E9" s="463" t="s">
        <v>3930</v>
      </c>
      <c r="F9" s="1168" t="s">
        <v>3931</v>
      </c>
      <c r="G9" s="464" t="s">
        <v>3932</v>
      </c>
      <c r="H9" s="465">
        <v>3311</v>
      </c>
      <c r="I9" s="466">
        <v>83361600</v>
      </c>
      <c r="J9" s="467"/>
      <c r="K9" s="467"/>
      <c r="L9" s="468"/>
      <c r="M9" s="468"/>
      <c r="N9" s="468"/>
    </row>
    <row r="10" spans="2:14" s="469" customFormat="1" ht="21" customHeight="1" x14ac:dyDescent="0.25">
      <c r="B10" s="470"/>
      <c r="C10" s="471"/>
      <c r="D10" s="472"/>
      <c r="E10" s="473"/>
      <c r="F10" s="1168"/>
      <c r="G10" s="474"/>
      <c r="H10" s="475"/>
      <c r="I10" s="476"/>
      <c r="J10" s="467"/>
      <c r="K10" s="467"/>
      <c r="L10" s="468"/>
      <c r="M10" s="468"/>
      <c r="N10" s="468"/>
    </row>
    <row r="11" spans="2:14" s="469" customFormat="1" ht="21" customHeight="1" x14ac:dyDescent="0.25">
      <c r="B11" s="470"/>
      <c r="C11" s="471"/>
      <c r="D11" s="472"/>
      <c r="E11" s="473"/>
      <c r="F11" s="1168"/>
      <c r="G11" s="474"/>
      <c r="H11" s="475"/>
      <c r="I11" s="476"/>
      <c r="J11" s="467"/>
      <c r="K11" s="467"/>
      <c r="L11" s="468"/>
      <c r="M11" s="468"/>
      <c r="N11" s="468"/>
    </row>
    <row r="12" spans="2:14" s="469" customFormat="1" ht="21" customHeight="1" x14ac:dyDescent="0.25">
      <c r="B12" s="470"/>
      <c r="C12" s="471"/>
      <c r="D12" s="472"/>
      <c r="E12" s="473"/>
      <c r="F12" s="1168"/>
      <c r="G12" s="474"/>
      <c r="H12" s="475"/>
      <c r="I12" s="476"/>
      <c r="J12" s="467"/>
      <c r="K12" s="467"/>
      <c r="L12" s="468"/>
      <c r="M12" s="468"/>
      <c r="N12" s="468"/>
    </row>
    <row r="13" spans="2:14" s="469" customFormat="1" ht="21" customHeight="1" x14ac:dyDescent="0.25">
      <c r="B13" s="470"/>
      <c r="C13" s="471"/>
      <c r="D13" s="472"/>
      <c r="E13" s="473"/>
      <c r="F13" s="1168"/>
      <c r="G13" s="474"/>
      <c r="H13" s="475"/>
      <c r="I13" s="476"/>
      <c r="J13" s="467"/>
      <c r="K13" s="467"/>
      <c r="L13" s="468"/>
      <c r="M13" s="468"/>
      <c r="N13" s="468"/>
    </row>
    <row r="14" spans="2:14" s="469" customFormat="1" ht="21" customHeight="1" x14ac:dyDescent="0.25">
      <c r="B14" s="470"/>
      <c r="C14" s="471"/>
      <c r="D14" s="472"/>
      <c r="E14" s="473"/>
      <c r="F14" s="1168"/>
      <c r="G14" s="474"/>
      <c r="H14" s="475"/>
      <c r="I14" s="476"/>
      <c r="J14" s="467"/>
      <c r="K14" s="467"/>
      <c r="L14" s="468"/>
      <c r="M14" s="468"/>
      <c r="N14" s="468"/>
    </row>
    <row r="15" spans="2:14" s="469" customFormat="1" ht="21" customHeight="1" x14ac:dyDescent="0.25">
      <c r="B15" s="470"/>
      <c r="C15" s="471"/>
      <c r="D15" s="472"/>
      <c r="E15" s="473"/>
      <c r="F15" s="1168"/>
      <c r="G15" s="474"/>
      <c r="H15" s="475"/>
      <c r="I15" s="476"/>
      <c r="J15" s="467"/>
      <c r="K15" s="467"/>
      <c r="L15" s="468"/>
      <c r="M15" s="468"/>
      <c r="N15" s="468"/>
    </row>
    <row r="16" spans="2:14" s="469" customFormat="1" ht="21" customHeight="1" x14ac:dyDescent="0.25">
      <c r="B16" s="470"/>
      <c r="C16" s="471"/>
      <c r="D16" s="472"/>
      <c r="E16" s="473"/>
      <c r="F16" s="1168"/>
      <c r="G16" s="474"/>
      <c r="H16" s="475"/>
      <c r="I16" s="476"/>
      <c r="J16" s="467"/>
      <c r="K16" s="467"/>
      <c r="L16" s="468"/>
      <c r="M16" s="468"/>
      <c r="N16" s="468"/>
    </row>
    <row r="17" spans="2:14" s="469" customFormat="1" ht="21" customHeight="1" x14ac:dyDescent="0.25">
      <c r="B17" s="470"/>
      <c r="C17" s="471"/>
      <c r="D17" s="472"/>
      <c r="E17" s="473"/>
      <c r="F17" s="1168"/>
      <c r="G17" s="474"/>
      <c r="H17" s="475"/>
      <c r="I17" s="476"/>
      <c r="J17" s="467"/>
      <c r="K17" s="467"/>
      <c r="L17" s="468"/>
      <c r="M17" s="468"/>
      <c r="N17" s="468"/>
    </row>
    <row r="18" spans="2:14" s="469" customFormat="1" ht="21" customHeight="1" x14ac:dyDescent="0.25">
      <c r="B18" s="470"/>
      <c r="C18" s="471"/>
      <c r="D18" s="472"/>
      <c r="E18" s="473"/>
      <c r="F18" s="1168"/>
      <c r="G18" s="474"/>
      <c r="H18" s="475"/>
      <c r="I18" s="476"/>
      <c r="J18" s="467"/>
      <c r="K18" s="467"/>
      <c r="L18" s="468"/>
      <c r="M18" s="468"/>
      <c r="N18" s="468"/>
    </row>
    <row r="19" spans="2:14" s="469" customFormat="1" ht="21" customHeight="1" x14ac:dyDescent="0.25">
      <c r="B19" s="470"/>
      <c r="C19" s="471"/>
      <c r="D19" s="472"/>
      <c r="E19" s="473"/>
      <c r="F19" s="1168"/>
      <c r="G19" s="474"/>
      <c r="H19" s="475"/>
      <c r="I19" s="476"/>
      <c r="J19" s="467"/>
      <c r="K19" s="467"/>
      <c r="L19" s="468"/>
      <c r="M19" s="468"/>
      <c r="N19" s="468"/>
    </row>
    <row r="20" spans="2:14" s="469" customFormat="1" ht="21" customHeight="1" x14ac:dyDescent="0.25">
      <c r="B20" s="470"/>
      <c r="C20" s="471"/>
      <c r="D20" s="472"/>
      <c r="E20" s="473"/>
      <c r="F20" s="1168"/>
      <c r="G20" s="474"/>
      <c r="H20" s="475"/>
      <c r="I20" s="476"/>
      <c r="J20" s="467"/>
      <c r="K20" s="467"/>
      <c r="L20" s="468"/>
      <c r="M20" s="468"/>
      <c r="N20" s="468"/>
    </row>
    <row r="21" spans="2:14" s="469" customFormat="1" ht="21" customHeight="1" x14ac:dyDescent="0.25">
      <c r="B21" s="470"/>
      <c r="C21" s="471"/>
      <c r="D21" s="472"/>
      <c r="E21" s="473"/>
      <c r="F21" s="1168"/>
      <c r="G21" s="474"/>
      <c r="H21" s="475"/>
      <c r="I21" s="476"/>
      <c r="J21" s="467"/>
      <c r="K21" s="467"/>
      <c r="L21" s="468"/>
      <c r="M21" s="468"/>
      <c r="N21" s="468"/>
    </row>
    <row r="22" spans="2:14" s="469" customFormat="1" ht="21" customHeight="1" x14ac:dyDescent="0.25">
      <c r="B22" s="470"/>
      <c r="C22" s="471"/>
      <c r="D22" s="472"/>
      <c r="E22" s="473"/>
      <c r="F22" s="1168"/>
      <c r="G22" s="474"/>
      <c r="H22" s="475"/>
      <c r="I22" s="476"/>
      <c r="J22" s="467"/>
      <c r="K22" s="467"/>
      <c r="L22" s="468"/>
      <c r="M22" s="468"/>
      <c r="N22" s="468"/>
    </row>
    <row r="23" spans="2:14" s="469" customFormat="1" ht="21" customHeight="1" x14ac:dyDescent="0.25">
      <c r="B23" s="470"/>
      <c r="C23" s="471"/>
      <c r="D23" s="472"/>
      <c r="E23" s="473"/>
      <c r="F23" s="1168"/>
      <c r="G23" s="474"/>
      <c r="H23" s="475"/>
      <c r="I23" s="476"/>
      <c r="J23" s="467"/>
      <c r="K23" s="467"/>
      <c r="L23" s="468"/>
      <c r="M23" s="468"/>
      <c r="N23" s="468"/>
    </row>
    <row r="24" spans="2:14" s="469" customFormat="1" ht="21" customHeight="1" x14ac:dyDescent="0.25">
      <c r="B24" s="470"/>
      <c r="C24" s="471"/>
      <c r="D24" s="472"/>
      <c r="E24" s="473"/>
      <c r="F24" s="1168"/>
      <c r="G24" s="474"/>
      <c r="H24" s="475"/>
      <c r="I24" s="476"/>
      <c r="J24" s="467"/>
      <c r="K24" s="467"/>
      <c r="L24" s="468"/>
      <c r="M24" s="468"/>
      <c r="N24" s="468"/>
    </row>
    <row r="25" spans="2:14" s="469" customFormat="1" ht="21" customHeight="1" x14ac:dyDescent="0.25">
      <c r="B25" s="470"/>
      <c r="C25" s="471"/>
      <c r="D25" s="472"/>
      <c r="E25" s="473"/>
      <c r="F25" s="1168"/>
      <c r="G25" s="474"/>
      <c r="H25" s="475"/>
      <c r="I25" s="476"/>
      <c r="J25" s="467"/>
      <c r="K25" s="467"/>
      <c r="L25" s="468"/>
      <c r="M25" s="468"/>
      <c r="N25" s="468"/>
    </row>
    <row r="26" spans="2:14" s="469" customFormat="1" ht="21" customHeight="1" x14ac:dyDescent="0.25">
      <c r="B26" s="470"/>
      <c r="C26" s="471"/>
      <c r="D26" s="472"/>
      <c r="E26" s="473"/>
      <c r="F26" s="1168"/>
      <c r="G26" s="474"/>
      <c r="H26" s="475"/>
      <c r="I26" s="476"/>
      <c r="J26" s="467"/>
      <c r="K26" s="467"/>
      <c r="L26" s="468"/>
      <c r="M26" s="468"/>
      <c r="N26" s="468"/>
    </row>
    <row r="27" spans="2:14" s="469" customFormat="1" ht="21" customHeight="1" x14ac:dyDescent="0.25">
      <c r="B27" s="470"/>
      <c r="C27" s="471"/>
      <c r="D27" s="472"/>
      <c r="E27" s="473"/>
      <c r="F27" s="1168"/>
      <c r="G27" s="474"/>
      <c r="H27" s="475"/>
      <c r="I27" s="476"/>
      <c r="J27" s="467"/>
      <c r="K27" s="467"/>
      <c r="L27" s="468"/>
      <c r="M27" s="468"/>
      <c r="N27" s="468"/>
    </row>
    <row r="28" spans="2:14" s="469" customFormat="1" ht="21" customHeight="1" x14ac:dyDescent="0.25">
      <c r="B28" s="470"/>
      <c r="C28" s="471"/>
      <c r="D28" s="472"/>
      <c r="E28" s="473"/>
      <c r="F28" s="1168"/>
      <c r="G28" s="474"/>
      <c r="H28" s="475"/>
      <c r="I28" s="476"/>
      <c r="J28" s="467"/>
      <c r="K28" s="467"/>
      <c r="L28" s="468"/>
      <c r="M28" s="468"/>
      <c r="N28" s="468"/>
    </row>
    <row r="29" spans="2:14" s="469" customFormat="1" ht="21" customHeight="1" x14ac:dyDescent="0.25">
      <c r="B29" s="470"/>
      <c r="C29" s="471"/>
      <c r="D29" s="472"/>
      <c r="E29" s="473"/>
      <c r="F29" s="1168"/>
      <c r="G29" s="474"/>
      <c r="H29" s="475"/>
      <c r="I29" s="476"/>
      <c r="J29" s="467"/>
      <c r="K29" s="467"/>
      <c r="L29" s="468"/>
      <c r="M29" s="468"/>
      <c r="N29" s="468"/>
    </row>
    <row r="30" spans="2:14" s="469" customFormat="1" ht="21" customHeight="1" x14ac:dyDescent="0.25">
      <c r="B30" s="470"/>
      <c r="C30" s="471"/>
      <c r="D30" s="472"/>
      <c r="E30" s="473"/>
      <c r="F30" s="1168"/>
      <c r="G30" s="474"/>
      <c r="H30" s="475"/>
      <c r="I30" s="476"/>
      <c r="J30" s="467"/>
      <c r="K30" s="467"/>
      <c r="L30" s="468"/>
      <c r="M30" s="468"/>
      <c r="N30" s="468"/>
    </row>
    <row r="31" spans="2:14" s="469" customFormat="1" ht="21" customHeight="1" x14ac:dyDescent="0.25">
      <c r="B31" s="470"/>
      <c r="C31" s="471"/>
      <c r="D31" s="472"/>
      <c r="E31" s="473"/>
      <c r="F31" s="1168"/>
      <c r="G31" s="474"/>
      <c r="H31" s="475"/>
      <c r="I31" s="476"/>
      <c r="J31" s="467"/>
      <c r="K31" s="467"/>
      <c r="L31" s="468"/>
      <c r="M31" s="468"/>
      <c r="N31" s="468"/>
    </row>
    <row r="32" spans="2:14" s="469" customFormat="1" ht="21" customHeight="1" x14ac:dyDescent="0.25">
      <c r="B32" s="470"/>
      <c r="C32" s="471"/>
      <c r="D32" s="472"/>
      <c r="E32" s="473"/>
      <c r="F32" s="1168"/>
      <c r="G32" s="474"/>
      <c r="H32" s="475"/>
      <c r="I32" s="476"/>
      <c r="J32" s="467"/>
      <c r="K32" s="467"/>
      <c r="L32" s="468"/>
      <c r="M32" s="468"/>
      <c r="N32" s="468"/>
    </row>
    <row r="33" spans="2:14" s="469" customFormat="1" ht="21" customHeight="1" x14ac:dyDescent="0.25">
      <c r="B33" s="470"/>
      <c r="C33" s="471"/>
      <c r="D33" s="472"/>
      <c r="E33" s="473"/>
      <c r="F33" s="1168"/>
      <c r="G33" s="474"/>
      <c r="H33" s="475"/>
      <c r="I33" s="476"/>
      <c r="J33" s="467"/>
      <c r="K33" s="467"/>
      <c r="L33" s="468"/>
      <c r="M33" s="468"/>
      <c r="N33" s="468"/>
    </row>
    <row r="34" spans="2:14" s="469" customFormat="1" ht="21" customHeight="1" x14ac:dyDescent="0.25">
      <c r="B34" s="470"/>
      <c r="C34" s="471"/>
      <c r="D34" s="472"/>
      <c r="E34" s="473"/>
      <c r="F34" s="1168"/>
      <c r="G34" s="474"/>
      <c r="H34" s="475"/>
      <c r="I34" s="476"/>
      <c r="J34" s="467"/>
      <c r="K34" s="467"/>
      <c r="L34" s="468"/>
      <c r="M34" s="468"/>
      <c r="N34" s="468"/>
    </row>
    <row r="35" spans="2:14" s="469" customFormat="1" ht="21" customHeight="1" x14ac:dyDescent="0.25">
      <c r="B35" s="477"/>
      <c r="C35" s="478"/>
      <c r="D35" s="479"/>
      <c r="E35" s="480"/>
      <c r="F35" s="481"/>
      <c r="G35" s="482"/>
      <c r="H35" s="483"/>
      <c r="I35" s="484"/>
      <c r="J35" s="467"/>
      <c r="K35" s="467"/>
      <c r="L35" s="468"/>
      <c r="M35" s="468"/>
      <c r="N35" s="468"/>
    </row>
    <row r="36" spans="2:14" s="469" customFormat="1" ht="21" customHeight="1" x14ac:dyDescent="0.25">
      <c r="B36" s="470"/>
      <c r="C36" s="485"/>
      <c r="D36" s="472"/>
      <c r="E36" s="473"/>
      <c r="F36" s="1169" t="s">
        <v>3933</v>
      </c>
      <c r="G36" s="486"/>
      <c r="H36" s="487"/>
      <c r="I36" s="488"/>
      <c r="J36" s="467"/>
      <c r="K36" s="467"/>
      <c r="L36" s="468"/>
      <c r="M36" s="468"/>
      <c r="N36" s="468"/>
    </row>
    <row r="37" spans="2:14" s="469" customFormat="1" ht="21" customHeight="1" x14ac:dyDescent="0.25">
      <c r="B37" s="470"/>
      <c r="C37" s="485"/>
      <c r="D37" s="472"/>
      <c r="E37" s="473"/>
      <c r="F37" s="1169"/>
      <c r="G37" s="489"/>
      <c r="H37" s="475"/>
      <c r="I37" s="490"/>
      <c r="J37" s="467"/>
      <c r="K37" s="467"/>
      <c r="L37" s="468"/>
      <c r="M37" s="468"/>
      <c r="N37" s="468"/>
    </row>
    <row r="38" spans="2:14" s="469" customFormat="1" ht="21" customHeight="1" x14ac:dyDescent="0.25">
      <c r="B38" s="470"/>
      <c r="C38" s="485"/>
      <c r="D38" s="472"/>
      <c r="E38" s="473"/>
      <c r="F38" s="1169"/>
      <c r="G38" s="489"/>
      <c r="H38" s="475"/>
      <c r="I38" s="476"/>
      <c r="J38" s="467"/>
      <c r="K38" s="467"/>
      <c r="L38" s="468"/>
      <c r="M38" s="468"/>
      <c r="N38" s="468"/>
    </row>
    <row r="39" spans="2:14" s="469" customFormat="1" ht="21" customHeight="1" x14ac:dyDescent="0.25">
      <c r="B39" s="470"/>
      <c r="C39" s="485"/>
      <c r="D39" s="472"/>
      <c r="E39" s="473"/>
      <c r="F39" s="1169"/>
      <c r="G39" s="489"/>
      <c r="H39" s="475"/>
      <c r="I39" s="476"/>
      <c r="J39" s="467"/>
      <c r="K39" s="467"/>
      <c r="L39" s="468"/>
      <c r="M39" s="468"/>
      <c r="N39" s="468"/>
    </row>
    <row r="40" spans="2:14" s="469" customFormat="1" ht="21" customHeight="1" x14ac:dyDescent="0.25">
      <c r="B40" s="470"/>
      <c r="C40" s="485"/>
      <c r="D40" s="472"/>
      <c r="E40" s="473"/>
      <c r="F40" s="1169"/>
      <c r="G40" s="489"/>
      <c r="H40" s="475"/>
      <c r="I40" s="476"/>
      <c r="J40" s="467"/>
      <c r="K40" s="467"/>
      <c r="L40" s="468"/>
      <c r="M40" s="468"/>
      <c r="N40" s="468"/>
    </row>
    <row r="41" spans="2:14" s="469" customFormat="1" ht="21" customHeight="1" x14ac:dyDescent="0.25">
      <c r="B41" s="470"/>
      <c r="C41" s="485"/>
      <c r="D41" s="472"/>
      <c r="E41" s="473"/>
      <c r="F41" s="1169"/>
      <c r="G41" s="489"/>
      <c r="H41" s="475"/>
      <c r="I41" s="476"/>
      <c r="J41" s="467"/>
      <c r="K41" s="467"/>
      <c r="L41" s="468"/>
      <c r="M41" s="468"/>
      <c r="N41" s="468"/>
    </row>
    <row r="42" spans="2:14" s="469" customFormat="1" ht="21" customHeight="1" x14ac:dyDescent="0.25">
      <c r="B42" s="470"/>
      <c r="C42" s="485"/>
      <c r="D42" s="472"/>
      <c r="E42" s="473"/>
      <c r="F42" s="1169"/>
      <c r="G42" s="489"/>
      <c r="H42" s="475"/>
      <c r="I42" s="476"/>
      <c r="J42" s="467"/>
      <c r="K42" s="467"/>
      <c r="L42" s="468"/>
      <c r="M42" s="468"/>
      <c r="N42" s="468"/>
    </row>
    <row r="43" spans="2:14" s="469" customFormat="1" ht="21" customHeight="1" x14ac:dyDescent="0.25">
      <c r="B43" s="470"/>
      <c r="C43" s="485"/>
      <c r="D43" s="472"/>
      <c r="E43" s="473"/>
      <c r="F43" s="1169"/>
      <c r="G43" s="489"/>
      <c r="H43" s="475"/>
      <c r="I43" s="476"/>
      <c r="J43" s="467"/>
      <c r="K43" s="467"/>
      <c r="L43" s="468"/>
      <c r="M43" s="468"/>
      <c r="N43" s="468"/>
    </row>
    <row r="44" spans="2:14" s="469" customFormat="1" ht="21" customHeight="1" x14ac:dyDescent="0.25">
      <c r="B44" s="470"/>
      <c r="C44" s="485"/>
      <c r="D44" s="472"/>
      <c r="E44" s="473"/>
      <c r="F44" s="1169"/>
      <c r="G44" s="489"/>
      <c r="H44" s="475"/>
      <c r="I44" s="476"/>
      <c r="J44" s="467"/>
      <c r="K44" s="467"/>
      <c r="L44" s="468"/>
      <c r="M44" s="468"/>
      <c r="N44" s="468"/>
    </row>
    <row r="45" spans="2:14" s="469" customFormat="1" ht="21" customHeight="1" x14ac:dyDescent="0.25">
      <c r="B45" s="470"/>
      <c r="C45" s="485"/>
      <c r="D45" s="472"/>
      <c r="E45" s="473"/>
      <c r="F45" s="1169"/>
      <c r="G45" s="489"/>
      <c r="H45" s="475"/>
      <c r="I45" s="476"/>
      <c r="J45" s="467"/>
      <c r="K45" s="467"/>
      <c r="L45" s="468"/>
      <c r="M45" s="468"/>
      <c r="N45" s="468"/>
    </row>
    <row r="46" spans="2:14" s="469" customFormat="1" ht="21" customHeight="1" x14ac:dyDescent="0.25">
      <c r="B46" s="470"/>
      <c r="C46" s="485"/>
      <c r="D46" s="472"/>
      <c r="E46" s="473"/>
      <c r="F46" s="1169"/>
      <c r="G46" s="489"/>
      <c r="H46" s="475"/>
      <c r="I46" s="476"/>
      <c r="J46" s="467"/>
      <c r="K46" s="467"/>
      <c r="L46" s="468"/>
      <c r="M46" s="468"/>
      <c r="N46" s="468"/>
    </row>
    <row r="47" spans="2:14" s="469" customFormat="1" ht="21" customHeight="1" x14ac:dyDescent="0.25">
      <c r="B47" s="470"/>
      <c r="C47" s="485"/>
      <c r="D47" s="472"/>
      <c r="E47" s="473"/>
      <c r="F47" s="1169"/>
      <c r="G47" s="489"/>
      <c r="H47" s="475"/>
      <c r="I47" s="476"/>
      <c r="J47" s="467"/>
      <c r="K47" s="467"/>
      <c r="L47" s="468"/>
      <c r="M47" s="468"/>
      <c r="N47" s="468"/>
    </row>
    <row r="48" spans="2:14" s="469" customFormat="1" ht="24" customHeight="1" x14ac:dyDescent="0.25">
      <c r="B48" s="470"/>
      <c r="C48" s="485"/>
      <c r="D48" s="472"/>
      <c r="E48" s="473"/>
      <c r="F48" s="1169"/>
      <c r="G48" s="489"/>
      <c r="H48" s="475"/>
      <c r="I48" s="476"/>
      <c r="J48" s="467"/>
      <c r="K48" s="467"/>
      <c r="L48" s="468"/>
      <c r="M48" s="468"/>
      <c r="N48" s="468"/>
    </row>
    <row r="49" spans="2:14" s="469" customFormat="1" ht="24" customHeight="1" x14ac:dyDescent="0.25">
      <c r="B49" s="470"/>
      <c r="C49" s="485"/>
      <c r="D49" s="472"/>
      <c r="E49" s="473"/>
      <c r="F49" s="1169"/>
      <c r="G49" s="489"/>
      <c r="H49" s="475"/>
      <c r="I49" s="490"/>
      <c r="J49" s="467"/>
      <c r="K49" s="467"/>
      <c r="L49" s="468"/>
      <c r="M49" s="468"/>
      <c r="N49" s="468"/>
    </row>
    <row r="50" spans="2:14" s="469" customFormat="1" ht="24" customHeight="1" x14ac:dyDescent="0.25">
      <c r="B50" s="470"/>
      <c r="C50" s="485"/>
      <c r="D50" s="472"/>
      <c r="E50" s="473"/>
      <c r="F50" s="1169"/>
      <c r="G50" s="489"/>
      <c r="H50" s="475"/>
      <c r="I50" s="490"/>
      <c r="J50" s="467"/>
      <c r="K50" s="467"/>
      <c r="L50" s="468"/>
      <c r="M50" s="468"/>
      <c r="N50" s="468"/>
    </row>
    <row r="51" spans="2:14" s="469" customFormat="1" ht="24" customHeight="1" x14ac:dyDescent="0.25">
      <c r="B51" s="470"/>
      <c r="C51" s="485"/>
      <c r="D51" s="472"/>
      <c r="E51" s="473"/>
      <c r="F51" s="1169"/>
      <c r="G51" s="489"/>
      <c r="H51" s="475"/>
      <c r="I51" s="490"/>
      <c r="J51" s="467"/>
      <c r="K51" s="467"/>
      <c r="L51" s="468"/>
      <c r="M51" s="468"/>
      <c r="N51" s="468"/>
    </row>
    <row r="52" spans="2:14" s="469" customFormat="1" ht="21" customHeight="1" x14ac:dyDescent="0.25">
      <c r="B52" s="491"/>
      <c r="C52" s="492"/>
      <c r="D52" s="493"/>
      <c r="E52" s="494" t="s">
        <v>3934</v>
      </c>
      <c r="F52" s="1169" t="s">
        <v>3935</v>
      </c>
      <c r="G52" s="495"/>
      <c r="H52" s="496">
        <v>2169</v>
      </c>
      <c r="I52" s="497"/>
      <c r="J52" s="467"/>
      <c r="K52" s="467"/>
      <c r="L52" s="498"/>
      <c r="M52" s="498"/>
      <c r="N52" s="498"/>
    </row>
    <row r="53" spans="2:14" s="469" customFormat="1" ht="21" customHeight="1" x14ac:dyDescent="0.25">
      <c r="B53" s="491"/>
      <c r="C53" s="492"/>
      <c r="D53" s="493"/>
      <c r="E53" s="494"/>
      <c r="F53" s="1169"/>
      <c r="G53" s="495"/>
      <c r="H53" s="496"/>
      <c r="I53" s="497"/>
      <c r="J53" s="467"/>
      <c r="K53" s="467"/>
      <c r="L53" s="498"/>
      <c r="M53" s="498"/>
      <c r="N53" s="498"/>
    </row>
    <row r="54" spans="2:14" s="469" customFormat="1" ht="21" customHeight="1" x14ac:dyDescent="0.25">
      <c r="B54" s="491"/>
      <c r="C54" s="492"/>
      <c r="D54" s="493"/>
      <c r="E54" s="494"/>
      <c r="F54" s="1169"/>
      <c r="G54" s="495"/>
      <c r="H54" s="496"/>
      <c r="I54" s="497"/>
      <c r="J54" s="467"/>
      <c r="K54" s="467"/>
      <c r="L54" s="498"/>
      <c r="M54" s="498"/>
      <c r="N54" s="498"/>
    </row>
    <row r="55" spans="2:14" s="469" customFormat="1" ht="21" customHeight="1" x14ac:dyDescent="0.25">
      <c r="B55" s="491"/>
      <c r="C55" s="492"/>
      <c r="D55" s="493"/>
      <c r="E55" s="494"/>
      <c r="F55" s="1169"/>
      <c r="G55" s="495"/>
      <c r="H55" s="496"/>
      <c r="I55" s="497"/>
      <c r="J55" s="467"/>
      <c r="K55" s="467"/>
      <c r="L55" s="498"/>
      <c r="M55" s="498"/>
      <c r="N55" s="498"/>
    </row>
    <row r="56" spans="2:14" s="469" customFormat="1" ht="21" customHeight="1" x14ac:dyDescent="0.25">
      <c r="B56" s="491"/>
      <c r="C56" s="492"/>
      <c r="D56" s="493"/>
      <c r="E56" s="494"/>
      <c r="F56" s="1169"/>
      <c r="G56" s="495"/>
      <c r="H56" s="496"/>
      <c r="I56" s="497"/>
      <c r="J56" s="467"/>
      <c r="K56" s="467"/>
      <c r="L56" s="498"/>
      <c r="M56" s="498"/>
      <c r="N56" s="498"/>
    </row>
    <row r="57" spans="2:14" s="469" customFormat="1" ht="21" customHeight="1" x14ac:dyDescent="0.25">
      <c r="B57" s="491"/>
      <c r="C57" s="492"/>
      <c r="D57" s="493"/>
      <c r="E57" s="494"/>
      <c r="F57" s="1169"/>
      <c r="G57" s="495"/>
      <c r="H57" s="496"/>
      <c r="I57" s="497"/>
      <c r="J57" s="467"/>
      <c r="K57" s="467"/>
      <c r="L57" s="498"/>
      <c r="M57" s="498"/>
      <c r="N57" s="498"/>
    </row>
    <row r="58" spans="2:14" s="469" customFormat="1" ht="21" customHeight="1" x14ac:dyDescent="0.25">
      <c r="B58" s="491"/>
      <c r="C58" s="492"/>
      <c r="D58" s="493"/>
      <c r="E58" s="494"/>
      <c r="F58" s="1169"/>
      <c r="G58" s="495"/>
      <c r="H58" s="496"/>
      <c r="I58" s="497"/>
      <c r="J58" s="467"/>
      <c r="K58" s="467"/>
      <c r="L58" s="498"/>
      <c r="M58" s="498"/>
      <c r="N58" s="498"/>
    </row>
    <row r="59" spans="2:14" s="469" customFormat="1" ht="21" customHeight="1" x14ac:dyDescent="0.25">
      <c r="B59" s="491"/>
      <c r="C59" s="492"/>
      <c r="D59" s="493"/>
      <c r="E59" s="494"/>
      <c r="F59" s="1169"/>
      <c r="G59" s="495"/>
      <c r="H59" s="496"/>
      <c r="I59" s="497"/>
      <c r="J59" s="467"/>
      <c r="K59" s="467"/>
      <c r="L59" s="498"/>
      <c r="M59" s="498"/>
      <c r="N59" s="498"/>
    </row>
    <row r="60" spans="2:14" s="469" customFormat="1" ht="21" customHeight="1" x14ac:dyDescent="0.25">
      <c r="B60" s="491"/>
      <c r="C60" s="492"/>
      <c r="D60" s="493"/>
      <c r="E60" s="494"/>
      <c r="F60" s="1169"/>
      <c r="G60" s="495"/>
      <c r="H60" s="496"/>
      <c r="I60" s="497"/>
      <c r="J60" s="467"/>
      <c r="K60" s="467"/>
      <c r="L60" s="498"/>
      <c r="M60" s="498"/>
      <c r="N60" s="498"/>
    </row>
    <row r="61" spans="2:14" s="469" customFormat="1" ht="24" customHeight="1" x14ac:dyDescent="0.25">
      <c r="B61" s="491"/>
      <c r="C61" s="492"/>
      <c r="D61" s="493"/>
      <c r="E61" s="494"/>
      <c r="F61" s="1169"/>
      <c r="G61" s="495"/>
      <c r="H61" s="496"/>
      <c r="I61" s="497"/>
      <c r="J61" s="467"/>
      <c r="K61" s="467"/>
      <c r="L61" s="498"/>
      <c r="M61" s="498"/>
      <c r="N61" s="498"/>
    </row>
    <row r="62" spans="2:14" s="469" customFormat="1" ht="24" customHeight="1" x14ac:dyDescent="0.25">
      <c r="B62" s="491"/>
      <c r="C62" s="492"/>
      <c r="D62" s="493"/>
      <c r="E62" s="494"/>
      <c r="F62" s="1169"/>
      <c r="G62" s="495"/>
      <c r="H62" s="496"/>
      <c r="I62" s="497"/>
      <c r="J62" s="467"/>
      <c r="K62" s="467"/>
      <c r="L62" s="498"/>
      <c r="M62" s="498"/>
      <c r="N62" s="498"/>
    </row>
    <row r="63" spans="2:14" s="469" customFormat="1" ht="21" customHeight="1" x14ac:dyDescent="0.25">
      <c r="B63" s="499"/>
      <c r="C63" s="500"/>
      <c r="D63" s="501"/>
      <c r="E63" s="502"/>
      <c r="F63" s="503"/>
      <c r="G63" s="504"/>
      <c r="H63" s="505"/>
      <c r="I63" s="506"/>
      <c r="J63" s="467"/>
      <c r="K63" s="467"/>
      <c r="L63" s="498"/>
      <c r="M63" s="498"/>
      <c r="N63" s="498"/>
    </row>
    <row r="64" spans="2:14" s="469" customFormat="1" ht="21" customHeight="1" x14ac:dyDescent="0.25">
      <c r="B64" s="491"/>
      <c r="C64" s="492"/>
      <c r="D64" s="493"/>
      <c r="E64" s="494"/>
      <c r="F64" s="1150" t="s">
        <v>3936</v>
      </c>
      <c r="G64" s="507"/>
      <c r="H64" s="496"/>
      <c r="I64" s="508"/>
      <c r="J64" s="467"/>
      <c r="K64" s="467"/>
      <c r="L64" s="498"/>
      <c r="M64" s="498"/>
      <c r="N64" s="498"/>
    </row>
    <row r="65" spans="2:14" s="469" customFormat="1" ht="21" customHeight="1" x14ac:dyDescent="0.25">
      <c r="B65" s="491"/>
      <c r="C65" s="492"/>
      <c r="D65" s="493"/>
      <c r="E65" s="494"/>
      <c r="F65" s="1150"/>
      <c r="G65" s="507"/>
      <c r="H65" s="496"/>
      <c r="I65" s="508"/>
      <c r="J65" s="467"/>
      <c r="K65" s="467"/>
      <c r="L65" s="498"/>
      <c r="M65" s="498"/>
      <c r="N65" s="498"/>
    </row>
    <row r="66" spans="2:14" s="469" customFormat="1" ht="21" customHeight="1" x14ac:dyDescent="0.25">
      <c r="B66" s="491"/>
      <c r="C66" s="492"/>
      <c r="D66" s="493"/>
      <c r="E66" s="494"/>
      <c r="F66" s="1150"/>
      <c r="G66" s="507"/>
      <c r="H66" s="496"/>
      <c r="I66" s="508"/>
      <c r="J66" s="467"/>
      <c r="K66" s="467"/>
      <c r="L66" s="498"/>
      <c r="M66" s="498"/>
      <c r="N66" s="498"/>
    </row>
    <row r="67" spans="2:14" s="469" customFormat="1" ht="24" customHeight="1" x14ac:dyDescent="0.25">
      <c r="B67" s="491"/>
      <c r="C67" s="492"/>
      <c r="D67" s="493"/>
      <c r="E67" s="494"/>
      <c r="F67" s="1150"/>
      <c r="G67" s="507"/>
      <c r="H67" s="496"/>
      <c r="I67" s="508"/>
      <c r="J67" s="467"/>
      <c r="K67" s="467"/>
      <c r="L67" s="498"/>
      <c r="M67" s="498"/>
      <c r="N67" s="498"/>
    </row>
    <row r="68" spans="2:14" s="469" customFormat="1" ht="24" customHeight="1" x14ac:dyDescent="0.25">
      <c r="B68" s="491"/>
      <c r="C68" s="492"/>
      <c r="D68" s="493"/>
      <c r="E68" s="494"/>
      <c r="F68" s="1150"/>
      <c r="G68" s="507"/>
      <c r="H68" s="496"/>
      <c r="I68" s="508"/>
      <c r="J68" s="467"/>
      <c r="K68" s="467"/>
      <c r="L68" s="498"/>
      <c r="M68" s="498"/>
      <c r="N68" s="498"/>
    </row>
    <row r="69" spans="2:14" s="469" customFormat="1" ht="24" customHeight="1" x14ac:dyDescent="0.25">
      <c r="B69" s="491"/>
      <c r="C69" s="492"/>
      <c r="D69" s="493"/>
      <c r="E69" s="494"/>
      <c r="F69" s="1150"/>
      <c r="G69" s="507"/>
      <c r="H69" s="496"/>
      <c r="I69" s="508"/>
      <c r="J69" s="467"/>
      <c r="K69" s="467"/>
      <c r="L69" s="498"/>
      <c r="M69" s="498"/>
      <c r="N69" s="498"/>
    </row>
    <row r="70" spans="2:14" s="469" customFormat="1" ht="21" customHeight="1" x14ac:dyDescent="0.25">
      <c r="B70" s="491"/>
      <c r="C70" s="492"/>
      <c r="D70" s="493"/>
      <c r="E70" s="494" t="s">
        <v>3937</v>
      </c>
      <c r="F70" s="1150" t="s">
        <v>3938</v>
      </c>
      <c r="G70" s="495"/>
      <c r="H70" s="496">
        <v>1591</v>
      </c>
      <c r="I70" s="497"/>
      <c r="J70" s="467"/>
      <c r="K70" s="467"/>
      <c r="L70" s="498"/>
      <c r="M70" s="498"/>
      <c r="N70" s="498"/>
    </row>
    <row r="71" spans="2:14" s="469" customFormat="1" ht="21" customHeight="1" x14ac:dyDescent="0.25">
      <c r="B71" s="491"/>
      <c r="C71" s="492"/>
      <c r="D71" s="493"/>
      <c r="E71" s="494"/>
      <c r="F71" s="1150"/>
      <c r="G71" s="507"/>
      <c r="H71" s="496"/>
      <c r="I71" s="508"/>
      <c r="J71" s="467"/>
      <c r="K71" s="467"/>
      <c r="L71" s="498"/>
      <c r="M71" s="498"/>
      <c r="N71" s="498"/>
    </row>
    <row r="72" spans="2:14" s="469" customFormat="1" ht="21" customHeight="1" x14ac:dyDescent="0.25">
      <c r="B72" s="491"/>
      <c r="C72" s="492"/>
      <c r="D72" s="493"/>
      <c r="E72" s="494"/>
      <c r="F72" s="1150"/>
      <c r="G72" s="507"/>
      <c r="H72" s="496"/>
      <c r="I72" s="508"/>
      <c r="J72" s="467"/>
      <c r="K72" s="467"/>
      <c r="L72" s="498"/>
      <c r="M72" s="498"/>
      <c r="N72" s="498"/>
    </row>
    <row r="73" spans="2:14" s="469" customFormat="1" ht="21" customHeight="1" x14ac:dyDescent="0.25">
      <c r="B73" s="491"/>
      <c r="C73" s="492"/>
      <c r="D73" s="493"/>
      <c r="E73" s="494"/>
      <c r="F73" s="1150"/>
      <c r="G73" s="507"/>
      <c r="H73" s="496"/>
      <c r="I73" s="508"/>
      <c r="J73" s="467"/>
      <c r="K73" s="467"/>
      <c r="L73" s="498"/>
      <c r="M73" s="498"/>
      <c r="N73" s="498"/>
    </row>
    <row r="74" spans="2:14" s="469" customFormat="1" ht="21" customHeight="1" x14ac:dyDescent="0.25">
      <c r="B74" s="491"/>
      <c r="C74" s="492"/>
      <c r="D74" s="493"/>
      <c r="E74" s="494"/>
      <c r="F74" s="1150"/>
      <c r="G74" s="507"/>
      <c r="H74" s="496"/>
      <c r="I74" s="508"/>
      <c r="J74" s="467"/>
      <c r="K74" s="467"/>
      <c r="L74" s="498"/>
      <c r="M74" s="498"/>
      <c r="N74" s="498"/>
    </row>
    <row r="75" spans="2:14" s="469" customFormat="1" ht="21" customHeight="1" x14ac:dyDescent="0.25">
      <c r="B75" s="491"/>
      <c r="C75" s="492"/>
      <c r="D75" s="493"/>
      <c r="E75" s="494"/>
      <c r="F75" s="1150"/>
      <c r="G75" s="507"/>
      <c r="H75" s="496"/>
      <c r="I75" s="508"/>
      <c r="J75" s="467"/>
      <c r="K75" s="467"/>
      <c r="L75" s="498"/>
      <c r="M75" s="498"/>
      <c r="N75" s="498"/>
    </row>
    <row r="76" spans="2:14" s="469" customFormat="1" ht="21" customHeight="1" x14ac:dyDescent="0.25">
      <c r="B76" s="491"/>
      <c r="C76" s="492"/>
      <c r="D76" s="493"/>
      <c r="E76" s="494"/>
      <c r="F76" s="1150"/>
      <c r="G76" s="507"/>
      <c r="H76" s="496"/>
      <c r="I76" s="508"/>
      <c r="J76" s="467"/>
      <c r="K76" s="467"/>
      <c r="L76" s="498"/>
      <c r="M76" s="498"/>
      <c r="N76" s="498"/>
    </row>
    <row r="77" spans="2:14" s="469" customFormat="1" ht="21" customHeight="1" x14ac:dyDescent="0.25">
      <c r="B77" s="491"/>
      <c r="C77" s="492"/>
      <c r="D77" s="493"/>
      <c r="E77" s="494"/>
      <c r="F77" s="1150"/>
      <c r="G77" s="507"/>
      <c r="H77" s="496"/>
      <c r="I77" s="508"/>
      <c r="J77" s="467"/>
      <c r="K77" s="467"/>
      <c r="L77" s="498"/>
      <c r="M77" s="498"/>
      <c r="N77" s="498"/>
    </row>
    <row r="78" spans="2:14" s="469" customFormat="1" ht="24" customHeight="1" x14ac:dyDescent="0.25">
      <c r="B78" s="491"/>
      <c r="C78" s="492"/>
      <c r="D78" s="493"/>
      <c r="E78" s="494"/>
      <c r="F78" s="1150"/>
      <c r="G78" s="507"/>
      <c r="H78" s="496"/>
      <c r="I78" s="508"/>
      <c r="J78" s="467"/>
      <c r="K78" s="467"/>
      <c r="L78" s="498"/>
      <c r="M78" s="498"/>
      <c r="N78" s="498"/>
    </row>
    <row r="79" spans="2:14" s="469" customFormat="1" ht="24" customHeight="1" x14ac:dyDescent="0.25">
      <c r="B79" s="491"/>
      <c r="C79" s="492"/>
      <c r="D79" s="493"/>
      <c r="E79" s="494"/>
      <c r="F79" s="1150"/>
      <c r="G79" s="507"/>
      <c r="H79" s="496"/>
      <c r="I79" s="508"/>
      <c r="J79" s="467"/>
      <c r="K79" s="467"/>
      <c r="L79" s="498"/>
      <c r="M79" s="498"/>
      <c r="N79" s="498"/>
    </row>
    <row r="80" spans="2:14" s="469" customFormat="1" ht="21" customHeight="1" x14ac:dyDescent="0.25">
      <c r="B80" s="491"/>
      <c r="C80" s="492"/>
      <c r="D80" s="493"/>
      <c r="E80" s="494" t="s">
        <v>3939</v>
      </c>
      <c r="F80" s="1150" t="s">
        <v>3940</v>
      </c>
      <c r="G80" s="495"/>
      <c r="H80" s="496">
        <v>2843</v>
      </c>
      <c r="I80" s="497"/>
      <c r="J80" s="467"/>
      <c r="K80" s="467"/>
      <c r="L80" s="498"/>
      <c r="M80" s="498"/>
      <c r="N80" s="498"/>
    </row>
    <row r="81" spans="2:14" s="469" customFormat="1" ht="21" customHeight="1" x14ac:dyDescent="0.25">
      <c r="B81" s="491"/>
      <c r="C81" s="492"/>
      <c r="D81" s="493"/>
      <c r="E81" s="494"/>
      <c r="F81" s="1150"/>
      <c r="G81" s="507"/>
      <c r="H81" s="496"/>
      <c r="I81" s="508"/>
      <c r="J81" s="467"/>
      <c r="K81" s="467"/>
      <c r="L81" s="498"/>
      <c r="M81" s="498"/>
      <c r="N81" s="498"/>
    </row>
    <row r="82" spans="2:14" s="469" customFormat="1" ht="21" customHeight="1" x14ac:dyDescent="0.25">
      <c r="B82" s="491"/>
      <c r="C82" s="492"/>
      <c r="D82" s="493"/>
      <c r="E82" s="494"/>
      <c r="F82" s="1150"/>
      <c r="G82" s="507"/>
      <c r="H82" s="496"/>
      <c r="I82" s="508"/>
      <c r="J82" s="467"/>
      <c r="K82" s="467"/>
      <c r="L82" s="498"/>
      <c r="M82" s="498"/>
      <c r="N82" s="498"/>
    </row>
    <row r="83" spans="2:14" s="469" customFormat="1" ht="21" customHeight="1" x14ac:dyDescent="0.25">
      <c r="B83" s="491"/>
      <c r="C83" s="492"/>
      <c r="D83" s="493"/>
      <c r="E83" s="494"/>
      <c r="F83" s="1150"/>
      <c r="G83" s="507"/>
      <c r="H83" s="496"/>
      <c r="I83" s="508"/>
      <c r="J83" s="467"/>
      <c r="K83" s="467"/>
      <c r="L83" s="498"/>
      <c r="M83" s="498"/>
      <c r="N83" s="498"/>
    </row>
    <row r="84" spans="2:14" s="469" customFormat="1" ht="21" customHeight="1" x14ac:dyDescent="0.25">
      <c r="B84" s="491"/>
      <c r="C84" s="492"/>
      <c r="D84" s="493"/>
      <c r="E84" s="494"/>
      <c r="F84" s="1150"/>
      <c r="G84" s="507"/>
      <c r="H84" s="496"/>
      <c r="I84" s="508"/>
      <c r="J84" s="467"/>
      <c r="K84" s="467"/>
      <c r="L84" s="498"/>
      <c r="M84" s="498"/>
      <c r="N84" s="498"/>
    </row>
    <row r="85" spans="2:14" s="469" customFormat="1" ht="21" customHeight="1" x14ac:dyDescent="0.25">
      <c r="B85" s="491"/>
      <c r="C85" s="492"/>
      <c r="D85" s="493"/>
      <c r="E85" s="494"/>
      <c r="F85" s="1150"/>
      <c r="G85" s="507"/>
      <c r="H85" s="496"/>
      <c r="I85" s="508"/>
      <c r="J85" s="467"/>
      <c r="K85" s="467"/>
      <c r="L85" s="498"/>
      <c r="M85" s="498"/>
      <c r="N85" s="498"/>
    </row>
    <row r="86" spans="2:14" s="469" customFormat="1" ht="21" customHeight="1" x14ac:dyDescent="0.25">
      <c r="B86" s="491"/>
      <c r="C86" s="492"/>
      <c r="D86" s="493"/>
      <c r="E86" s="494"/>
      <c r="F86" s="1150"/>
      <c r="G86" s="507"/>
      <c r="H86" s="496"/>
      <c r="I86" s="508"/>
      <c r="J86" s="467"/>
      <c r="K86" s="467"/>
      <c r="L86" s="498"/>
      <c r="M86" s="498"/>
      <c r="N86" s="498"/>
    </row>
    <row r="87" spans="2:14" s="469" customFormat="1" ht="21" customHeight="1" x14ac:dyDescent="0.25">
      <c r="B87" s="491"/>
      <c r="C87" s="492"/>
      <c r="D87" s="493"/>
      <c r="E87" s="494"/>
      <c r="F87" s="1150"/>
      <c r="G87" s="507"/>
      <c r="H87" s="496"/>
      <c r="I87" s="508"/>
      <c r="J87" s="467"/>
      <c r="K87" s="467"/>
      <c r="L87" s="498"/>
      <c r="M87" s="498"/>
      <c r="N87" s="498"/>
    </row>
    <row r="88" spans="2:14" s="469" customFormat="1" ht="21" customHeight="1" x14ac:dyDescent="0.25">
      <c r="B88" s="491"/>
      <c r="C88" s="492"/>
      <c r="D88" s="493"/>
      <c r="E88" s="494"/>
      <c r="F88" s="1150"/>
      <c r="G88" s="507"/>
      <c r="H88" s="496"/>
      <c r="I88" s="508"/>
      <c r="J88" s="467"/>
      <c r="K88" s="467"/>
      <c r="L88" s="498"/>
      <c r="M88" s="498"/>
      <c r="N88" s="498"/>
    </row>
    <row r="89" spans="2:14" s="469" customFormat="1" ht="21" customHeight="1" x14ac:dyDescent="0.25">
      <c r="B89" s="491"/>
      <c r="C89" s="492"/>
      <c r="D89" s="493"/>
      <c r="E89" s="494"/>
      <c r="F89" s="1150"/>
      <c r="G89" s="507"/>
      <c r="H89" s="496"/>
      <c r="I89" s="508"/>
      <c r="J89" s="467"/>
      <c r="K89" s="467"/>
      <c r="L89" s="498"/>
      <c r="M89" s="498"/>
      <c r="N89" s="498"/>
    </row>
    <row r="90" spans="2:14" s="469" customFormat="1" ht="21" customHeight="1" x14ac:dyDescent="0.25">
      <c r="B90" s="491"/>
      <c r="C90" s="492"/>
      <c r="D90" s="493"/>
      <c r="E90" s="494"/>
      <c r="F90" s="1150"/>
      <c r="G90" s="507"/>
      <c r="H90" s="496"/>
      <c r="I90" s="508"/>
      <c r="J90" s="467"/>
      <c r="K90" s="467"/>
      <c r="L90" s="498"/>
      <c r="M90" s="498"/>
      <c r="N90" s="498"/>
    </row>
    <row r="91" spans="2:14" s="469" customFormat="1" ht="21" customHeight="1" x14ac:dyDescent="0.25">
      <c r="B91" s="499"/>
      <c r="C91" s="500"/>
      <c r="D91" s="501"/>
      <c r="E91" s="502"/>
      <c r="F91" s="503"/>
      <c r="G91" s="504"/>
      <c r="H91" s="505"/>
      <c r="I91" s="506"/>
      <c r="J91" s="467"/>
      <c r="K91" s="467"/>
      <c r="L91" s="498"/>
      <c r="M91" s="498"/>
      <c r="N91" s="498"/>
    </row>
    <row r="92" spans="2:14" s="469" customFormat="1" ht="21" customHeight="1" x14ac:dyDescent="0.25">
      <c r="B92" s="491"/>
      <c r="C92" s="492"/>
      <c r="D92" s="493"/>
      <c r="E92" s="494"/>
      <c r="F92" s="1150" t="s">
        <v>3941</v>
      </c>
      <c r="G92" s="507"/>
      <c r="H92" s="496"/>
      <c r="I92" s="508"/>
      <c r="J92" s="467"/>
      <c r="K92" s="467"/>
      <c r="L92" s="498"/>
      <c r="M92" s="498"/>
      <c r="N92" s="498"/>
    </row>
    <row r="93" spans="2:14" s="469" customFormat="1" ht="21" customHeight="1" x14ac:dyDescent="0.25">
      <c r="B93" s="491"/>
      <c r="C93" s="492"/>
      <c r="D93" s="493"/>
      <c r="E93" s="494"/>
      <c r="F93" s="1150"/>
      <c r="G93" s="507"/>
      <c r="H93" s="496"/>
      <c r="I93" s="508"/>
      <c r="J93" s="467"/>
      <c r="K93" s="467"/>
      <c r="L93" s="498"/>
      <c r="M93" s="498"/>
      <c r="N93" s="498"/>
    </row>
    <row r="94" spans="2:14" s="469" customFormat="1" ht="21" customHeight="1" x14ac:dyDescent="0.25">
      <c r="B94" s="491"/>
      <c r="C94" s="492"/>
      <c r="D94" s="493"/>
      <c r="E94" s="494"/>
      <c r="F94" s="1150"/>
      <c r="G94" s="507"/>
      <c r="H94" s="496"/>
      <c r="I94" s="508"/>
      <c r="J94" s="467"/>
      <c r="K94" s="467"/>
      <c r="L94" s="498"/>
      <c r="M94" s="498"/>
      <c r="N94" s="498"/>
    </row>
    <row r="95" spans="2:14" s="469" customFormat="1" ht="21" customHeight="1" x14ac:dyDescent="0.25">
      <c r="B95" s="491"/>
      <c r="C95" s="492"/>
      <c r="D95" s="493"/>
      <c r="E95" s="494"/>
      <c r="F95" s="1150"/>
      <c r="G95" s="507"/>
      <c r="H95" s="496"/>
      <c r="I95" s="508"/>
      <c r="J95" s="467"/>
      <c r="K95" s="467"/>
      <c r="L95" s="498"/>
      <c r="M95" s="498"/>
      <c r="N95" s="498"/>
    </row>
    <row r="96" spans="2:14" s="469" customFormat="1" ht="21" customHeight="1" x14ac:dyDescent="0.25">
      <c r="B96" s="491"/>
      <c r="C96" s="492"/>
      <c r="D96" s="493"/>
      <c r="E96" s="494"/>
      <c r="F96" s="1150"/>
      <c r="G96" s="507"/>
      <c r="H96" s="496"/>
      <c r="I96" s="508"/>
      <c r="J96" s="467"/>
      <c r="K96" s="467"/>
      <c r="L96" s="498"/>
      <c r="M96" s="498"/>
      <c r="N96" s="498"/>
    </row>
    <row r="97" spans="2:14" s="469" customFormat="1" ht="21" customHeight="1" x14ac:dyDescent="0.25">
      <c r="B97" s="491"/>
      <c r="C97" s="492"/>
      <c r="D97" s="493"/>
      <c r="E97" s="494"/>
      <c r="F97" s="1150"/>
      <c r="G97" s="507"/>
      <c r="H97" s="496"/>
      <c r="I97" s="508"/>
      <c r="J97" s="467"/>
      <c r="K97" s="467"/>
      <c r="L97" s="498"/>
      <c r="M97" s="498"/>
      <c r="N97" s="498"/>
    </row>
    <row r="98" spans="2:14" s="469" customFormat="1" ht="21" customHeight="1" x14ac:dyDescent="0.25">
      <c r="B98" s="491"/>
      <c r="C98" s="492"/>
      <c r="D98" s="493"/>
      <c r="E98" s="494"/>
      <c r="F98" s="1150"/>
      <c r="G98" s="507"/>
      <c r="H98" s="496"/>
      <c r="I98" s="508"/>
      <c r="J98" s="467"/>
      <c r="K98" s="467"/>
      <c r="L98" s="498"/>
      <c r="M98" s="498"/>
      <c r="N98" s="498"/>
    </row>
    <row r="99" spans="2:14" s="469" customFormat="1" ht="21" customHeight="1" x14ac:dyDescent="0.25">
      <c r="B99" s="491"/>
      <c r="C99" s="492"/>
      <c r="D99" s="493"/>
      <c r="E99" s="494"/>
      <c r="F99" s="1150"/>
      <c r="G99" s="507"/>
      <c r="H99" s="496"/>
      <c r="I99" s="508"/>
      <c r="J99" s="467"/>
      <c r="K99" s="467"/>
      <c r="L99" s="498"/>
      <c r="M99" s="498"/>
      <c r="N99" s="498"/>
    </row>
    <row r="100" spans="2:14" s="469" customFormat="1" ht="21" customHeight="1" x14ac:dyDescent="0.25">
      <c r="B100" s="491"/>
      <c r="C100" s="492"/>
      <c r="D100" s="493"/>
      <c r="E100" s="494"/>
      <c r="F100" s="1150"/>
      <c r="G100" s="507"/>
      <c r="H100" s="496"/>
      <c r="I100" s="508"/>
      <c r="J100" s="467"/>
      <c r="K100" s="467"/>
      <c r="L100" s="498"/>
      <c r="M100" s="498"/>
      <c r="N100" s="498"/>
    </row>
    <row r="101" spans="2:14" s="469" customFormat="1" ht="21" customHeight="1" x14ac:dyDescent="0.25">
      <c r="B101" s="491"/>
      <c r="C101" s="492"/>
      <c r="D101" s="493"/>
      <c r="E101" s="494"/>
      <c r="F101" s="1150"/>
      <c r="G101" s="507"/>
      <c r="H101" s="496"/>
      <c r="I101" s="508"/>
      <c r="J101" s="467"/>
      <c r="K101" s="467"/>
      <c r="L101" s="498"/>
      <c r="M101" s="498"/>
      <c r="N101" s="498"/>
    </row>
    <row r="102" spans="2:14" s="469" customFormat="1" ht="21" customHeight="1" x14ac:dyDescent="0.25">
      <c r="B102" s="491"/>
      <c r="C102" s="492"/>
      <c r="D102" s="493"/>
      <c r="E102" s="494"/>
      <c r="F102" s="1150"/>
      <c r="G102" s="507"/>
      <c r="H102" s="496"/>
      <c r="I102" s="508"/>
      <c r="J102" s="467"/>
      <c r="K102" s="467"/>
      <c r="L102" s="498"/>
      <c r="M102" s="498"/>
      <c r="N102" s="498"/>
    </row>
    <row r="103" spans="2:14" s="469" customFormat="1" ht="18.75" customHeight="1" x14ac:dyDescent="0.25">
      <c r="B103" s="491"/>
      <c r="C103" s="492"/>
      <c r="D103" s="493"/>
      <c r="E103" s="494"/>
      <c r="F103" s="1150"/>
      <c r="G103" s="507"/>
      <c r="H103" s="496"/>
      <c r="I103" s="508"/>
      <c r="J103" s="467"/>
      <c r="K103" s="467"/>
      <c r="L103" s="498"/>
      <c r="M103" s="498"/>
      <c r="N103" s="498"/>
    </row>
    <row r="104" spans="2:14" s="469" customFormat="1" ht="18.75" customHeight="1" x14ac:dyDescent="0.25">
      <c r="B104" s="491"/>
      <c r="C104" s="492"/>
      <c r="D104" s="493"/>
      <c r="E104" s="494"/>
      <c r="F104" s="1150"/>
      <c r="G104" s="507"/>
      <c r="H104" s="496"/>
      <c r="I104" s="508"/>
      <c r="J104" s="467"/>
      <c r="K104" s="467"/>
      <c r="L104" s="498"/>
      <c r="M104" s="498"/>
      <c r="N104" s="498"/>
    </row>
    <row r="105" spans="2:14" s="469" customFormat="1" ht="21" customHeight="1" x14ac:dyDescent="0.25">
      <c r="B105" s="491"/>
      <c r="C105" s="492"/>
      <c r="D105" s="493"/>
      <c r="E105" s="494" t="s">
        <v>3942</v>
      </c>
      <c r="F105" s="1150" t="s">
        <v>3943</v>
      </c>
      <c r="G105" s="495"/>
      <c r="H105" s="496">
        <v>955</v>
      </c>
      <c r="I105" s="497"/>
      <c r="J105" s="467"/>
      <c r="K105" s="467"/>
      <c r="L105" s="498"/>
      <c r="M105" s="498"/>
      <c r="N105" s="498"/>
    </row>
    <row r="106" spans="2:14" s="469" customFormat="1" ht="21" customHeight="1" x14ac:dyDescent="0.25">
      <c r="B106" s="491"/>
      <c r="C106" s="492"/>
      <c r="D106" s="493"/>
      <c r="E106" s="494"/>
      <c r="F106" s="1150"/>
      <c r="G106" s="507"/>
      <c r="H106" s="496"/>
      <c r="I106" s="508"/>
      <c r="J106" s="467"/>
      <c r="K106" s="467"/>
      <c r="L106" s="498"/>
      <c r="M106" s="498"/>
      <c r="N106" s="498"/>
    </row>
    <row r="107" spans="2:14" s="469" customFormat="1" ht="21" customHeight="1" x14ac:dyDescent="0.25">
      <c r="B107" s="491"/>
      <c r="C107" s="492"/>
      <c r="D107" s="493"/>
      <c r="E107" s="494"/>
      <c r="F107" s="1150"/>
      <c r="G107" s="507"/>
      <c r="H107" s="496"/>
      <c r="I107" s="508"/>
      <c r="J107" s="467"/>
      <c r="K107" s="467"/>
      <c r="L107" s="498"/>
      <c r="M107" s="498"/>
      <c r="N107" s="498"/>
    </row>
    <row r="108" spans="2:14" s="469" customFormat="1" ht="21" customHeight="1" x14ac:dyDescent="0.25">
      <c r="B108" s="491"/>
      <c r="C108" s="492"/>
      <c r="D108" s="493"/>
      <c r="E108" s="494"/>
      <c r="F108" s="1150"/>
      <c r="G108" s="507"/>
      <c r="H108" s="496"/>
      <c r="I108" s="508"/>
      <c r="J108" s="467"/>
      <c r="K108" s="467"/>
      <c r="L108" s="498"/>
      <c r="M108" s="498"/>
      <c r="N108" s="498"/>
    </row>
    <row r="109" spans="2:14" s="469" customFormat="1" ht="21" customHeight="1" x14ac:dyDescent="0.25">
      <c r="B109" s="491"/>
      <c r="C109" s="492"/>
      <c r="D109" s="493"/>
      <c r="E109" s="494"/>
      <c r="F109" s="1150"/>
      <c r="G109" s="507"/>
      <c r="H109" s="496"/>
      <c r="I109" s="508"/>
      <c r="J109" s="467"/>
      <c r="K109" s="467"/>
      <c r="L109" s="498"/>
      <c r="M109" s="498"/>
      <c r="N109" s="498"/>
    </row>
    <row r="110" spans="2:14" s="469" customFormat="1" ht="21" customHeight="1" x14ac:dyDescent="0.25">
      <c r="B110" s="491"/>
      <c r="C110" s="492"/>
      <c r="D110" s="493"/>
      <c r="E110" s="494"/>
      <c r="F110" s="1150"/>
      <c r="G110" s="507"/>
      <c r="H110" s="496"/>
      <c r="I110" s="508"/>
      <c r="J110" s="467"/>
      <c r="K110" s="467"/>
      <c r="L110" s="498"/>
      <c r="M110" s="498"/>
      <c r="N110" s="498"/>
    </row>
    <row r="111" spans="2:14" s="469" customFormat="1" ht="18.75" customHeight="1" x14ac:dyDescent="0.25">
      <c r="B111" s="491"/>
      <c r="C111" s="492"/>
      <c r="D111" s="493"/>
      <c r="E111" s="494"/>
      <c r="F111" s="1150"/>
      <c r="G111" s="507"/>
      <c r="H111" s="496"/>
      <c r="I111" s="508"/>
      <c r="J111" s="467"/>
      <c r="K111" s="467"/>
      <c r="L111" s="498"/>
      <c r="M111" s="498"/>
      <c r="N111" s="498"/>
    </row>
    <row r="112" spans="2:14" s="469" customFormat="1" ht="18.75" customHeight="1" x14ac:dyDescent="0.25">
      <c r="B112" s="491"/>
      <c r="C112" s="492"/>
      <c r="D112" s="493"/>
      <c r="E112" s="494"/>
      <c r="F112" s="1150"/>
      <c r="G112" s="507"/>
      <c r="H112" s="496"/>
      <c r="I112" s="508"/>
      <c r="J112" s="467"/>
      <c r="K112" s="467"/>
      <c r="L112" s="498"/>
      <c r="M112" s="498"/>
      <c r="N112" s="498"/>
    </row>
    <row r="113" spans="2:14" s="469" customFormat="1" ht="18.75" customHeight="1" x14ac:dyDescent="0.25">
      <c r="B113" s="491"/>
      <c r="C113" s="492"/>
      <c r="D113" s="493"/>
      <c r="E113" s="494"/>
      <c r="F113" s="1150"/>
      <c r="G113" s="507"/>
      <c r="H113" s="496"/>
      <c r="I113" s="508"/>
      <c r="J113" s="467"/>
      <c r="K113" s="467"/>
      <c r="L113" s="498"/>
      <c r="M113" s="498"/>
      <c r="N113" s="498"/>
    </row>
    <row r="114" spans="2:14" s="469" customFormat="1" ht="21" customHeight="1" x14ac:dyDescent="0.25">
      <c r="B114" s="491"/>
      <c r="C114" s="492"/>
      <c r="D114" s="493"/>
      <c r="E114" s="494" t="s">
        <v>3944</v>
      </c>
      <c r="F114" s="1150" t="s">
        <v>3945</v>
      </c>
      <c r="G114" s="495"/>
      <c r="H114" s="496">
        <v>2569</v>
      </c>
      <c r="I114" s="497"/>
      <c r="J114" s="467"/>
      <c r="K114" s="467"/>
      <c r="L114" s="498"/>
      <c r="M114" s="498"/>
      <c r="N114" s="498"/>
    </row>
    <row r="115" spans="2:14" s="469" customFormat="1" ht="21" customHeight="1" x14ac:dyDescent="0.25">
      <c r="B115" s="491"/>
      <c r="C115" s="492"/>
      <c r="D115" s="493"/>
      <c r="E115" s="494"/>
      <c r="F115" s="1150"/>
      <c r="G115" s="507"/>
      <c r="H115" s="496"/>
      <c r="I115" s="508"/>
      <c r="J115" s="467"/>
      <c r="K115" s="467"/>
      <c r="L115" s="498"/>
      <c r="M115" s="498"/>
      <c r="N115" s="498"/>
    </row>
    <row r="116" spans="2:14" s="469" customFormat="1" ht="21" customHeight="1" x14ac:dyDescent="0.25">
      <c r="B116" s="491"/>
      <c r="C116" s="492"/>
      <c r="D116" s="493"/>
      <c r="E116" s="494"/>
      <c r="F116" s="1150"/>
      <c r="G116" s="507"/>
      <c r="H116" s="496"/>
      <c r="I116" s="508"/>
      <c r="J116" s="467"/>
      <c r="K116" s="467"/>
      <c r="L116" s="498"/>
      <c r="M116" s="498"/>
      <c r="N116" s="498"/>
    </row>
    <row r="117" spans="2:14" s="469" customFormat="1" ht="21" customHeight="1" x14ac:dyDescent="0.25">
      <c r="B117" s="491"/>
      <c r="C117" s="492"/>
      <c r="D117" s="493"/>
      <c r="E117" s="494"/>
      <c r="F117" s="1150"/>
      <c r="G117" s="507"/>
      <c r="H117" s="496"/>
      <c r="I117" s="508"/>
      <c r="J117" s="467"/>
      <c r="K117" s="467"/>
      <c r="L117" s="498"/>
      <c r="M117" s="498"/>
      <c r="N117" s="498"/>
    </row>
    <row r="118" spans="2:14" s="469" customFormat="1" ht="21" customHeight="1" x14ac:dyDescent="0.25">
      <c r="B118" s="491"/>
      <c r="C118" s="492"/>
      <c r="D118" s="493"/>
      <c r="E118" s="494"/>
      <c r="F118" s="1150"/>
      <c r="G118" s="507"/>
      <c r="H118" s="496"/>
      <c r="I118" s="508"/>
      <c r="J118" s="467"/>
      <c r="K118" s="467"/>
      <c r="L118" s="498"/>
      <c r="M118" s="498"/>
      <c r="N118" s="498"/>
    </row>
    <row r="119" spans="2:14" s="469" customFormat="1" ht="21" customHeight="1" x14ac:dyDescent="0.25">
      <c r="B119" s="491"/>
      <c r="C119" s="492"/>
      <c r="D119" s="493"/>
      <c r="E119" s="494"/>
      <c r="F119" s="1150"/>
      <c r="G119" s="507"/>
      <c r="H119" s="496"/>
      <c r="I119" s="508"/>
      <c r="J119" s="467"/>
      <c r="K119" s="467"/>
      <c r="L119" s="498"/>
      <c r="M119" s="498"/>
      <c r="N119" s="498"/>
    </row>
    <row r="120" spans="2:14" s="469" customFormat="1" ht="21" customHeight="1" x14ac:dyDescent="0.25">
      <c r="B120" s="499"/>
      <c r="C120" s="500"/>
      <c r="D120" s="501"/>
      <c r="E120" s="502"/>
      <c r="F120" s="503"/>
      <c r="G120" s="504"/>
      <c r="H120" s="505"/>
      <c r="I120" s="506"/>
      <c r="J120" s="467"/>
      <c r="K120" s="467"/>
      <c r="L120" s="498"/>
      <c r="M120" s="498"/>
      <c r="N120" s="498"/>
    </row>
    <row r="121" spans="2:14" s="469" customFormat="1" ht="39" customHeight="1" x14ac:dyDescent="0.25">
      <c r="B121" s="491"/>
      <c r="C121" s="492"/>
      <c r="D121" s="493"/>
      <c r="E121" s="494"/>
      <c r="F121" s="509" t="s">
        <v>3946</v>
      </c>
      <c r="G121" s="507"/>
      <c r="H121" s="496"/>
      <c r="I121" s="508"/>
      <c r="J121" s="467"/>
      <c r="K121" s="467"/>
      <c r="L121" s="498"/>
      <c r="M121" s="498"/>
      <c r="N121" s="498"/>
    </row>
    <row r="122" spans="2:14" s="469" customFormat="1" ht="45" customHeight="1" x14ac:dyDescent="0.25">
      <c r="B122" s="491"/>
      <c r="C122" s="492"/>
      <c r="D122" s="493"/>
      <c r="E122" s="510" t="s">
        <v>3947</v>
      </c>
      <c r="F122" s="1150" t="s">
        <v>3948</v>
      </c>
      <c r="G122" s="495"/>
      <c r="H122" s="496">
        <v>5221</v>
      </c>
      <c r="I122" s="497"/>
      <c r="J122" s="467"/>
      <c r="K122" s="467"/>
      <c r="L122" s="467"/>
      <c r="M122" s="467"/>
      <c r="N122" s="467"/>
    </row>
    <row r="123" spans="2:14" s="469" customFormat="1" ht="21" customHeight="1" x14ac:dyDescent="0.25">
      <c r="B123" s="491"/>
      <c r="C123" s="492"/>
      <c r="D123" s="493"/>
      <c r="E123" s="510"/>
      <c r="F123" s="1150"/>
      <c r="G123" s="507"/>
      <c r="H123" s="496"/>
      <c r="I123" s="508"/>
      <c r="J123" s="467"/>
      <c r="K123" s="467"/>
      <c r="L123" s="467"/>
      <c r="M123" s="467"/>
      <c r="N123" s="467"/>
    </row>
    <row r="124" spans="2:14" s="469" customFormat="1" ht="21" customHeight="1" x14ac:dyDescent="0.25">
      <c r="B124" s="491"/>
      <c r="C124" s="492"/>
      <c r="D124" s="493"/>
      <c r="E124" s="510"/>
      <c r="F124" s="1150"/>
      <c r="G124" s="507"/>
      <c r="H124" s="496"/>
      <c r="I124" s="508"/>
      <c r="J124" s="467"/>
      <c r="K124" s="467"/>
      <c r="L124" s="467"/>
      <c r="M124" s="467"/>
      <c r="N124" s="467"/>
    </row>
    <row r="125" spans="2:14" s="469" customFormat="1" ht="21" customHeight="1" x14ac:dyDescent="0.25">
      <c r="B125" s="491"/>
      <c r="C125" s="492"/>
      <c r="D125" s="493"/>
      <c r="E125" s="510"/>
      <c r="F125" s="1150"/>
      <c r="G125" s="507"/>
      <c r="H125" s="496"/>
      <c r="I125" s="508"/>
      <c r="J125" s="467"/>
      <c r="K125" s="467"/>
      <c r="L125" s="467"/>
      <c r="M125" s="467"/>
      <c r="N125" s="467"/>
    </row>
    <row r="126" spans="2:14" s="469" customFormat="1" ht="21" customHeight="1" x14ac:dyDescent="0.25">
      <c r="B126" s="491"/>
      <c r="C126" s="492"/>
      <c r="D126" s="493"/>
      <c r="E126" s="510"/>
      <c r="F126" s="1150"/>
      <c r="G126" s="507"/>
      <c r="H126" s="496"/>
      <c r="I126" s="508"/>
      <c r="J126" s="467"/>
      <c r="K126" s="467"/>
      <c r="L126" s="467"/>
      <c r="M126" s="467"/>
      <c r="N126" s="467"/>
    </row>
    <row r="127" spans="2:14" s="469" customFormat="1" ht="21" customHeight="1" x14ac:dyDescent="0.25">
      <c r="B127" s="491"/>
      <c r="C127" s="492"/>
      <c r="D127" s="493"/>
      <c r="E127" s="510"/>
      <c r="F127" s="1150"/>
      <c r="G127" s="507"/>
      <c r="H127" s="496"/>
      <c r="I127" s="508"/>
      <c r="J127" s="467"/>
      <c r="K127" s="467"/>
      <c r="L127" s="467"/>
      <c r="M127" s="467"/>
      <c r="N127" s="467"/>
    </row>
    <row r="128" spans="2:14" s="469" customFormat="1" ht="21" customHeight="1" x14ac:dyDescent="0.25">
      <c r="B128" s="491"/>
      <c r="C128" s="492"/>
      <c r="D128" s="493"/>
      <c r="E128" s="510"/>
      <c r="F128" s="1150"/>
      <c r="G128" s="507"/>
      <c r="H128" s="496"/>
      <c r="I128" s="508"/>
      <c r="J128" s="467"/>
      <c r="K128" s="467"/>
      <c r="L128" s="467"/>
      <c r="M128" s="467"/>
      <c r="N128" s="467"/>
    </row>
    <row r="129" spans="2:14" s="469" customFormat="1" ht="21" customHeight="1" x14ac:dyDescent="0.25">
      <c r="B129" s="491"/>
      <c r="C129" s="492"/>
      <c r="D129" s="493"/>
      <c r="E129" s="510"/>
      <c r="F129" s="1150"/>
      <c r="G129" s="507"/>
      <c r="H129" s="496"/>
      <c r="I129" s="508"/>
      <c r="J129" s="467"/>
      <c r="K129" s="467"/>
      <c r="L129" s="467"/>
      <c r="M129" s="467"/>
      <c r="N129" s="467"/>
    </row>
    <row r="130" spans="2:14" s="469" customFormat="1" ht="18.75" customHeight="1" x14ac:dyDescent="0.25">
      <c r="B130" s="491"/>
      <c r="C130" s="492"/>
      <c r="D130" s="493"/>
      <c r="E130" s="510"/>
      <c r="F130" s="1150"/>
      <c r="G130" s="507"/>
      <c r="H130" s="496"/>
      <c r="I130" s="508"/>
      <c r="J130" s="467"/>
      <c r="K130" s="467"/>
      <c r="L130" s="467"/>
      <c r="M130" s="467"/>
      <c r="N130" s="467"/>
    </row>
    <row r="131" spans="2:14" s="469" customFormat="1" ht="18.75" customHeight="1" x14ac:dyDescent="0.25">
      <c r="B131" s="491"/>
      <c r="C131" s="492"/>
      <c r="D131" s="493"/>
      <c r="E131" s="510"/>
      <c r="F131" s="1150"/>
      <c r="G131" s="507"/>
      <c r="H131" s="496"/>
      <c r="I131" s="508"/>
      <c r="J131" s="467"/>
      <c r="K131" s="467"/>
      <c r="L131" s="467"/>
      <c r="M131" s="467"/>
      <c r="N131" s="467"/>
    </row>
    <row r="132" spans="2:14" s="469" customFormat="1" ht="21" customHeight="1" x14ac:dyDescent="0.25">
      <c r="B132" s="491"/>
      <c r="C132" s="492"/>
      <c r="D132" s="493"/>
      <c r="E132" s="510"/>
      <c r="F132" s="1165" t="s">
        <v>3949</v>
      </c>
      <c r="G132" s="507"/>
      <c r="H132" s="496"/>
      <c r="I132" s="508"/>
      <c r="J132" s="467"/>
      <c r="K132" s="467"/>
      <c r="L132" s="467"/>
      <c r="M132" s="467"/>
      <c r="N132" s="467"/>
    </row>
    <row r="133" spans="2:14" s="469" customFormat="1" ht="21" customHeight="1" x14ac:dyDescent="0.25">
      <c r="B133" s="491"/>
      <c r="C133" s="492"/>
      <c r="D133" s="493"/>
      <c r="E133" s="510"/>
      <c r="F133" s="1165"/>
      <c r="G133" s="507"/>
      <c r="H133" s="496"/>
      <c r="I133" s="508"/>
      <c r="J133" s="467"/>
      <c r="K133" s="467"/>
      <c r="L133" s="467"/>
      <c r="M133" s="467"/>
      <c r="N133" s="467"/>
    </row>
    <row r="134" spans="2:14" s="469" customFormat="1" ht="21" customHeight="1" x14ac:dyDescent="0.25">
      <c r="B134" s="491"/>
      <c r="C134" s="492"/>
      <c r="D134" s="493"/>
      <c r="E134" s="510"/>
      <c r="F134" s="1165"/>
      <c r="G134" s="507"/>
      <c r="H134" s="496"/>
      <c r="I134" s="508"/>
      <c r="J134" s="467"/>
      <c r="K134" s="467"/>
      <c r="L134" s="467"/>
      <c r="M134" s="467"/>
      <c r="N134" s="467"/>
    </row>
    <row r="135" spans="2:14" s="469" customFormat="1" ht="21" customHeight="1" x14ac:dyDescent="0.25">
      <c r="B135" s="491"/>
      <c r="C135" s="492"/>
      <c r="D135" s="493"/>
      <c r="E135" s="510"/>
      <c r="F135" s="1165"/>
      <c r="G135" s="507"/>
      <c r="H135" s="496"/>
      <c r="I135" s="508"/>
      <c r="J135" s="467"/>
      <c r="K135" s="467"/>
      <c r="L135" s="467"/>
      <c r="M135" s="467"/>
      <c r="N135" s="467"/>
    </row>
    <row r="136" spans="2:14" s="469" customFormat="1" ht="21" customHeight="1" x14ac:dyDescent="0.25">
      <c r="B136" s="491"/>
      <c r="C136" s="492"/>
      <c r="D136" s="493"/>
      <c r="E136" s="510"/>
      <c r="F136" s="1165"/>
      <c r="G136" s="507"/>
      <c r="H136" s="496"/>
      <c r="I136" s="508"/>
      <c r="J136" s="467"/>
      <c r="K136" s="467"/>
      <c r="L136" s="467"/>
      <c r="M136" s="467"/>
      <c r="N136" s="467"/>
    </row>
    <row r="137" spans="2:14" s="469" customFormat="1" ht="21" customHeight="1" x14ac:dyDescent="0.25">
      <c r="B137" s="491"/>
      <c r="C137" s="492"/>
      <c r="D137" s="493"/>
      <c r="E137" s="510"/>
      <c r="F137" s="1165"/>
      <c r="G137" s="507"/>
      <c r="H137" s="496"/>
      <c r="I137" s="508"/>
      <c r="J137" s="467"/>
      <c r="K137" s="467"/>
      <c r="L137" s="467"/>
      <c r="M137" s="467"/>
      <c r="N137" s="467"/>
    </row>
    <row r="138" spans="2:14" s="469" customFormat="1" ht="21" customHeight="1" x14ac:dyDescent="0.25">
      <c r="B138" s="491"/>
      <c r="C138" s="492"/>
      <c r="D138" s="493"/>
      <c r="E138" s="510"/>
      <c r="F138" s="1165"/>
      <c r="G138" s="507"/>
      <c r="H138" s="496"/>
      <c r="I138" s="508"/>
      <c r="J138" s="467"/>
      <c r="K138" s="467"/>
      <c r="L138" s="467"/>
      <c r="M138" s="467"/>
      <c r="N138" s="467"/>
    </row>
    <row r="139" spans="2:14" s="469" customFormat="1" ht="21" customHeight="1" x14ac:dyDescent="0.25">
      <c r="B139" s="491"/>
      <c r="C139" s="492"/>
      <c r="D139" s="493"/>
      <c r="E139" s="510"/>
      <c r="F139" s="1165"/>
      <c r="G139" s="507"/>
      <c r="H139" s="496"/>
      <c r="I139" s="508"/>
      <c r="J139" s="467"/>
      <c r="K139" s="467"/>
      <c r="L139" s="467"/>
      <c r="M139" s="467"/>
      <c r="N139" s="467"/>
    </row>
    <row r="140" spans="2:14" s="469" customFormat="1" ht="21" customHeight="1" x14ac:dyDescent="0.25">
      <c r="B140" s="491"/>
      <c r="C140" s="492"/>
      <c r="D140" s="493"/>
      <c r="E140" s="510"/>
      <c r="F140" s="1165"/>
      <c r="G140" s="507"/>
      <c r="H140" s="496"/>
      <c r="I140" s="508"/>
      <c r="J140" s="467"/>
      <c r="K140" s="467"/>
      <c r="L140" s="467"/>
      <c r="M140" s="467"/>
      <c r="N140" s="467"/>
    </row>
    <row r="141" spans="2:14" s="469" customFormat="1" ht="21" customHeight="1" x14ac:dyDescent="0.25">
      <c r="B141" s="491"/>
      <c r="C141" s="492"/>
      <c r="D141" s="493"/>
      <c r="E141" s="510"/>
      <c r="F141" s="1165"/>
      <c r="G141" s="507"/>
      <c r="H141" s="496"/>
      <c r="I141" s="508"/>
      <c r="J141" s="467"/>
      <c r="K141" s="467"/>
      <c r="L141" s="467"/>
      <c r="M141" s="467"/>
      <c r="N141" s="467"/>
    </row>
    <row r="142" spans="2:14" s="469" customFormat="1" ht="21" customHeight="1" x14ac:dyDescent="0.25">
      <c r="B142" s="491"/>
      <c r="C142" s="492"/>
      <c r="D142" s="493"/>
      <c r="E142" s="510"/>
      <c r="F142" s="1165"/>
      <c r="G142" s="507"/>
      <c r="H142" s="496"/>
      <c r="I142" s="508"/>
      <c r="J142" s="467"/>
      <c r="K142" s="467"/>
      <c r="L142" s="467"/>
      <c r="M142" s="467"/>
      <c r="N142" s="467"/>
    </row>
    <row r="143" spans="2:14" s="469" customFormat="1" ht="21" customHeight="1" x14ac:dyDescent="0.25">
      <c r="B143" s="491"/>
      <c r="C143" s="492"/>
      <c r="D143" s="493"/>
      <c r="E143" s="510"/>
      <c r="F143" s="1165"/>
      <c r="G143" s="507"/>
      <c r="H143" s="496"/>
      <c r="I143" s="508"/>
      <c r="J143" s="467"/>
      <c r="K143" s="467"/>
      <c r="L143" s="467"/>
      <c r="M143" s="467"/>
      <c r="N143" s="467"/>
    </row>
    <row r="144" spans="2:14" s="469" customFormat="1" ht="21" customHeight="1" x14ac:dyDescent="0.25">
      <c r="B144" s="491"/>
      <c r="C144" s="492"/>
      <c r="D144" s="493"/>
      <c r="E144" s="510"/>
      <c r="F144" s="1165"/>
      <c r="G144" s="507"/>
      <c r="H144" s="496"/>
      <c r="I144" s="508"/>
      <c r="J144" s="467"/>
      <c r="K144" s="467"/>
      <c r="L144" s="467"/>
      <c r="M144" s="467"/>
      <c r="N144" s="467"/>
    </row>
    <row r="145" spans="2:14" s="469" customFormat="1" ht="21" customHeight="1" x14ac:dyDescent="0.25">
      <c r="B145" s="491"/>
      <c r="C145" s="492"/>
      <c r="D145" s="493"/>
      <c r="E145" s="510"/>
      <c r="F145" s="1165"/>
      <c r="G145" s="507"/>
      <c r="H145" s="496"/>
      <c r="I145" s="508"/>
      <c r="J145" s="467"/>
      <c r="K145" s="467"/>
      <c r="L145" s="467"/>
      <c r="M145" s="467"/>
      <c r="N145" s="467"/>
    </row>
    <row r="146" spans="2:14" s="469" customFormat="1" ht="21" customHeight="1" x14ac:dyDescent="0.25">
      <c r="B146" s="491"/>
      <c r="C146" s="492"/>
      <c r="D146" s="493"/>
      <c r="E146" s="510"/>
      <c r="F146" s="1165"/>
      <c r="G146" s="507"/>
      <c r="H146" s="496"/>
      <c r="I146" s="508"/>
      <c r="J146" s="467"/>
      <c r="K146" s="467"/>
      <c r="L146" s="467"/>
      <c r="M146" s="467"/>
      <c r="N146" s="467"/>
    </row>
    <row r="147" spans="2:14" s="469" customFormat="1" ht="21" customHeight="1" x14ac:dyDescent="0.25">
      <c r="B147" s="499"/>
      <c r="C147" s="500"/>
      <c r="D147" s="501"/>
      <c r="E147" s="511"/>
      <c r="F147" s="503"/>
      <c r="G147" s="504"/>
      <c r="H147" s="505"/>
      <c r="I147" s="506"/>
      <c r="J147" s="467"/>
      <c r="K147" s="467"/>
      <c r="L147" s="467"/>
      <c r="M147" s="467"/>
      <c r="N147" s="467"/>
    </row>
    <row r="148" spans="2:14" s="469" customFormat="1" ht="21" customHeight="1" x14ac:dyDescent="0.25">
      <c r="B148" s="491"/>
      <c r="C148" s="492"/>
      <c r="D148" s="493"/>
      <c r="E148" s="510"/>
      <c r="F148" s="1150" t="s">
        <v>3950</v>
      </c>
      <c r="G148" s="507"/>
      <c r="H148" s="496"/>
      <c r="I148" s="508"/>
      <c r="J148" s="467"/>
      <c r="K148" s="467"/>
      <c r="L148" s="467"/>
      <c r="M148" s="467"/>
      <c r="N148" s="467"/>
    </row>
    <row r="149" spans="2:14" s="469" customFormat="1" ht="21" customHeight="1" x14ac:dyDescent="0.25">
      <c r="B149" s="491"/>
      <c r="C149" s="492"/>
      <c r="D149" s="493"/>
      <c r="E149" s="510"/>
      <c r="F149" s="1150"/>
      <c r="G149" s="507"/>
      <c r="H149" s="496"/>
      <c r="I149" s="508"/>
      <c r="J149" s="467"/>
      <c r="K149" s="467"/>
      <c r="L149" s="467"/>
      <c r="M149" s="467"/>
      <c r="N149" s="467"/>
    </row>
    <row r="150" spans="2:14" s="469" customFormat="1" ht="21" customHeight="1" x14ac:dyDescent="0.25">
      <c r="B150" s="491"/>
      <c r="C150" s="492"/>
      <c r="D150" s="493"/>
      <c r="E150" s="510"/>
      <c r="F150" s="1150"/>
      <c r="G150" s="507"/>
      <c r="H150" s="496"/>
      <c r="I150" s="508"/>
      <c r="J150" s="467"/>
      <c r="K150" s="467"/>
      <c r="L150" s="467"/>
      <c r="M150" s="467"/>
      <c r="N150" s="467"/>
    </row>
    <row r="151" spans="2:14" s="469" customFormat="1" ht="21" customHeight="1" x14ac:dyDescent="0.25">
      <c r="B151" s="491"/>
      <c r="C151" s="492"/>
      <c r="D151" s="493"/>
      <c r="E151" s="510"/>
      <c r="F151" s="1150"/>
      <c r="G151" s="507"/>
      <c r="H151" s="496"/>
      <c r="I151" s="508"/>
      <c r="J151" s="467"/>
      <c r="K151" s="467"/>
      <c r="L151" s="467"/>
      <c r="M151" s="467"/>
      <c r="N151" s="467"/>
    </row>
    <row r="152" spans="2:14" s="469" customFormat="1" ht="21" customHeight="1" x14ac:dyDescent="0.25">
      <c r="B152" s="491"/>
      <c r="C152" s="492"/>
      <c r="D152" s="493"/>
      <c r="E152" s="510"/>
      <c r="F152" s="1150"/>
      <c r="G152" s="507"/>
      <c r="H152" s="496"/>
      <c r="I152" s="508"/>
      <c r="J152" s="467"/>
      <c r="K152" s="467"/>
      <c r="L152" s="467"/>
      <c r="M152" s="467"/>
      <c r="N152" s="467"/>
    </row>
    <row r="153" spans="2:14" s="469" customFormat="1" ht="21" customHeight="1" x14ac:dyDescent="0.25">
      <c r="B153" s="491"/>
      <c r="C153" s="492"/>
      <c r="D153" s="493"/>
      <c r="E153" s="510"/>
      <c r="F153" s="1150"/>
      <c r="G153" s="507"/>
      <c r="H153" s="496"/>
      <c r="I153" s="508"/>
      <c r="J153" s="467"/>
      <c r="K153" s="467"/>
      <c r="L153" s="467"/>
      <c r="M153" s="467"/>
      <c r="N153" s="467"/>
    </row>
    <row r="154" spans="2:14" s="469" customFormat="1" ht="21" customHeight="1" x14ac:dyDescent="0.25">
      <c r="B154" s="491"/>
      <c r="C154" s="492"/>
      <c r="D154" s="493"/>
      <c r="E154" s="510"/>
      <c r="F154" s="1150"/>
      <c r="G154" s="507"/>
      <c r="H154" s="496"/>
      <c r="I154" s="508"/>
      <c r="J154" s="467"/>
      <c r="K154" s="467"/>
      <c r="L154" s="467"/>
      <c r="M154" s="467"/>
      <c r="N154" s="467"/>
    </row>
    <row r="155" spans="2:14" s="469" customFormat="1" ht="21" customHeight="1" x14ac:dyDescent="0.25">
      <c r="B155" s="491"/>
      <c r="C155" s="492"/>
      <c r="D155" s="493"/>
      <c r="E155" s="510"/>
      <c r="F155" s="1150"/>
      <c r="G155" s="507"/>
      <c r="H155" s="496"/>
      <c r="I155" s="508"/>
      <c r="J155" s="467"/>
      <c r="K155" s="467"/>
      <c r="L155" s="467"/>
      <c r="M155" s="467"/>
      <c r="N155" s="467"/>
    </row>
    <row r="156" spans="2:14" s="469" customFormat="1" ht="21" customHeight="1" x14ac:dyDescent="0.25">
      <c r="B156" s="491"/>
      <c r="C156" s="492"/>
      <c r="D156" s="493"/>
      <c r="E156" s="510"/>
      <c r="F156" s="1150"/>
      <c r="G156" s="507"/>
      <c r="H156" s="496"/>
      <c r="I156" s="508"/>
      <c r="J156" s="467"/>
      <c r="K156" s="467"/>
      <c r="L156" s="467"/>
      <c r="M156" s="467"/>
      <c r="N156" s="467"/>
    </row>
    <row r="157" spans="2:14" s="469" customFormat="1" ht="21" customHeight="1" x14ac:dyDescent="0.25">
      <c r="B157" s="491"/>
      <c r="C157" s="492"/>
      <c r="D157" s="493"/>
      <c r="E157" s="510"/>
      <c r="F157" s="1150"/>
      <c r="G157" s="507"/>
      <c r="H157" s="496"/>
      <c r="I157" s="508"/>
      <c r="J157" s="467"/>
      <c r="K157" s="467"/>
      <c r="L157" s="467"/>
      <c r="M157" s="467"/>
      <c r="N157" s="467"/>
    </row>
    <row r="158" spans="2:14" s="469" customFormat="1" ht="21" customHeight="1" x14ac:dyDescent="0.25">
      <c r="B158" s="491"/>
      <c r="C158" s="492"/>
      <c r="D158" s="493"/>
      <c r="E158" s="510"/>
      <c r="F158" s="1150"/>
      <c r="G158" s="507"/>
      <c r="H158" s="496"/>
      <c r="I158" s="508"/>
      <c r="J158" s="467"/>
      <c r="K158" s="467"/>
      <c r="L158" s="467"/>
      <c r="M158" s="467"/>
      <c r="N158" s="467"/>
    </row>
    <row r="159" spans="2:14" s="469" customFormat="1" ht="21" customHeight="1" x14ac:dyDescent="0.25">
      <c r="B159" s="491"/>
      <c r="C159" s="492"/>
      <c r="D159" s="493"/>
      <c r="E159" s="510"/>
      <c r="F159" s="1150"/>
      <c r="G159" s="507"/>
      <c r="H159" s="496"/>
      <c r="I159" s="508"/>
      <c r="J159" s="467"/>
      <c r="K159" s="467"/>
      <c r="L159" s="467"/>
      <c r="M159" s="467"/>
      <c r="N159" s="467"/>
    </row>
    <row r="160" spans="2:14" s="469" customFormat="1" ht="21" customHeight="1" x14ac:dyDescent="0.25">
      <c r="B160" s="491"/>
      <c r="C160" s="492"/>
      <c r="D160" s="493"/>
      <c r="E160" s="510"/>
      <c r="F160" s="1150"/>
      <c r="G160" s="507"/>
      <c r="H160" s="496"/>
      <c r="I160" s="508"/>
      <c r="J160" s="467"/>
      <c r="K160" s="467"/>
      <c r="L160" s="467"/>
      <c r="M160" s="467"/>
      <c r="N160" s="467"/>
    </row>
    <row r="161" spans="2:14" s="469" customFormat="1" ht="21" customHeight="1" x14ac:dyDescent="0.25">
      <c r="B161" s="491"/>
      <c r="C161" s="492"/>
      <c r="D161" s="493"/>
      <c r="E161" s="510"/>
      <c r="F161" s="1150"/>
      <c r="G161" s="507"/>
      <c r="H161" s="496"/>
      <c r="I161" s="508"/>
      <c r="J161" s="467"/>
      <c r="K161" s="467"/>
      <c r="L161" s="467"/>
      <c r="M161" s="467"/>
      <c r="N161" s="467"/>
    </row>
    <row r="162" spans="2:14" s="469" customFormat="1" ht="21" customHeight="1" x14ac:dyDescent="0.25">
      <c r="B162" s="491"/>
      <c r="C162" s="492"/>
      <c r="D162" s="493"/>
      <c r="E162" s="510"/>
      <c r="F162" s="1150"/>
      <c r="G162" s="507"/>
      <c r="H162" s="496"/>
      <c r="I162" s="508"/>
      <c r="J162" s="467"/>
      <c r="K162" s="467"/>
      <c r="L162" s="467"/>
      <c r="M162" s="467"/>
      <c r="N162" s="467"/>
    </row>
    <row r="163" spans="2:14" s="469" customFormat="1" ht="21" customHeight="1" x14ac:dyDescent="0.25">
      <c r="B163" s="491"/>
      <c r="C163" s="492"/>
      <c r="D163" s="493"/>
      <c r="E163" s="494" t="s">
        <v>3951</v>
      </c>
      <c r="F163" s="1150" t="s">
        <v>3952</v>
      </c>
      <c r="G163" s="495"/>
      <c r="H163" s="496">
        <v>1761</v>
      </c>
      <c r="I163" s="497"/>
      <c r="J163" s="467"/>
      <c r="K163" s="467"/>
      <c r="L163" s="467"/>
      <c r="M163" s="467"/>
      <c r="N163" s="467"/>
    </row>
    <row r="164" spans="2:14" s="469" customFormat="1" ht="21" customHeight="1" x14ac:dyDescent="0.25">
      <c r="B164" s="491"/>
      <c r="C164" s="492"/>
      <c r="D164" s="493"/>
      <c r="E164" s="494"/>
      <c r="F164" s="1150"/>
      <c r="G164" s="507"/>
      <c r="H164" s="496"/>
      <c r="I164" s="508"/>
      <c r="J164" s="467"/>
      <c r="K164" s="467"/>
      <c r="L164" s="467"/>
      <c r="M164" s="467"/>
      <c r="N164" s="467"/>
    </row>
    <row r="165" spans="2:14" s="469" customFormat="1" ht="21" customHeight="1" x14ac:dyDescent="0.25">
      <c r="B165" s="491"/>
      <c r="C165" s="492"/>
      <c r="D165" s="493"/>
      <c r="E165" s="494"/>
      <c r="F165" s="1150"/>
      <c r="G165" s="507"/>
      <c r="H165" s="496"/>
      <c r="I165" s="508"/>
      <c r="J165" s="467"/>
      <c r="K165" s="467"/>
      <c r="L165" s="467"/>
      <c r="M165" s="467"/>
      <c r="N165" s="467"/>
    </row>
    <row r="166" spans="2:14" s="469" customFormat="1" ht="21" customHeight="1" x14ac:dyDescent="0.25">
      <c r="B166" s="491"/>
      <c r="C166" s="492"/>
      <c r="D166" s="493"/>
      <c r="E166" s="494"/>
      <c r="F166" s="1150"/>
      <c r="G166" s="507"/>
      <c r="H166" s="496"/>
      <c r="I166" s="508"/>
      <c r="J166" s="467"/>
      <c r="K166" s="467"/>
      <c r="L166" s="467"/>
      <c r="M166" s="467"/>
      <c r="N166" s="467"/>
    </row>
    <row r="167" spans="2:14" s="469" customFormat="1" ht="21" customHeight="1" x14ac:dyDescent="0.25">
      <c r="B167" s="491"/>
      <c r="C167" s="492"/>
      <c r="D167" s="493"/>
      <c r="E167" s="494"/>
      <c r="F167" s="1150"/>
      <c r="G167" s="507"/>
      <c r="H167" s="496"/>
      <c r="I167" s="508"/>
      <c r="J167" s="467"/>
      <c r="K167" s="467"/>
      <c r="L167" s="467"/>
      <c r="M167" s="467"/>
      <c r="N167" s="467"/>
    </row>
    <row r="168" spans="2:14" s="469" customFormat="1" ht="21" customHeight="1" x14ac:dyDescent="0.25">
      <c r="B168" s="491"/>
      <c r="C168" s="492"/>
      <c r="D168" s="493"/>
      <c r="E168" s="494"/>
      <c r="F168" s="1150"/>
      <c r="G168" s="507"/>
      <c r="H168" s="496"/>
      <c r="I168" s="508"/>
      <c r="J168" s="467"/>
      <c r="K168" s="467"/>
      <c r="L168" s="467"/>
      <c r="M168" s="467"/>
      <c r="N168" s="467"/>
    </row>
    <row r="169" spans="2:14" s="469" customFormat="1" ht="21" customHeight="1" x14ac:dyDescent="0.25">
      <c r="B169" s="491"/>
      <c r="C169" s="492"/>
      <c r="D169" s="493"/>
      <c r="E169" s="494"/>
      <c r="F169" s="1150"/>
      <c r="G169" s="507"/>
      <c r="H169" s="496"/>
      <c r="I169" s="508"/>
      <c r="J169" s="467"/>
      <c r="K169" s="467"/>
      <c r="L169" s="467"/>
      <c r="M169" s="467"/>
      <c r="N169" s="467"/>
    </row>
    <row r="170" spans="2:14" s="469" customFormat="1" ht="21" customHeight="1" x14ac:dyDescent="0.25">
      <c r="B170" s="491"/>
      <c r="C170" s="492"/>
      <c r="D170" s="493"/>
      <c r="E170" s="494"/>
      <c r="F170" s="1150"/>
      <c r="G170" s="507"/>
      <c r="H170" s="496"/>
      <c r="I170" s="508"/>
      <c r="J170" s="467"/>
      <c r="K170" s="467"/>
      <c r="L170" s="467"/>
      <c r="M170" s="467"/>
      <c r="N170" s="467"/>
    </row>
    <row r="171" spans="2:14" s="469" customFormat="1" ht="21" customHeight="1" x14ac:dyDescent="0.25">
      <c r="B171" s="491"/>
      <c r="C171" s="492"/>
      <c r="D171" s="493"/>
      <c r="E171" s="494"/>
      <c r="F171" s="1150"/>
      <c r="G171" s="507"/>
      <c r="H171" s="496"/>
      <c r="I171" s="508"/>
      <c r="J171" s="467"/>
      <c r="K171" s="467"/>
      <c r="L171" s="467"/>
      <c r="M171" s="467"/>
      <c r="N171" s="467"/>
    </row>
    <row r="172" spans="2:14" s="469" customFormat="1" ht="21" customHeight="1" x14ac:dyDescent="0.25">
      <c r="B172" s="491"/>
      <c r="C172" s="492"/>
      <c r="D172" s="493"/>
      <c r="E172" s="494"/>
      <c r="F172" s="1150"/>
      <c r="G172" s="507"/>
      <c r="H172" s="496"/>
      <c r="I172" s="508"/>
      <c r="J172" s="467"/>
      <c r="K172" s="467"/>
      <c r="L172" s="467"/>
      <c r="M172" s="467"/>
      <c r="N172" s="467"/>
    </row>
    <row r="173" spans="2:14" s="469" customFormat="1" ht="21" customHeight="1" x14ac:dyDescent="0.25">
      <c r="B173" s="491"/>
      <c r="C173" s="492"/>
      <c r="D173" s="493"/>
      <c r="E173" s="494" t="s">
        <v>3953</v>
      </c>
      <c r="F173" s="1150" t="s">
        <v>3954</v>
      </c>
      <c r="G173" s="495"/>
      <c r="H173" s="496">
        <v>8241</v>
      </c>
      <c r="I173" s="497"/>
      <c r="J173" s="467"/>
      <c r="K173" s="467"/>
      <c r="L173" s="467"/>
      <c r="M173" s="467"/>
      <c r="N173" s="467"/>
    </row>
    <row r="174" spans="2:14" s="469" customFormat="1" ht="21" customHeight="1" x14ac:dyDescent="0.25">
      <c r="B174" s="491"/>
      <c r="C174" s="492"/>
      <c r="D174" s="493"/>
      <c r="E174" s="494"/>
      <c r="F174" s="1150"/>
      <c r="G174" s="507"/>
      <c r="H174" s="496"/>
      <c r="I174" s="508"/>
      <c r="J174" s="467"/>
      <c r="K174" s="467"/>
      <c r="L174" s="467"/>
      <c r="M174" s="467"/>
      <c r="N174" s="467"/>
    </row>
    <row r="175" spans="2:14" s="469" customFormat="1" ht="21" customHeight="1" x14ac:dyDescent="0.25">
      <c r="B175" s="491"/>
      <c r="C175" s="492"/>
      <c r="D175" s="493"/>
      <c r="E175" s="494"/>
      <c r="F175" s="1150"/>
      <c r="G175" s="507"/>
      <c r="H175" s="496"/>
      <c r="I175" s="508"/>
      <c r="J175" s="467"/>
      <c r="K175" s="467"/>
      <c r="L175" s="467"/>
      <c r="M175" s="467"/>
      <c r="N175" s="467"/>
    </row>
    <row r="176" spans="2:14" s="469" customFormat="1" ht="21" customHeight="1" x14ac:dyDescent="0.25">
      <c r="B176" s="499"/>
      <c r="C176" s="500"/>
      <c r="D176" s="501"/>
      <c r="E176" s="502"/>
      <c r="F176" s="503"/>
      <c r="G176" s="504"/>
      <c r="H176" s="505"/>
      <c r="I176" s="506"/>
      <c r="J176" s="467"/>
      <c r="K176" s="467"/>
      <c r="L176" s="467"/>
      <c r="M176" s="467"/>
      <c r="N176" s="467"/>
    </row>
    <row r="177" spans="2:14" s="469" customFormat="1" ht="21" customHeight="1" x14ac:dyDescent="0.25">
      <c r="B177" s="491"/>
      <c r="C177" s="492"/>
      <c r="D177" s="493"/>
      <c r="E177" s="494"/>
      <c r="F177" s="1150" t="s">
        <v>3955</v>
      </c>
      <c r="G177" s="507"/>
      <c r="H177" s="496"/>
      <c r="I177" s="508"/>
      <c r="J177" s="467"/>
      <c r="K177" s="467"/>
      <c r="L177" s="467"/>
      <c r="M177" s="467"/>
      <c r="N177" s="467"/>
    </row>
    <row r="178" spans="2:14" s="469" customFormat="1" ht="21" customHeight="1" x14ac:dyDescent="0.25">
      <c r="B178" s="491"/>
      <c r="C178" s="492"/>
      <c r="D178" s="493"/>
      <c r="E178" s="494"/>
      <c r="F178" s="1150"/>
      <c r="G178" s="507"/>
      <c r="H178" s="496"/>
      <c r="I178" s="508"/>
      <c r="J178" s="467"/>
      <c r="K178" s="467"/>
      <c r="L178" s="467"/>
      <c r="M178" s="467"/>
      <c r="N178" s="467"/>
    </row>
    <row r="179" spans="2:14" s="469" customFormat="1" ht="21" customHeight="1" x14ac:dyDescent="0.25">
      <c r="B179" s="491"/>
      <c r="C179" s="492"/>
      <c r="D179" s="493"/>
      <c r="E179" s="494"/>
      <c r="F179" s="1150"/>
      <c r="G179" s="507"/>
      <c r="H179" s="496"/>
      <c r="I179" s="508"/>
      <c r="J179" s="467"/>
      <c r="K179" s="467"/>
      <c r="L179" s="467"/>
      <c r="M179" s="467"/>
      <c r="N179" s="467"/>
    </row>
    <row r="180" spans="2:14" s="469" customFormat="1" ht="21" customHeight="1" x14ac:dyDescent="0.25">
      <c r="B180" s="491"/>
      <c r="C180" s="492"/>
      <c r="D180" s="493"/>
      <c r="E180" s="494"/>
      <c r="F180" s="1150"/>
      <c r="G180" s="507"/>
      <c r="H180" s="496"/>
      <c r="I180" s="508"/>
      <c r="J180" s="467"/>
      <c r="K180" s="467"/>
      <c r="L180" s="467"/>
      <c r="M180" s="467"/>
      <c r="N180" s="467"/>
    </row>
    <row r="181" spans="2:14" s="469" customFormat="1" ht="21" customHeight="1" x14ac:dyDescent="0.25">
      <c r="B181" s="491"/>
      <c r="C181" s="492"/>
      <c r="D181" s="493"/>
      <c r="E181" s="494"/>
      <c r="F181" s="1150"/>
      <c r="G181" s="507"/>
      <c r="H181" s="496"/>
      <c r="I181" s="508"/>
      <c r="J181" s="467"/>
      <c r="K181" s="467"/>
      <c r="L181" s="467"/>
      <c r="M181" s="467"/>
      <c r="N181" s="467"/>
    </row>
    <row r="182" spans="2:14" s="469" customFormat="1" ht="21" customHeight="1" x14ac:dyDescent="0.25">
      <c r="B182" s="491"/>
      <c r="C182" s="492"/>
      <c r="D182" s="493"/>
      <c r="E182" s="494"/>
      <c r="F182" s="1150"/>
      <c r="G182" s="507"/>
      <c r="H182" s="496"/>
      <c r="I182" s="508"/>
      <c r="J182" s="467"/>
      <c r="K182" s="467"/>
      <c r="L182" s="467"/>
      <c r="M182" s="467"/>
      <c r="N182" s="467"/>
    </row>
    <row r="183" spans="2:14" s="469" customFormat="1" ht="21" customHeight="1" x14ac:dyDescent="0.25">
      <c r="B183" s="491"/>
      <c r="C183" s="492"/>
      <c r="D183" s="493"/>
      <c r="E183" s="494"/>
      <c r="F183" s="1150"/>
      <c r="G183" s="507"/>
      <c r="H183" s="496"/>
      <c r="I183" s="508"/>
      <c r="J183" s="467"/>
      <c r="K183" s="467"/>
      <c r="L183" s="467"/>
      <c r="M183" s="467"/>
      <c r="N183" s="467"/>
    </row>
    <row r="184" spans="2:14" s="469" customFormat="1" ht="21" customHeight="1" x14ac:dyDescent="0.25">
      <c r="B184" s="491"/>
      <c r="C184" s="492"/>
      <c r="D184" s="493"/>
      <c r="E184" s="494"/>
      <c r="F184" s="1150"/>
      <c r="G184" s="507"/>
      <c r="H184" s="496"/>
      <c r="I184" s="508"/>
      <c r="J184" s="467"/>
      <c r="K184" s="467"/>
      <c r="L184" s="467"/>
      <c r="M184" s="467"/>
      <c r="N184" s="467"/>
    </row>
    <row r="185" spans="2:14" s="469" customFormat="1" ht="21" customHeight="1" x14ac:dyDescent="0.25">
      <c r="B185" s="491"/>
      <c r="C185" s="492"/>
      <c r="D185" s="493"/>
      <c r="E185" s="494"/>
      <c r="F185" s="1150"/>
      <c r="G185" s="507"/>
      <c r="H185" s="496"/>
      <c r="I185" s="508"/>
      <c r="J185" s="467"/>
      <c r="K185" s="467"/>
      <c r="L185" s="467"/>
      <c r="M185" s="467"/>
      <c r="N185" s="467"/>
    </row>
    <row r="186" spans="2:14" s="469" customFormat="1" ht="21" customHeight="1" x14ac:dyDescent="0.25">
      <c r="B186" s="491"/>
      <c r="C186" s="492"/>
      <c r="D186" s="493"/>
      <c r="E186" s="494"/>
      <c r="F186" s="1150"/>
      <c r="G186" s="507"/>
      <c r="H186" s="496"/>
      <c r="I186" s="508"/>
      <c r="J186" s="467"/>
      <c r="K186" s="467"/>
      <c r="L186" s="467"/>
      <c r="M186" s="467"/>
      <c r="N186" s="467"/>
    </row>
    <row r="187" spans="2:14" s="469" customFormat="1" ht="21" customHeight="1" x14ac:dyDescent="0.25">
      <c r="B187" s="491"/>
      <c r="C187" s="492"/>
      <c r="D187" s="493"/>
      <c r="E187" s="494"/>
      <c r="F187" s="1150"/>
      <c r="G187" s="507"/>
      <c r="H187" s="496"/>
      <c r="I187" s="508"/>
      <c r="J187" s="467"/>
      <c r="K187" s="467"/>
      <c r="L187" s="467"/>
      <c r="M187" s="467"/>
      <c r="N187" s="467"/>
    </row>
    <row r="188" spans="2:14" s="469" customFormat="1" ht="21" customHeight="1" x14ac:dyDescent="0.25">
      <c r="B188" s="491"/>
      <c r="C188" s="492"/>
      <c r="D188" s="493"/>
      <c r="E188" s="494"/>
      <c r="F188" s="1150"/>
      <c r="G188" s="507"/>
      <c r="H188" s="496"/>
      <c r="I188" s="508"/>
      <c r="J188" s="467"/>
      <c r="K188" s="467"/>
      <c r="L188" s="467"/>
      <c r="M188" s="467"/>
      <c r="N188" s="467"/>
    </row>
    <row r="189" spans="2:14" s="469" customFormat="1" ht="21" customHeight="1" x14ac:dyDescent="0.25">
      <c r="B189" s="491"/>
      <c r="C189" s="492"/>
      <c r="D189" s="493"/>
      <c r="E189" s="494"/>
      <c r="F189" s="1150"/>
      <c r="G189" s="507"/>
      <c r="H189" s="496"/>
      <c r="I189" s="508"/>
      <c r="J189" s="467"/>
      <c r="K189" s="467"/>
      <c r="L189" s="467"/>
      <c r="M189" s="467"/>
      <c r="N189" s="467"/>
    </row>
    <row r="190" spans="2:14" s="469" customFormat="1" ht="21" customHeight="1" x14ac:dyDescent="0.25">
      <c r="B190" s="491"/>
      <c r="C190" s="492"/>
      <c r="D190" s="493"/>
      <c r="E190" s="494"/>
      <c r="F190" s="1150"/>
      <c r="G190" s="507"/>
      <c r="H190" s="496"/>
      <c r="I190" s="508"/>
      <c r="J190" s="467"/>
      <c r="K190" s="467"/>
      <c r="L190" s="467"/>
      <c r="M190" s="467"/>
      <c r="N190" s="467"/>
    </row>
    <row r="191" spans="2:14" s="469" customFormat="1" ht="21" customHeight="1" x14ac:dyDescent="0.25">
      <c r="B191" s="491"/>
      <c r="C191" s="492"/>
      <c r="D191" s="493"/>
      <c r="E191" s="494"/>
      <c r="F191" s="1150"/>
      <c r="G191" s="507"/>
      <c r="H191" s="496"/>
      <c r="I191" s="508"/>
      <c r="J191" s="467"/>
      <c r="K191" s="467"/>
      <c r="L191" s="467"/>
      <c r="M191" s="467"/>
      <c r="N191" s="467"/>
    </row>
    <row r="192" spans="2:14" s="469" customFormat="1" ht="21" customHeight="1" x14ac:dyDescent="0.25">
      <c r="B192" s="491"/>
      <c r="C192" s="492"/>
      <c r="D192" s="493"/>
      <c r="E192" s="494"/>
      <c r="F192" s="1150"/>
      <c r="G192" s="507"/>
      <c r="H192" s="496"/>
      <c r="I192" s="508"/>
      <c r="J192" s="467"/>
      <c r="K192" s="467"/>
      <c r="L192" s="467"/>
      <c r="M192" s="467"/>
      <c r="N192" s="467"/>
    </row>
    <row r="193" spans="2:14" s="469" customFormat="1" ht="21" customHeight="1" x14ac:dyDescent="0.25">
      <c r="B193" s="491"/>
      <c r="C193" s="492"/>
      <c r="D193" s="493"/>
      <c r="E193" s="494"/>
      <c r="F193" s="1150"/>
      <c r="G193" s="507"/>
      <c r="H193" s="496"/>
      <c r="I193" s="508"/>
      <c r="J193" s="467"/>
      <c r="K193" s="467"/>
      <c r="L193" s="467"/>
      <c r="M193" s="467"/>
      <c r="N193" s="467"/>
    </row>
    <row r="194" spans="2:14" s="469" customFormat="1" ht="21" customHeight="1" x14ac:dyDescent="0.25">
      <c r="B194" s="491"/>
      <c r="C194" s="492"/>
      <c r="D194" s="493"/>
      <c r="E194" s="494"/>
      <c r="F194" s="1150"/>
      <c r="G194" s="507"/>
      <c r="H194" s="496"/>
      <c r="I194" s="508"/>
      <c r="J194" s="467"/>
      <c r="K194" s="467"/>
      <c r="L194" s="467"/>
      <c r="M194" s="467"/>
      <c r="N194" s="467"/>
    </row>
    <row r="195" spans="2:14" s="469" customFormat="1" ht="21" customHeight="1" x14ac:dyDescent="0.25">
      <c r="B195" s="491"/>
      <c r="C195" s="492"/>
      <c r="D195" s="493"/>
      <c r="E195" s="494"/>
      <c r="F195" s="1150"/>
      <c r="G195" s="507"/>
      <c r="H195" s="496"/>
      <c r="I195" s="508"/>
      <c r="J195" s="467"/>
      <c r="K195" s="467"/>
      <c r="L195" s="467"/>
      <c r="M195" s="467"/>
      <c r="N195" s="467"/>
    </row>
    <row r="196" spans="2:14" s="469" customFormat="1" ht="21" customHeight="1" x14ac:dyDescent="0.25">
      <c r="B196" s="491"/>
      <c r="C196" s="492"/>
      <c r="D196" s="493"/>
      <c r="E196" s="494"/>
      <c r="F196" s="1150"/>
      <c r="G196" s="507"/>
      <c r="H196" s="496"/>
      <c r="I196" s="508"/>
      <c r="J196" s="467"/>
      <c r="K196" s="467"/>
      <c r="L196" s="467"/>
      <c r="M196" s="467"/>
      <c r="N196" s="467"/>
    </row>
    <row r="197" spans="2:14" s="469" customFormat="1" ht="21" customHeight="1" x14ac:dyDescent="0.25">
      <c r="B197" s="491"/>
      <c r="C197" s="492"/>
      <c r="D197" s="493"/>
      <c r="E197" s="494"/>
      <c r="F197" s="1150"/>
      <c r="G197" s="507"/>
      <c r="H197" s="496"/>
      <c r="I197" s="508"/>
      <c r="J197" s="467"/>
      <c r="K197" s="467"/>
      <c r="L197" s="467"/>
      <c r="M197" s="467"/>
      <c r="N197" s="467"/>
    </row>
    <row r="198" spans="2:14" s="469" customFormat="1" ht="21" customHeight="1" x14ac:dyDescent="0.25">
      <c r="B198" s="491"/>
      <c r="C198" s="492"/>
      <c r="D198" s="493"/>
      <c r="E198" s="494"/>
      <c r="F198" s="1150"/>
      <c r="G198" s="507"/>
      <c r="H198" s="496"/>
      <c r="I198" s="508"/>
      <c r="J198" s="467"/>
      <c r="K198" s="467"/>
      <c r="L198" s="467"/>
      <c r="M198" s="467"/>
      <c r="N198" s="467"/>
    </row>
    <row r="199" spans="2:14" s="469" customFormat="1" ht="21" customHeight="1" x14ac:dyDescent="0.25">
      <c r="B199" s="491"/>
      <c r="C199" s="492"/>
      <c r="D199" s="493"/>
      <c r="E199" s="494"/>
      <c r="F199" s="1150"/>
      <c r="G199" s="507"/>
      <c r="H199" s="496"/>
      <c r="I199" s="508"/>
      <c r="J199" s="467"/>
      <c r="K199" s="467"/>
      <c r="L199" s="467"/>
      <c r="M199" s="467"/>
      <c r="N199" s="467"/>
    </row>
    <row r="200" spans="2:14" s="469" customFormat="1" ht="21" customHeight="1" x14ac:dyDescent="0.25">
      <c r="B200" s="491"/>
      <c r="C200" s="492"/>
      <c r="D200" s="493"/>
      <c r="E200" s="494"/>
      <c r="F200" s="1150"/>
      <c r="G200" s="507"/>
      <c r="H200" s="496"/>
      <c r="I200" s="508"/>
      <c r="J200" s="467"/>
      <c r="K200" s="467"/>
      <c r="L200" s="467"/>
      <c r="M200" s="467"/>
      <c r="N200" s="467"/>
    </row>
    <row r="201" spans="2:14" s="469" customFormat="1" ht="21" customHeight="1" x14ac:dyDescent="0.25">
      <c r="B201" s="491"/>
      <c r="C201" s="492"/>
      <c r="D201" s="493"/>
      <c r="E201" s="494"/>
      <c r="F201" s="1150"/>
      <c r="G201" s="507"/>
      <c r="H201" s="496"/>
      <c r="I201" s="508"/>
      <c r="J201" s="467"/>
      <c r="K201" s="467"/>
      <c r="L201" s="467"/>
      <c r="M201" s="467"/>
      <c r="N201" s="467"/>
    </row>
    <row r="202" spans="2:14" s="469" customFormat="1" ht="21" customHeight="1" x14ac:dyDescent="0.25">
      <c r="B202" s="491"/>
      <c r="C202" s="492"/>
      <c r="D202" s="493"/>
      <c r="E202" s="494"/>
      <c r="F202" s="1150"/>
      <c r="G202" s="507"/>
      <c r="H202" s="496"/>
      <c r="I202" s="508"/>
      <c r="J202" s="467"/>
      <c r="K202" s="467"/>
      <c r="L202" s="467"/>
      <c r="M202" s="467"/>
      <c r="N202" s="467"/>
    </row>
    <row r="203" spans="2:14" s="469" customFormat="1" ht="24" customHeight="1" x14ac:dyDescent="0.25">
      <c r="B203" s="491"/>
      <c r="C203" s="492"/>
      <c r="D203" s="493"/>
      <c r="E203" s="494"/>
      <c r="F203" s="1150"/>
      <c r="G203" s="507"/>
      <c r="H203" s="496"/>
      <c r="I203" s="508"/>
      <c r="J203" s="467"/>
      <c r="K203" s="467"/>
      <c r="L203" s="467"/>
      <c r="M203" s="467"/>
      <c r="N203" s="467"/>
    </row>
    <row r="204" spans="2:14" s="469" customFormat="1" ht="24" customHeight="1" x14ac:dyDescent="0.25">
      <c r="B204" s="491"/>
      <c r="C204" s="492"/>
      <c r="D204" s="493"/>
      <c r="E204" s="494"/>
      <c r="F204" s="1150"/>
      <c r="G204" s="507"/>
      <c r="H204" s="496"/>
      <c r="I204" s="508"/>
      <c r="J204" s="467"/>
      <c r="K204" s="467"/>
      <c r="L204" s="467"/>
      <c r="M204" s="467"/>
      <c r="N204" s="467"/>
    </row>
    <row r="205" spans="2:14" s="469" customFormat="1" ht="21" customHeight="1" x14ac:dyDescent="0.25">
      <c r="B205" s="499"/>
      <c r="C205" s="500"/>
      <c r="D205" s="501"/>
      <c r="E205" s="502"/>
      <c r="F205" s="503"/>
      <c r="G205" s="504"/>
      <c r="H205" s="505"/>
      <c r="I205" s="506"/>
      <c r="J205" s="467"/>
      <c r="K205" s="467"/>
      <c r="L205" s="467"/>
      <c r="M205" s="467"/>
      <c r="N205" s="467"/>
    </row>
    <row r="206" spans="2:14" s="469" customFormat="1" ht="21" customHeight="1" x14ac:dyDescent="0.25">
      <c r="B206" s="491"/>
      <c r="C206" s="492"/>
      <c r="D206" s="493"/>
      <c r="E206" s="494"/>
      <c r="F206" s="1150" t="s">
        <v>3956</v>
      </c>
      <c r="G206" s="507"/>
      <c r="H206" s="496"/>
      <c r="I206" s="508"/>
      <c r="J206" s="467"/>
      <c r="K206" s="467"/>
      <c r="L206" s="467"/>
      <c r="M206" s="467"/>
      <c r="N206" s="467"/>
    </row>
    <row r="207" spans="2:14" s="469" customFormat="1" ht="21" customHeight="1" x14ac:dyDescent="0.25">
      <c r="B207" s="491"/>
      <c r="C207" s="492"/>
      <c r="D207" s="493"/>
      <c r="E207" s="494"/>
      <c r="F207" s="1150"/>
      <c r="G207" s="507"/>
      <c r="H207" s="496"/>
      <c r="I207" s="508"/>
      <c r="J207" s="467"/>
      <c r="K207" s="467"/>
      <c r="L207" s="467"/>
      <c r="M207" s="467"/>
      <c r="N207" s="467"/>
    </row>
    <row r="208" spans="2:14" s="469" customFormat="1" ht="21" customHeight="1" x14ac:dyDescent="0.25">
      <c r="B208" s="491"/>
      <c r="C208" s="492"/>
      <c r="D208" s="493"/>
      <c r="E208" s="494"/>
      <c r="F208" s="1150"/>
      <c r="G208" s="507"/>
      <c r="H208" s="496"/>
      <c r="I208" s="508"/>
      <c r="J208" s="467"/>
      <c r="K208" s="467"/>
      <c r="L208" s="467"/>
      <c r="M208" s="467"/>
      <c r="N208" s="467"/>
    </row>
    <row r="209" spans="2:14" s="469" customFormat="1" ht="21" customHeight="1" x14ac:dyDescent="0.25">
      <c r="B209" s="491"/>
      <c r="C209" s="492"/>
      <c r="D209" s="493"/>
      <c r="E209" s="494"/>
      <c r="F209" s="1150"/>
      <c r="G209" s="507"/>
      <c r="H209" s="496"/>
      <c r="I209" s="508"/>
      <c r="J209" s="467"/>
      <c r="K209" s="467"/>
      <c r="L209" s="467"/>
      <c r="M209" s="467"/>
      <c r="N209" s="467"/>
    </row>
    <row r="210" spans="2:14" s="469" customFormat="1" ht="21" customHeight="1" x14ac:dyDescent="0.25">
      <c r="B210" s="491"/>
      <c r="C210" s="492"/>
      <c r="D210" s="493"/>
      <c r="E210" s="494"/>
      <c r="F210" s="1150"/>
      <c r="G210" s="507"/>
      <c r="H210" s="496"/>
      <c r="I210" s="508"/>
      <c r="J210" s="467"/>
      <c r="K210" s="467"/>
      <c r="L210" s="467"/>
      <c r="M210" s="467"/>
      <c r="N210" s="467"/>
    </row>
    <row r="211" spans="2:14" s="469" customFormat="1" ht="21" customHeight="1" x14ac:dyDescent="0.25">
      <c r="B211" s="491"/>
      <c r="C211" s="492"/>
      <c r="D211" s="493"/>
      <c r="E211" s="494"/>
      <c r="F211" s="1150"/>
      <c r="G211" s="507"/>
      <c r="H211" s="496"/>
      <c r="I211" s="508"/>
      <c r="J211" s="467"/>
      <c r="K211" s="467"/>
      <c r="L211" s="467"/>
      <c r="M211" s="467"/>
      <c r="N211" s="467"/>
    </row>
    <row r="212" spans="2:14" s="469" customFormat="1" ht="21" customHeight="1" x14ac:dyDescent="0.25">
      <c r="B212" s="491"/>
      <c r="C212" s="492"/>
      <c r="D212" s="493"/>
      <c r="E212" s="494"/>
      <c r="F212" s="1150"/>
      <c r="G212" s="507"/>
      <c r="H212" s="496"/>
      <c r="I212" s="508"/>
      <c r="J212" s="467"/>
      <c r="K212" s="467"/>
      <c r="L212" s="467"/>
      <c r="M212" s="467"/>
      <c r="N212" s="467"/>
    </row>
    <row r="213" spans="2:14" s="469" customFormat="1" ht="21" customHeight="1" x14ac:dyDescent="0.25">
      <c r="B213" s="491"/>
      <c r="C213" s="492"/>
      <c r="D213" s="493"/>
      <c r="E213" s="494"/>
      <c r="F213" s="1150"/>
      <c r="G213" s="507"/>
      <c r="H213" s="496"/>
      <c r="I213" s="508"/>
      <c r="J213" s="467"/>
      <c r="K213" s="467"/>
      <c r="L213" s="467"/>
      <c r="M213" s="467"/>
      <c r="N213" s="467"/>
    </row>
    <row r="214" spans="2:14" s="469" customFormat="1" ht="24" customHeight="1" x14ac:dyDescent="0.25">
      <c r="B214" s="491"/>
      <c r="C214" s="492"/>
      <c r="D214" s="493"/>
      <c r="E214" s="494"/>
      <c r="F214" s="1150"/>
      <c r="G214" s="507"/>
      <c r="H214" s="496"/>
      <c r="I214" s="508"/>
      <c r="J214" s="467"/>
      <c r="K214" s="467"/>
      <c r="L214" s="467"/>
      <c r="M214" s="467"/>
      <c r="N214" s="467"/>
    </row>
    <row r="215" spans="2:14" s="469" customFormat="1" ht="21" customHeight="1" x14ac:dyDescent="0.25">
      <c r="B215" s="491"/>
      <c r="C215" s="492"/>
      <c r="D215" s="493"/>
      <c r="E215" s="494"/>
      <c r="F215" s="1150"/>
      <c r="G215" s="507"/>
      <c r="H215" s="496"/>
      <c r="I215" s="508"/>
      <c r="J215" s="467"/>
      <c r="K215" s="467"/>
      <c r="L215" s="467"/>
      <c r="M215" s="467"/>
      <c r="N215" s="467"/>
    </row>
    <row r="216" spans="2:14" s="469" customFormat="1" ht="21" customHeight="1" x14ac:dyDescent="0.25">
      <c r="B216" s="491"/>
      <c r="C216" s="492"/>
      <c r="D216" s="493"/>
      <c r="E216" s="494"/>
      <c r="F216" s="1150"/>
      <c r="G216" s="507"/>
      <c r="H216" s="496"/>
      <c r="I216" s="508"/>
      <c r="J216" s="467"/>
      <c r="K216" s="467"/>
      <c r="L216" s="467"/>
      <c r="M216" s="467"/>
      <c r="N216" s="467"/>
    </row>
    <row r="217" spans="2:14" s="469" customFormat="1" ht="21" customHeight="1" x14ac:dyDescent="0.25">
      <c r="B217" s="491"/>
      <c r="C217" s="492"/>
      <c r="D217" s="493"/>
      <c r="E217" s="494"/>
      <c r="F217" s="1150"/>
      <c r="G217" s="507"/>
      <c r="H217" s="496"/>
      <c r="I217" s="508"/>
      <c r="J217" s="467"/>
      <c r="K217" s="467"/>
      <c r="L217" s="467"/>
      <c r="M217" s="467"/>
      <c r="N217" s="467"/>
    </row>
    <row r="218" spans="2:14" s="469" customFormat="1" ht="21" customHeight="1" x14ac:dyDescent="0.25">
      <c r="B218" s="491"/>
      <c r="C218" s="492"/>
      <c r="D218" s="493"/>
      <c r="E218" s="494"/>
      <c r="F218" s="1150"/>
      <c r="G218" s="507"/>
      <c r="H218" s="496"/>
      <c r="I218" s="508"/>
      <c r="J218" s="467"/>
      <c r="K218" s="467"/>
      <c r="L218" s="467"/>
      <c r="M218" s="467"/>
      <c r="N218" s="467"/>
    </row>
    <row r="219" spans="2:14" s="469" customFormat="1" ht="21" customHeight="1" x14ac:dyDescent="0.25">
      <c r="B219" s="491"/>
      <c r="C219" s="492"/>
      <c r="D219" s="493"/>
      <c r="E219" s="494"/>
      <c r="F219" s="1150"/>
      <c r="G219" s="507"/>
      <c r="H219" s="496"/>
      <c r="I219" s="508"/>
      <c r="J219" s="467"/>
      <c r="K219" s="467"/>
      <c r="L219" s="467"/>
      <c r="M219" s="467"/>
      <c r="N219" s="467"/>
    </row>
    <row r="220" spans="2:14" s="469" customFormat="1" ht="24" customHeight="1" x14ac:dyDescent="0.25">
      <c r="B220" s="491"/>
      <c r="C220" s="492"/>
      <c r="D220" s="493"/>
      <c r="E220" s="494"/>
      <c r="F220" s="1150"/>
      <c r="G220" s="507"/>
      <c r="H220" s="496"/>
      <c r="I220" s="508"/>
      <c r="J220" s="467"/>
      <c r="K220" s="467"/>
      <c r="L220" s="467"/>
      <c r="M220" s="467"/>
      <c r="N220" s="467"/>
    </row>
    <row r="221" spans="2:14" s="469" customFormat="1" ht="24" customHeight="1" x14ac:dyDescent="0.25">
      <c r="B221" s="491"/>
      <c r="C221" s="492"/>
      <c r="D221" s="493"/>
      <c r="E221" s="494"/>
      <c r="F221" s="1150"/>
      <c r="G221" s="507"/>
      <c r="H221" s="496"/>
      <c r="I221" s="508"/>
      <c r="J221" s="467"/>
      <c r="K221" s="467"/>
      <c r="L221" s="467"/>
      <c r="M221" s="467"/>
      <c r="N221" s="467"/>
    </row>
    <row r="222" spans="2:14" s="469" customFormat="1" ht="21" customHeight="1" x14ac:dyDescent="0.25">
      <c r="B222" s="491"/>
      <c r="C222" s="492"/>
      <c r="D222" s="493"/>
      <c r="E222" s="494" t="s">
        <v>3957</v>
      </c>
      <c r="F222" s="1150" t="s">
        <v>3958</v>
      </c>
      <c r="G222" s="495"/>
      <c r="H222" s="496">
        <v>1779</v>
      </c>
      <c r="I222" s="497"/>
      <c r="J222" s="467"/>
      <c r="K222" s="467"/>
      <c r="L222" s="467"/>
      <c r="M222" s="467"/>
      <c r="N222" s="467"/>
    </row>
    <row r="223" spans="2:14" s="469" customFormat="1" ht="21" customHeight="1" x14ac:dyDescent="0.25">
      <c r="B223" s="491"/>
      <c r="C223" s="492"/>
      <c r="D223" s="493"/>
      <c r="E223" s="494"/>
      <c r="F223" s="1150"/>
      <c r="G223" s="507"/>
      <c r="H223" s="496"/>
      <c r="I223" s="508"/>
      <c r="J223" s="467"/>
      <c r="K223" s="467"/>
      <c r="L223" s="467"/>
      <c r="M223" s="467"/>
      <c r="N223" s="467"/>
    </row>
    <row r="224" spans="2:14" s="469" customFormat="1" ht="21" customHeight="1" x14ac:dyDescent="0.25">
      <c r="B224" s="491"/>
      <c r="C224" s="492"/>
      <c r="D224" s="493"/>
      <c r="E224" s="494"/>
      <c r="F224" s="1150"/>
      <c r="G224" s="507"/>
      <c r="H224" s="496"/>
      <c r="I224" s="508"/>
      <c r="J224" s="467"/>
      <c r="K224" s="467"/>
      <c r="L224" s="467"/>
      <c r="M224" s="467"/>
      <c r="N224" s="467"/>
    </row>
    <row r="225" spans="2:14" s="469" customFormat="1" ht="21" customHeight="1" x14ac:dyDescent="0.25">
      <c r="B225" s="491"/>
      <c r="C225" s="492"/>
      <c r="D225" s="493"/>
      <c r="E225" s="494"/>
      <c r="F225" s="1150"/>
      <c r="G225" s="507"/>
      <c r="H225" s="496"/>
      <c r="I225" s="508"/>
      <c r="J225" s="467"/>
      <c r="K225" s="467"/>
      <c r="L225" s="467"/>
      <c r="M225" s="467"/>
      <c r="N225" s="467"/>
    </row>
    <row r="226" spans="2:14" s="469" customFormat="1" ht="21" customHeight="1" x14ac:dyDescent="0.25">
      <c r="B226" s="491"/>
      <c r="C226" s="492"/>
      <c r="D226" s="493"/>
      <c r="E226" s="494"/>
      <c r="F226" s="1150"/>
      <c r="G226" s="507"/>
      <c r="H226" s="496"/>
      <c r="I226" s="508"/>
      <c r="J226" s="467"/>
      <c r="K226" s="467"/>
      <c r="L226" s="467"/>
      <c r="M226" s="467"/>
      <c r="N226" s="467"/>
    </row>
    <row r="227" spans="2:14" s="469" customFormat="1" ht="21" customHeight="1" x14ac:dyDescent="0.25">
      <c r="B227" s="491"/>
      <c r="C227" s="492"/>
      <c r="D227" s="493"/>
      <c r="E227" s="494"/>
      <c r="F227" s="1150"/>
      <c r="G227" s="507"/>
      <c r="H227" s="496"/>
      <c r="I227" s="508"/>
      <c r="J227" s="467"/>
      <c r="K227" s="467"/>
      <c r="L227" s="467"/>
      <c r="M227" s="467"/>
      <c r="N227" s="467"/>
    </row>
    <row r="228" spans="2:14" s="469" customFormat="1" ht="21" customHeight="1" x14ac:dyDescent="0.25">
      <c r="B228" s="491"/>
      <c r="C228" s="492"/>
      <c r="D228" s="493"/>
      <c r="E228" s="494"/>
      <c r="F228" s="1150"/>
      <c r="G228" s="507"/>
      <c r="H228" s="496"/>
      <c r="I228" s="508"/>
      <c r="J228" s="467"/>
      <c r="K228" s="467"/>
      <c r="L228" s="467"/>
      <c r="M228" s="467"/>
      <c r="N228" s="467"/>
    </row>
    <row r="229" spans="2:14" s="469" customFormat="1" ht="21" customHeight="1" x14ac:dyDescent="0.25">
      <c r="B229" s="491"/>
      <c r="C229" s="492"/>
      <c r="D229" s="493"/>
      <c r="E229" s="494"/>
      <c r="F229" s="1150"/>
      <c r="G229" s="507"/>
      <c r="H229" s="496"/>
      <c r="I229" s="508"/>
      <c r="J229" s="467"/>
      <c r="K229" s="467"/>
      <c r="L229" s="467"/>
      <c r="M229" s="467"/>
      <c r="N229" s="467"/>
    </row>
    <row r="230" spans="2:14" s="469" customFormat="1" ht="21" customHeight="1" x14ac:dyDescent="0.25">
      <c r="B230" s="491"/>
      <c r="C230" s="492"/>
      <c r="D230" s="493"/>
      <c r="E230" s="494"/>
      <c r="F230" s="1150"/>
      <c r="G230" s="507"/>
      <c r="H230" s="496"/>
      <c r="I230" s="508"/>
      <c r="J230" s="467"/>
      <c r="K230" s="467"/>
      <c r="L230" s="467"/>
      <c r="M230" s="467"/>
      <c r="N230" s="467"/>
    </row>
    <row r="231" spans="2:14" s="469" customFormat="1" ht="21" customHeight="1" x14ac:dyDescent="0.25">
      <c r="B231" s="491"/>
      <c r="C231" s="492"/>
      <c r="D231" s="493"/>
      <c r="E231" s="494"/>
      <c r="F231" s="1150"/>
      <c r="G231" s="507"/>
      <c r="H231" s="496"/>
      <c r="I231" s="508"/>
      <c r="J231" s="467"/>
      <c r="K231" s="467"/>
      <c r="L231" s="467"/>
      <c r="M231" s="467"/>
      <c r="N231" s="467"/>
    </row>
    <row r="232" spans="2:14" s="469" customFormat="1" ht="21" customHeight="1" x14ac:dyDescent="0.25">
      <c r="B232" s="491"/>
      <c r="C232" s="492"/>
      <c r="D232" s="493"/>
      <c r="E232" s="494"/>
      <c r="F232" s="1150"/>
      <c r="G232" s="507"/>
      <c r="H232" s="496"/>
      <c r="I232" s="508"/>
      <c r="J232" s="467"/>
      <c r="K232" s="467"/>
      <c r="L232" s="467"/>
      <c r="M232" s="467"/>
      <c r="N232" s="467"/>
    </row>
    <row r="233" spans="2:14" s="469" customFormat="1" ht="21" customHeight="1" x14ac:dyDescent="0.25">
      <c r="B233" s="499"/>
      <c r="C233" s="500"/>
      <c r="D233" s="501"/>
      <c r="E233" s="502"/>
      <c r="F233" s="503"/>
      <c r="G233" s="504"/>
      <c r="H233" s="505"/>
      <c r="I233" s="506"/>
      <c r="J233" s="467"/>
      <c r="K233" s="467"/>
      <c r="L233" s="467"/>
      <c r="M233" s="467"/>
      <c r="N233" s="467"/>
    </row>
    <row r="234" spans="2:14" s="469" customFormat="1" ht="143.25" customHeight="1" x14ac:dyDescent="0.25">
      <c r="B234" s="491"/>
      <c r="C234" s="492"/>
      <c r="D234" s="493"/>
      <c r="E234" s="494"/>
      <c r="F234" s="509" t="s">
        <v>3959</v>
      </c>
      <c r="G234" s="507"/>
      <c r="H234" s="496"/>
      <c r="I234" s="508"/>
      <c r="J234" s="467"/>
      <c r="K234" s="467"/>
      <c r="L234" s="467"/>
      <c r="M234" s="467"/>
      <c r="N234" s="467"/>
    </row>
    <row r="235" spans="2:14" s="469" customFormat="1" ht="152.25" customHeight="1" x14ac:dyDescent="0.25">
      <c r="B235" s="491"/>
      <c r="C235" s="492"/>
      <c r="D235" s="493"/>
      <c r="E235" s="494" t="s">
        <v>3960</v>
      </c>
      <c r="F235" s="512" t="s">
        <v>3961</v>
      </c>
      <c r="G235" s="495"/>
      <c r="H235" s="496">
        <v>874</v>
      </c>
      <c r="I235" s="497"/>
      <c r="J235" s="467"/>
      <c r="K235" s="467"/>
      <c r="L235" s="467"/>
      <c r="M235" s="467"/>
      <c r="N235" s="467"/>
    </row>
    <row r="236" spans="2:14" s="469" customFormat="1" ht="21" customHeight="1" x14ac:dyDescent="0.25">
      <c r="B236" s="491"/>
      <c r="C236" s="492"/>
      <c r="D236" s="493"/>
      <c r="E236" s="513" t="s">
        <v>3962</v>
      </c>
      <c r="F236" s="1150" t="s">
        <v>3963</v>
      </c>
      <c r="G236" s="495"/>
      <c r="H236" s="496">
        <v>1770</v>
      </c>
      <c r="I236" s="497"/>
      <c r="J236" s="467"/>
      <c r="K236" s="467"/>
      <c r="L236" s="467"/>
      <c r="M236" s="467"/>
      <c r="N236" s="467"/>
    </row>
    <row r="237" spans="2:14" s="469" customFormat="1" ht="21" customHeight="1" x14ac:dyDescent="0.25">
      <c r="B237" s="491"/>
      <c r="C237" s="492"/>
      <c r="D237" s="493"/>
      <c r="E237" s="513"/>
      <c r="F237" s="1150"/>
      <c r="G237" s="507"/>
      <c r="H237" s="496"/>
      <c r="I237" s="508"/>
      <c r="J237" s="467"/>
      <c r="K237" s="467"/>
      <c r="L237" s="467"/>
      <c r="M237" s="467"/>
      <c r="N237" s="467"/>
    </row>
    <row r="238" spans="2:14" s="469" customFormat="1" ht="21" customHeight="1" x14ac:dyDescent="0.25">
      <c r="B238" s="491"/>
      <c r="C238" s="492"/>
      <c r="D238" s="493"/>
      <c r="E238" s="513"/>
      <c r="F238" s="1150"/>
      <c r="G238" s="507"/>
      <c r="H238" s="496"/>
      <c r="I238" s="508"/>
      <c r="J238" s="467"/>
      <c r="K238" s="467"/>
      <c r="L238" s="467"/>
      <c r="M238" s="467"/>
      <c r="N238" s="467"/>
    </row>
    <row r="239" spans="2:14" s="469" customFormat="1" ht="21" customHeight="1" x14ac:dyDescent="0.25">
      <c r="B239" s="491"/>
      <c r="C239" s="492"/>
      <c r="D239" s="493"/>
      <c r="E239" s="513"/>
      <c r="F239" s="1150"/>
      <c r="G239" s="507"/>
      <c r="H239" s="496"/>
      <c r="I239" s="508"/>
      <c r="J239" s="467"/>
      <c r="K239" s="467"/>
      <c r="L239" s="467"/>
      <c r="M239" s="467"/>
      <c r="N239" s="467"/>
    </row>
    <row r="240" spans="2:14" s="469" customFormat="1" ht="21" customHeight="1" x14ac:dyDescent="0.25">
      <c r="B240" s="491"/>
      <c r="C240" s="492"/>
      <c r="D240" s="493"/>
      <c r="E240" s="513"/>
      <c r="F240" s="1150"/>
      <c r="G240" s="507"/>
      <c r="H240" s="496"/>
      <c r="I240" s="508"/>
      <c r="J240" s="467"/>
      <c r="K240" s="467"/>
      <c r="L240" s="467"/>
      <c r="M240" s="467"/>
      <c r="N240" s="467"/>
    </row>
    <row r="241" spans="2:14" s="469" customFormat="1" ht="21" customHeight="1" x14ac:dyDescent="0.25">
      <c r="B241" s="491"/>
      <c r="C241" s="492"/>
      <c r="D241" s="493"/>
      <c r="E241" s="513"/>
      <c r="F241" s="1150"/>
      <c r="G241" s="507"/>
      <c r="H241" s="496"/>
      <c r="I241" s="508"/>
      <c r="J241" s="467"/>
      <c r="K241" s="467"/>
      <c r="L241" s="467"/>
      <c r="M241" s="467"/>
      <c r="N241" s="467"/>
    </row>
    <row r="242" spans="2:14" s="469" customFormat="1" ht="21" customHeight="1" x14ac:dyDescent="0.25">
      <c r="B242" s="491"/>
      <c r="C242" s="492"/>
      <c r="D242" s="493"/>
      <c r="E242" s="513"/>
      <c r="F242" s="1150"/>
      <c r="G242" s="507"/>
      <c r="H242" s="496"/>
      <c r="I242" s="508"/>
      <c r="J242" s="467"/>
      <c r="K242" s="467"/>
      <c r="L242" s="467"/>
      <c r="M242" s="467"/>
      <c r="N242" s="467"/>
    </row>
    <row r="243" spans="2:14" s="469" customFormat="1" ht="21" customHeight="1" x14ac:dyDescent="0.25">
      <c r="B243" s="491"/>
      <c r="C243" s="492"/>
      <c r="D243" s="493"/>
      <c r="E243" s="513"/>
      <c r="F243" s="1150"/>
      <c r="G243" s="507"/>
      <c r="H243" s="496"/>
      <c r="I243" s="508"/>
      <c r="J243" s="467"/>
      <c r="K243" s="467"/>
      <c r="L243" s="467"/>
      <c r="M243" s="467"/>
      <c r="N243" s="467"/>
    </row>
    <row r="244" spans="2:14" s="469" customFormat="1" ht="21" customHeight="1" x14ac:dyDescent="0.25">
      <c r="B244" s="491"/>
      <c r="C244" s="492"/>
      <c r="D244" s="493"/>
      <c r="E244" s="513"/>
      <c r="F244" s="1150"/>
      <c r="G244" s="507"/>
      <c r="H244" s="496"/>
      <c r="I244" s="508"/>
      <c r="J244" s="467"/>
      <c r="K244" s="467"/>
      <c r="L244" s="467"/>
      <c r="M244" s="467"/>
      <c r="N244" s="467"/>
    </row>
    <row r="245" spans="2:14" s="469" customFormat="1" ht="21" customHeight="1" x14ac:dyDescent="0.25">
      <c r="B245" s="491"/>
      <c r="C245" s="492"/>
      <c r="D245" s="493"/>
      <c r="E245" s="513"/>
      <c r="F245" s="1150"/>
      <c r="G245" s="507"/>
      <c r="H245" s="496"/>
      <c r="I245" s="508"/>
      <c r="J245" s="467"/>
      <c r="K245" s="467"/>
      <c r="L245" s="467"/>
      <c r="M245" s="467"/>
      <c r="N245" s="467"/>
    </row>
    <row r="246" spans="2:14" s="469" customFormat="1" ht="21" customHeight="1" x14ac:dyDescent="0.25">
      <c r="B246" s="491"/>
      <c r="C246" s="492"/>
      <c r="D246" s="493"/>
      <c r="E246" s="513"/>
      <c r="F246" s="1150"/>
      <c r="G246" s="507"/>
      <c r="H246" s="496"/>
      <c r="I246" s="508"/>
      <c r="J246" s="467"/>
      <c r="K246" s="467"/>
      <c r="L246" s="467"/>
      <c r="M246" s="467"/>
      <c r="N246" s="467"/>
    </row>
    <row r="247" spans="2:14" s="469" customFormat="1" ht="21" customHeight="1" x14ac:dyDescent="0.25">
      <c r="B247" s="491"/>
      <c r="C247" s="492"/>
      <c r="D247" s="493"/>
      <c r="E247" s="513"/>
      <c r="F247" s="1150"/>
      <c r="G247" s="507"/>
      <c r="H247" s="496"/>
      <c r="I247" s="508"/>
      <c r="J247" s="467"/>
      <c r="K247" s="467"/>
      <c r="L247" s="467"/>
      <c r="M247" s="467"/>
      <c r="N247" s="467"/>
    </row>
    <row r="248" spans="2:14" s="469" customFormat="1" ht="21" customHeight="1" x14ac:dyDescent="0.25">
      <c r="B248" s="491"/>
      <c r="C248" s="492"/>
      <c r="D248" s="493"/>
      <c r="E248" s="513"/>
      <c r="F248" s="1150"/>
      <c r="G248" s="507"/>
      <c r="H248" s="496"/>
      <c r="I248" s="508"/>
      <c r="J248" s="467"/>
      <c r="K248" s="467"/>
      <c r="L248" s="467"/>
      <c r="M248" s="467"/>
      <c r="N248" s="467"/>
    </row>
    <row r="249" spans="2:14" s="469" customFormat="1" ht="21" customHeight="1" x14ac:dyDescent="0.25">
      <c r="B249" s="499"/>
      <c r="C249" s="500"/>
      <c r="D249" s="501"/>
      <c r="E249" s="514"/>
      <c r="F249" s="503"/>
      <c r="G249" s="504"/>
      <c r="H249" s="505"/>
      <c r="I249" s="506"/>
      <c r="J249" s="467"/>
      <c r="K249" s="467"/>
      <c r="L249" s="467"/>
      <c r="M249" s="467"/>
      <c r="N249" s="467"/>
    </row>
    <row r="250" spans="2:14" s="469" customFormat="1" ht="21" customHeight="1" x14ac:dyDescent="0.25">
      <c r="B250" s="491"/>
      <c r="C250" s="492"/>
      <c r="D250" s="493"/>
      <c r="E250" s="494" t="s">
        <v>3964</v>
      </c>
      <c r="F250" s="1150" t="s">
        <v>3965</v>
      </c>
      <c r="G250" s="495"/>
      <c r="H250" s="496">
        <v>2835</v>
      </c>
      <c r="I250" s="497"/>
      <c r="J250" s="467"/>
      <c r="K250" s="467"/>
      <c r="L250" s="467"/>
      <c r="M250" s="467"/>
      <c r="N250" s="467"/>
    </row>
    <row r="251" spans="2:14" s="469" customFormat="1" ht="21" customHeight="1" x14ac:dyDescent="0.25">
      <c r="B251" s="491"/>
      <c r="C251" s="492"/>
      <c r="D251" s="493"/>
      <c r="E251" s="494"/>
      <c r="F251" s="1150"/>
      <c r="G251" s="507"/>
      <c r="H251" s="496"/>
      <c r="I251" s="508"/>
      <c r="J251" s="467"/>
      <c r="K251" s="467"/>
      <c r="L251" s="467"/>
      <c r="M251" s="467"/>
      <c r="N251" s="467"/>
    </row>
    <row r="252" spans="2:14" s="469" customFormat="1" ht="21" customHeight="1" x14ac:dyDescent="0.25">
      <c r="B252" s="491"/>
      <c r="C252" s="492"/>
      <c r="D252" s="493"/>
      <c r="E252" s="494"/>
      <c r="F252" s="1150"/>
      <c r="G252" s="507"/>
      <c r="H252" s="496"/>
      <c r="I252" s="508"/>
      <c r="J252" s="467"/>
      <c r="K252" s="467"/>
      <c r="L252" s="467"/>
      <c r="M252" s="467"/>
      <c r="N252" s="467"/>
    </row>
    <row r="253" spans="2:14" s="469" customFormat="1" ht="21" customHeight="1" x14ac:dyDescent="0.25">
      <c r="B253" s="491"/>
      <c r="C253" s="492"/>
      <c r="D253" s="493"/>
      <c r="E253" s="494"/>
      <c r="F253" s="1150"/>
      <c r="G253" s="507"/>
      <c r="H253" s="496"/>
      <c r="I253" s="508"/>
      <c r="J253" s="467"/>
      <c r="K253" s="467"/>
      <c r="L253" s="467"/>
      <c r="M253" s="467"/>
      <c r="N253" s="467"/>
    </row>
    <row r="254" spans="2:14" s="469" customFormat="1" ht="21" customHeight="1" x14ac:dyDescent="0.25">
      <c r="B254" s="491"/>
      <c r="C254" s="492"/>
      <c r="D254" s="493"/>
      <c r="E254" s="494"/>
      <c r="F254" s="1150"/>
      <c r="G254" s="507"/>
      <c r="H254" s="496"/>
      <c r="I254" s="508"/>
      <c r="J254" s="467"/>
      <c r="K254" s="467"/>
      <c r="L254" s="467"/>
      <c r="M254" s="467"/>
      <c r="N254" s="467"/>
    </row>
    <row r="255" spans="2:14" s="469" customFormat="1" ht="21" customHeight="1" x14ac:dyDescent="0.25">
      <c r="B255" s="491"/>
      <c r="C255" s="492"/>
      <c r="D255" s="493"/>
      <c r="E255" s="494"/>
      <c r="F255" s="1150"/>
      <c r="G255" s="507"/>
      <c r="H255" s="496"/>
      <c r="I255" s="508"/>
      <c r="J255" s="467"/>
      <c r="K255" s="467"/>
      <c r="L255" s="467"/>
      <c r="M255" s="467"/>
      <c r="N255" s="467"/>
    </row>
    <row r="256" spans="2:14" s="469" customFormat="1" ht="21" customHeight="1" x14ac:dyDescent="0.25">
      <c r="B256" s="491"/>
      <c r="C256" s="492"/>
      <c r="D256" s="493"/>
      <c r="E256" s="494"/>
      <c r="F256" s="1150"/>
      <c r="G256" s="507"/>
      <c r="H256" s="496"/>
      <c r="I256" s="508"/>
      <c r="J256" s="467"/>
      <c r="K256" s="467"/>
      <c r="L256" s="467"/>
      <c r="M256" s="467"/>
      <c r="N256" s="467"/>
    </row>
    <row r="257" spans="2:14" s="469" customFormat="1" ht="21" customHeight="1" x14ac:dyDescent="0.25">
      <c r="B257" s="491"/>
      <c r="C257" s="492"/>
      <c r="D257" s="493"/>
      <c r="E257" s="494"/>
      <c r="F257" s="1150"/>
      <c r="G257" s="507"/>
      <c r="H257" s="496"/>
      <c r="I257" s="508"/>
      <c r="J257" s="467"/>
      <c r="K257" s="467"/>
      <c r="L257" s="467"/>
      <c r="M257" s="467"/>
      <c r="N257" s="467"/>
    </row>
    <row r="258" spans="2:14" s="469" customFormat="1" ht="21" customHeight="1" x14ac:dyDescent="0.25">
      <c r="B258" s="491"/>
      <c r="C258" s="492"/>
      <c r="D258" s="493"/>
      <c r="E258" s="494"/>
      <c r="F258" s="1150"/>
      <c r="G258" s="507"/>
      <c r="H258" s="496"/>
      <c r="I258" s="508"/>
      <c r="J258" s="467"/>
      <c r="K258" s="467"/>
      <c r="L258" s="467"/>
      <c r="M258" s="467"/>
      <c r="N258" s="467"/>
    </row>
    <row r="259" spans="2:14" s="469" customFormat="1" ht="21" customHeight="1" x14ac:dyDescent="0.25">
      <c r="B259" s="491"/>
      <c r="C259" s="492"/>
      <c r="D259" s="493"/>
      <c r="E259" s="494"/>
      <c r="F259" s="1150"/>
      <c r="G259" s="507"/>
      <c r="H259" s="496"/>
      <c r="I259" s="508"/>
      <c r="J259" s="467"/>
      <c r="K259" s="467"/>
      <c r="L259" s="467"/>
      <c r="M259" s="467"/>
      <c r="N259" s="467"/>
    </row>
    <row r="260" spans="2:14" s="469" customFormat="1" ht="21" customHeight="1" x14ac:dyDescent="0.25">
      <c r="B260" s="491"/>
      <c r="C260" s="492"/>
      <c r="D260" s="493"/>
      <c r="E260" s="494"/>
      <c r="F260" s="1150"/>
      <c r="G260" s="507"/>
      <c r="H260" s="496"/>
      <c r="I260" s="508"/>
      <c r="J260" s="467"/>
      <c r="K260" s="467"/>
      <c r="L260" s="467"/>
      <c r="M260" s="467"/>
      <c r="N260" s="467"/>
    </row>
    <row r="261" spans="2:14" s="469" customFormat="1" ht="21" customHeight="1" x14ac:dyDescent="0.25">
      <c r="B261" s="491"/>
      <c r="C261" s="492"/>
      <c r="D261" s="493"/>
      <c r="E261" s="494"/>
      <c r="F261" s="1150"/>
      <c r="G261" s="507"/>
      <c r="H261" s="496"/>
      <c r="I261" s="508"/>
      <c r="J261" s="467"/>
      <c r="K261" s="467"/>
      <c r="L261" s="467"/>
      <c r="M261" s="467"/>
      <c r="N261" s="467"/>
    </row>
    <row r="262" spans="2:14" s="469" customFormat="1" ht="21" customHeight="1" x14ac:dyDescent="0.25">
      <c r="B262" s="491"/>
      <c r="C262" s="492"/>
      <c r="D262" s="493"/>
      <c r="E262" s="494"/>
      <c r="F262" s="1150"/>
      <c r="G262" s="507"/>
      <c r="H262" s="496"/>
      <c r="I262" s="508"/>
      <c r="J262" s="467"/>
      <c r="K262" s="467"/>
      <c r="L262" s="467"/>
      <c r="M262" s="467"/>
      <c r="N262" s="467"/>
    </row>
    <row r="263" spans="2:14" s="469" customFormat="1" ht="21" customHeight="1" x14ac:dyDescent="0.25">
      <c r="B263" s="491"/>
      <c r="C263" s="492"/>
      <c r="D263" s="493"/>
      <c r="E263" s="494"/>
      <c r="F263" s="1150"/>
      <c r="G263" s="507"/>
      <c r="H263" s="496"/>
      <c r="I263" s="508"/>
      <c r="J263" s="467"/>
      <c r="K263" s="467"/>
      <c r="L263" s="467"/>
      <c r="M263" s="467"/>
      <c r="N263" s="467"/>
    </row>
    <row r="264" spans="2:14" s="469" customFormat="1" ht="21" customHeight="1" x14ac:dyDescent="0.25">
      <c r="B264" s="491"/>
      <c r="C264" s="492"/>
      <c r="D264" s="493"/>
      <c r="E264" s="494"/>
      <c r="F264" s="1150"/>
      <c r="G264" s="507"/>
      <c r="H264" s="496"/>
      <c r="I264" s="508"/>
      <c r="J264" s="467"/>
      <c r="K264" s="467"/>
      <c r="L264" s="467"/>
      <c r="M264" s="467"/>
      <c r="N264" s="467"/>
    </row>
    <row r="265" spans="2:14" s="469" customFormat="1" ht="21" customHeight="1" x14ac:dyDescent="0.25">
      <c r="B265" s="491"/>
      <c r="C265" s="492"/>
      <c r="D265" s="493"/>
      <c r="E265" s="494"/>
      <c r="F265" s="1150"/>
      <c r="G265" s="507"/>
      <c r="H265" s="496"/>
      <c r="I265" s="508"/>
      <c r="J265" s="467"/>
      <c r="K265" s="467"/>
      <c r="L265" s="467"/>
      <c r="M265" s="467"/>
      <c r="N265" s="467"/>
    </row>
    <row r="266" spans="2:14" s="469" customFormat="1" ht="21" customHeight="1" x14ac:dyDescent="0.25">
      <c r="B266" s="491"/>
      <c r="C266" s="492"/>
      <c r="D266" s="493"/>
      <c r="E266" s="494"/>
      <c r="F266" s="1150"/>
      <c r="G266" s="507"/>
      <c r="H266" s="496"/>
      <c r="I266" s="508"/>
      <c r="J266" s="467"/>
      <c r="K266" s="467"/>
      <c r="L266" s="467"/>
      <c r="M266" s="467"/>
      <c r="N266" s="467"/>
    </row>
    <row r="267" spans="2:14" s="469" customFormat="1" ht="21" customHeight="1" x14ac:dyDescent="0.25">
      <c r="B267" s="491"/>
      <c r="C267" s="492"/>
      <c r="D267" s="493"/>
      <c r="E267" s="494"/>
      <c r="F267" s="1150"/>
      <c r="G267" s="507"/>
      <c r="H267" s="496"/>
      <c r="I267" s="508"/>
      <c r="J267" s="467"/>
      <c r="K267" s="467"/>
      <c r="L267" s="467"/>
      <c r="M267" s="467"/>
      <c r="N267" s="467"/>
    </row>
    <row r="268" spans="2:14" s="469" customFormat="1" ht="21" customHeight="1" x14ac:dyDescent="0.25">
      <c r="B268" s="491"/>
      <c r="C268" s="492"/>
      <c r="D268" s="493"/>
      <c r="E268" s="494"/>
      <c r="F268" s="1150"/>
      <c r="G268" s="507"/>
      <c r="H268" s="496"/>
      <c r="I268" s="508"/>
      <c r="J268" s="467"/>
      <c r="K268" s="467"/>
      <c r="L268" s="467"/>
      <c r="M268" s="467"/>
      <c r="N268" s="467"/>
    </row>
    <row r="269" spans="2:14" s="469" customFormat="1" ht="21" customHeight="1" x14ac:dyDescent="0.25">
      <c r="B269" s="491"/>
      <c r="C269" s="492"/>
      <c r="D269" s="493"/>
      <c r="E269" s="494"/>
      <c r="F269" s="1150"/>
      <c r="G269" s="507"/>
      <c r="H269" s="496"/>
      <c r="I269" s="508"/>
      <c r="J269" s="467"/>
      <c r="K269" s="467"/>
      <c r="L269" s="467"/>
      <c r="M269" s="467"/>
      <c r="N269" s="467"/>
    </row>
    <row r="270" spans="2:14" s="469" customFormat="1" ht="21" customHeight="1" x14ac:dyDescent="0.25">
      <c r="B270" s="491"/>
      <c r="C270" s="492"/>
      <c r="D270" s="493"/>
      <c r="E270" s="494"/>
      <c r="F270" s="1150"/>
      <c r="G270" s="507"/>
      <c r="H270" s="496"/>
      <c r="I270" s="508"/>
      <c r="J270" s="467"/>
      <c r="K270" s="467"/>
      <c r="L270" s="467"/>
      <c r="M270" s="467"/>
      <c r="N270" s="467"/>
    </row>
    <row r="271" spans="2:14" s="469" customFormat="1" ht="21" customHeight="1" x14ac:dyDescent="0.25">
      <c r="B271" s="491"/>
      <c r="C271" s="492"/>
      <c r="D271" s="493"/>
      <c r="E271" s="494"/>
      <c r="F271" s="1150"/>
      <c r="G271" s="507"/>
      <c r="H271" s="496"/>
      <c r="I271" s="508"/>
      <c r="J271" s="467"/>
      <c r="K271" s="467"/>
      <c r="L271" s="467"/>
      <c r="M271" s="467"/>
      <c r="N271" s="467"/>
    </row>
    <row r="272" spans="2:14" s="469" customFormat="1" ht="21" customHeight="1" x14ac:dyDescent="0.25">
      <c r="B272" s="491"/>
      <c r="C272" s="492"/>
      <c r="D272" s="493"/>
      <c r="E272" s="494"/>
      <c r="F272" s="1150"/>
      <c r="G272" s="507"/>
      <c r="H272" s="496"/>
      <c r="I272" s="508"/>
      <c r="J272" s="467"/>
      <c r="K272" s="467"/>
      <c r="L272" s="467"/>
      <c r="M272" s="467"/>
      <c r="N272" s="467"/>
    </row>
    <row r="273" spans="2:14" s="469" customFormat="1" ht="21" customHeight="1" x14ac:dyDescent="0.25">
      <c r="B273" s="491"/>
      <c r="C273" s="492"/>
      <c r="D273" s="493"/>
      <c r="E273" s="494"/>
      <c r="F273" s="1150"/>
      <c r="G273" s="507"/>
      <c r="H273" s="496"/>
      <c r="I273" s="508"/>
      <c r="J273" s="467"/>
      <c r="K273" s="467"/>
      <c r="L273" s="467"/>
      <c r="M273" s="467"/>
      <c r="N273" s="467"/>
    </row>
    <row r="274" spans="2:14" s="469" customFormat="1" ht="21" customHeight="1" x14ac:dyDescent="0.25">
      <c r="B274" s="491"/>
      <c r="C274" s="492"/>
      <c r="D274" s="493"/>
      <c r="E274" s="494"/>
      <c r="F274" s="1150"/>
      <c r="G274" s="507"/>
      <c r="H274" s="496"/>
      <c r="I274" s="508"/>
      <c r="J274" s="467"/>
      <c r="K274" s="467"/>
      <c r="L274" s="467"/>
      <c r="M274" s="467"/>
      <c r="N274" s="467"/>
    </row>
    <row r="275" spans="2:14" s="469" customFormat="1" ht="21" customHeight="1" x14ac:dyDescent="0.25">
      <c r="B275" s="491"/>
      <c r="C275" s="492"/>
      <c r="D275" s="493"/>
      <c r="E275" s="494"/>
      <c r="F275" s="1150"/>
      <c r="G275" s="507"/>
      <c r="H275" s="496"/>
      <c r="I275" s="508"/>
      <c r="J275" s="467"/>
      <c r="K275" s="467"/>
      <c r="L275" s="467"/>
      <c r="M275" s="467"/>
      <c r="N275" s="467"/>
    </row>
    <row r="276" spans="2:14" s="469" customFormat="1" ht="24" customHeight="1" x14ac:dyDescent="0.25">
      <c r="B276" s="491"/>
      <c r="C276" s="492"/>
      <c r="D276" s="493"/>
      <c r="E276" s="494"/>
      <c r="F276" s="1150"/>
      <c r="G276" s="507"/>
      <c r="H276" s="496"/>
      <c r="I276" s="508"/>
      <c r="J276" s="467"/>
      <c r="K276" s="467"/>
      <c r="L276" s="467"/>
      <c r="M276" s="467"/>
      <c r="N276" s="467"/>
    </row>
    <row r="277" spans="2:14" s="469" customFormat="1" ht="24" customHeight="1" x14ac:dyDescent="0.25">
      <c r="B277" s="491"/>
      <c r="C277" s="492"/>
      <c r="D277" s="493"/>
      <c r="E277" s="494"/>
      <c r="F277" s="1150"/>
      <c r="G277" s="507"/>
      <c r="H277" s="496"/>
      <c r="I277" s="508"/>
      <c r="J277" s="467"/>
      <c r="K277" s="467"/>
      <c r="L277" s="467"/>
      <c r="M277" s="467"/>
      <c r="N277" s="467"/>
    </row>
    <row r="278" spans="2:14" s="469" customFormat="1" ht="21" customHeight="1" x14ac:dyDescent="0.25">
      <c r="B278" s="499"/>
      <c r="C278" s="500"/>
      <c r="D278" s="501"/>
      <c r="E278" s="502"/>
      <c r="F278" s="503"/>
      <c r="G278" s="504"/>
      <c r="H278" s="505"/>
      <c r="I278" s="506"/>
      <c r="J278" s="467"/>
      <c r="K278" s="467"/>
      <c r="L278" s="467"/>
      <c r="M278" s="467"/>
      <c r="N278" s="467"/>
    </row>
    <row r="279" spans="2:14" s="469" customFormat="1" ht="21" customHeight="1" x14ac:dyDescent="0.25">
      <c r="B279" s="491"/>
      <c r="C279" s="492"/>
      <c r="D279" s="493"/>
      <c r="E279" s="494"/>
      <c r="F279" s="1150" t="s">
        <v>3966</v>
      </c>
      <c r="G279" s="507"/>
      <c r="H279" s="496"/>
      <c r="I279" s="508"/>
      <c r="J279" s="467"/>
      <c r="K279" s="467"/>
      <c r="L279" s="467"/>
      <c r="M279" s="467"/>
      <c r="N279" s="467"/>
    </row>
    <row r="280" spans="2:14" s="469" customFormat="1" ht="21" customHeight="1" x14ac:dyDescent="0.25">
      <c r="B280" s="491"/>
      <c r="C280" s="492"/>
      <c r="D280" s="493"/>
      <c r="E280" s="494"/>
      <c r="F280" s="1150"/>
      <c r="G280" s="507"/>
      <c r="H280" s="496"/>
      <c r="I280" s="508"/>
      <c r="J280" s="467"/>
      <c r="K280" s="467"/>
      <c r="L280" s="467"/>
      <c r="M280" s="467"/>
      <c r="N280" s="467"/>
    </row>
    <row r="281" spans="2:14" s="469" customFormat="1" ht="21" customHeight="1" x14ac:dyDescent="0.25">
      <c r="B281" s="491"/>
      <c r="C281" s="492"/>
      <c r="D281" s="493"/>
      <c r="E281" s="494"/>
      <c r="F281" s="1150"/>
      <c r="G281" s="507"/>
      <c r="H281" s="496"/>
      <c r="I281" s="508"/>
      <c r="J281" s="467"/>
      <c r="K281" s="467"/>
      <c r="L281" s="467"/>
      <c r="M281" s="467"/>
      <c r="N281" s="467"/>
    </row>
    <row r="282" spans="2:14" s="469" customFormat="1" ht="21" customHeight="1" x14ac:dyDescent="0.25">
      <c r="B282" s="491"/>
      <c r="C282" s="492"/>
      <c r="D282" s="493"/>
      <c r="E282" s="494"/>
      <c r="F282" s="1150"/>
      <c r="G282" s="507"/>
      <c r="H282" s="496"/>
      <c r="I282" s="508"/>
      <c r="J282" s="467"/>
      <c r="K282" s="467"/>
      <c r="L282" s="467"/>
      <c r="M282" s="467"/>
      <c r="N282" s="467"/>
    </row>
    <row r="283" spans="2:14" s="469" customFormat="1" ht="21" customHeight="1" x14ac:dyDescent="0.25">
      <c r="B283" s="491"/>
      <c r="C283" s="492"/>
      <c r="D283" s="493"/>
      <c r="E283" s="494"/>
      <c r="F283" s="1150"/>
      <c r="G283" s="507"/>
      <c r="H283" s="496"/>
      <c r="I283" s="508"/>
      <c r="J283" s="467"/>
      <c r="K283" s="467"/>
      <c r="L283" s="467"/>
      <c r="M283" s="467"/>
      <c r="N283" s="467"/>
    </row>
    <row r="284" spans="2:14" s="469" customFormat="1" ht="21" customHeight="1" x14ac:dyDescent="0.25">
      <c r="B284" s="491"/>
      <c r="C284" s="492"/>
      <c r="D284" s="493"/>
      <c r="E284" s="494"/>
      <c r="F284" s="1150"/>
      <c r="G284" s="507"/>
      <c r="H284" s="496"/>
      <c r="I284" s="508"/>
      <c r="J284" s="467"/>
      <c r="K284" s="467"/>
      <c r="L284" s="467"/>
      <c r="M284" s="467"/>
      <c r="N284" s="467"/>
    </row>
    <row r="285" spans="2:14" s="469" customFormat="1" ht="21" customHeight="1" x14ac:dyDescent="0.25">
      <c r="B285" s="491"/>
      <c r="C285" s="492"/>
      <c r="D285" s="493"/>
      <c r="E285" s="494"/>
      <c r="F285" s="1150"/>
      <c r="G285" s="507"/>
      <c r="H285" s="496"/>
      <c r="I285" s="508"/>
      <c r="J285" s="467"/>
      <c r="K285" s="467"/>
      <c r="L285" s="467"/>
      <c r="M285" s="467"/>
      <c r="N285" s="467"/>
    </row>
    <row r="286" spans="2:14" s="469" customFormat="1" ht="21" customHeight="1" x14ac:dyDescent="0.25">
      <c r="B286" s="491"/>
      <c r="C286" s="492"/>
      <c r="D286" s="493"/>
      <c r="E286" s="494"/>
      <c r="F286" s="1150"/>
      <c r="G286" s="507"/>
      <c r="H286" s="496"/>
      <c r="I286" s="508"/>
      <c r="J286" s="467"/>
      <c r="K286" s="467"/>
      <c r="L286" s="467"/>
      <c r="M286" s="467"/>
      <c r="N286" s="467"/>
    </row>
    <row r="287" spans="2:14" s="469" customFormat="1" ht="21" customHeight="1" x14ac:dyDescent="0.25">
      <c r="B287" s="491"/>
      <c r="C287" s="492"/>
      <c r="D287" s="493"/>
      <c r="E287" s="494"/>
      <c r="F287" s="1150"/>
      <c r="G287" s="507"/>
      <c r="H287" s="496"/>
      <c r="I287" s="508"/>
      <c r="J287" s="467"/>
      <c r="K287" s="467"/>
      <c r="L287" s="467"/>
      <c r="M287" s="467"/>
      <c r="N287" s="467"/>
    </row>
    <row r="288" spans="2:14" s="469" customFormat="1" ht="21" customHeight="1" x14ac:dyDescent="0.25">
      <c r="B288" s="491"/>
      <c r="C288" s="492"/>
      <c r="D288" s="493"/>
      <c r="E288" s="494"/>
      <c r="F288" s="1150"/>
      <c r="G288" s="507"/>
      <c r="H288" s="496"/>
      <c r="I288" s="508"/>
      <c r="J288" s="467"/>
      <c r="K288" s="467"/>
      <c r="L288" s="467"/>
      <c r="M288" s="467"/>
      <c r="N288" s="467"/>
    </row>
    <row r="289" spans="2:14" s="469" customFormat="1" ht="21" customHeight="1" x14ac:dyDescent="0.25">
      <c r="B289" s="491"/>
      <c r="C289" s="492"/>
      <c r="D289" s="493"/>
      <c r="E289" s="494"/>
      <c r="F289" s="1150"/>
      <c r="G289" s="507"/>
      <c r="H289" s="496"/>
      <c r="I289" s="508"/>
      <c r="J289" s="467"/>
      <c r="K289" s="467"/>
      <c r="L289" s="467"/>
      <c r="M289" s="467"/>
      <c r="N289" s="467"/>
    </row>
    <row r="290" spans="2:14" s="469" customFormat="1" ht="21" customHeight="1" x14ac:dyDescent="0.25">
      <c r="B290" s="491"/>
      <c r="C290" s="492"/>
      <c r="D290" s="493"/>
      <c r="E290" s="494"/>
      <c r="F290" s="1150"/>
      <c r="G290" s="507"/>
      <c r="H290" s="496"/>
      <c r="I290" s="508"/>
      <c r="J290" s="467"/>
      <c r="K290" s="467"/>
      <c r="L290" s="467"/>
      <c r="M290" s="467"/>
      <c r="N290" s="467"/>
    </row>
    <row r="291" spans="2:14" s="469" customFormat="1" ht="21" customHeight="1" x14ac:dyDescent="0.25">
      <c r="B291" s="491"/>
      <c r="C291" s="492"/>
      <c r="D291" s="493"/>
      <c r="E291" s="494"/>
      <c r="F291" s="1150"/>
      <c r="G291" s="507"/>
      <c r="H291" s="496"/>
      <c r="I291" s="508"/>
      <c r="J291" s="467"/>
      <c r="K291" s="467"/>
      <c r="L291" s="467"/>
      <c r="M291" s="467"/>
      <c r="N291" s="467"/>
    </row>
    <row r="292" spans="2:14" s="469" customFormat="1" ht="21" customHeight="1" x14ac:dyDescent="0.25">
      <c r="B292" s="491"/>
      <c r="C292" s="492"/>
      <c r="D292" s="493"/>
      <c r="E292" s="494"/>
      <c r="F292" s="1150"/>
      <c r="G292" s="507"/>
      <c r="H292" s="496"/>
      <c r="I292" s="508"/>
      <c r="J292" s="467"/>
      <c r="K292" s="467"/>
      <c r="L292" s="467"/>
      <c r="M292" s="467"/>
      <c r="N292" s="467"/>
    </row>
    <row r="293" spans="2:14" s="469" customFormat="1" ht="21" customHeight="1" x14ac:dyDescent="0.25">
      <c r="B293" s="491"/>
      <c r="C293" s="492"/>
      <c r="D293" s="493"/>
      <c r="E293" s="494"/>
      <c r="F293" s="1150"/>
      <c r="G293" s="507"/>
      <c r="H293" s="496"/>
      <c r="I293" s="508"/>
      <c r="J293" s="467"/>
      <c r="K293" s="467"/>
      <c r="L293" s="467"/>
      <c r="M293" s="467"/>
      <c r="N293" s="467"/>
    </row>
    <row r="294" spans="2:14" s="469" customFormat="1" ht="45" customHeight="1" x14ac:dyDescent="0.25">
      <c r="B294" s="491"/>
      <c r="C294" s="492"/>
      <c r="D294" s="493"/>
      <c r="E294" s="510" t="s">
        <v>3967</v>
      </c>
      <c r="F294" s="1166" t="s">
        <v>3968</v>
      </c>
      <c r="G294" s="495"/>
      <c r="H294" s="496">
        <v>2169</v>
      </c>
      <c r="I294" s="497"/>
      <c r="J294" s="467"/>
      <c r="K294" s="467"/>
      <c r="L294" s="467"/>
      <c r="M294" s="467"/>
      <c r="N294" s="467"/>
    </row>
    <row r="295" spans="2:14" s="469" customFormat="1" ht="21" customHeight="1" x14ac:dyDescent="0.25">
      <c r="B295" s="491"/>
      <c r="C295" s="492"/>
      <c r="D295" s="493"/>
      <c r="E295" s="510"/>
      <c r="F295" s="1166"/>
      <c r="G295" s="507"/>
      <c r="H295" s="496"/>
      <c r="I295" s="508"/>
      <c r="J295" s="467"/>
      <c r="K295" s="467"/>
      <c r="L295" s="467"/>
      <c r="M295" s="467"/>
      <c r="N295" s="467"/>
    </row>
    <row r="296" spans="2:14" s="469" customFormat="1" ht="21" customHeight="1" x14ac:dyDescent="0.25">
      <c r="B296" s="491"/>
      <c r="C296" s="492"/>
      <c r="D296" s="493"/>
      <c r="E296" s="510"/>
      <c r="F296" s="1166"/>
      <c r="G296" s="507"/>
      <c r="H296" s="496"/>
      <c r="I296" s="508"/>
      <c r="J296" s="467"/>
      <c r="K296" s="467"/>
      <c r="L296" s="467"/>
      <c r="M296" s="467"/>
      <c r="N296" s="467"/>
    </row>
    <row r="297" spans="2:14" s="469" customFormat="1" ht="21" customHeight="1" x14ac:dyDescent="0.25">
      <c r="B297" s="491"/>
      <c r="C297" s="492"/>
      <c r="D297" s="493"/>
      <c r="E297" s="510"/>
      <c r="F297" s="1166"/>
      <c r="G297" s="507"/>
      <c r="H297" s="496"/>
      <c r="I297" s="508"/>
      <c r="J297" s="467"/>
      <c r="K297" s="467"/>
      <c r="L297" s="467"/>
      <c r="M297" s="467"/>
      <c r="N297" s="467"/>
    </row>
    <row r="298" spans="2:14" s="469" customFormat="1" ht="21" customHeight="1" x14ac:dyDescent="0.25">
      <c r="B298" s="491"/>
      <c r="C298" s="492"/>
      <c r="D298" s="493"/>
      <c r="E298" s="510"/>
      <c r="F298" s="1166"/>
      <c r="G298" s="507"/>
      <c r="H298" s="496"/>
      <c r="I298" s="508"/>
      <c r="J298" s="467"/>
      <c r="K298" s="467"/>
      <c r="L298" s="467"/>
      <c r="M298" s="467"/>
      <c r="N298" s="467"/>
    </row>
    <row r="299" spans="2:14" s="469" customFormat="1" ht="21" customHeight="1" x14ac:dyDescent="0.25">
      <c r="B299" s="491"/>
      <c r="C299" s="492"/>
      <c r="D299" s="493"/>
      <c r="E299" s="510"/>
      <c r="F299" s="1166"/>
      <c r="G299" s="507"/>
      <c r="H299" s="496"/>
      <c r="I299" s="508"/>
      <c r="J299" s="467"/>
      <c r="K299" s="467"/>
      <c r="L299" s="467"/>
      <c r="M299" s="467"/>
      <c r="N299" s="467"/>
    </row>
    <row r="300" spans="2:14" s="469" customFormat="1" ht="21" customHeight="1" x14ac:dyDescent="0.25">
      <c r="B300" s="491"/>
      <c r="C300" s="492"/>
      <c r="D300" s="493"/>
      <c r="E300" s="510"/>
      <c r="F300" s="1166"/>
      <c r="G300" s="507"/>
      <c r="H300" s="496"/>
      <c r="I300" s="508"/>
      <c r="J300" s="467"/>
      <c r="K300" s="467"/>
      <c r="L300" s="467"/>
      <c r="M300" s="467"/>
      <c r="N300" s="467"/>
    </row>
    <row r="301" spans="2:14" s="469" customFormat="1" ht="21" customHeight="1" x14ac:dyDescent="0.25">
      <c r="B301" s="491"/>
      <c r="C301" s="492"/>
      <c r="D301" s="493"/>
      <c r="E301" s="510"/>
      <c r="F301" s="1166"/>
      <c r="G301" s="507"/>
      <c r="H301" s="496"/>
      <c r="I301" s="508"/>
      <c r="J301" s="467"/>
      <c r="K301" s="467"/>
      <c r="L301" s="467"/>
      <c r="M301" s="467"/>
      <c r="N301" s="467"/>
    </row>
    <row r="302" spans="2:14" s="469" customFormat="1" ht="21" customHeight="1" x14ac:dyDescent="0.25">
      <c r="B302" s="491"/>
      <c r="C302" s="492"/>
      <c r="D302" s="493"/>
      <c r="E302" s="510"/>
      <c r="F302" s="1166"/>
      <c r="G302" s="507"/>
      <c r="H302" s="496"/>
      <c r="I302" s="508"/>
      <c r="J302" s="467"/>
      <c r="K302" s="467"/>
      <c r="L302" s="467"/>
      <c r="M302" s="467"/>
      <c r="N302" s="467"/>
    </row>
    <row r="303" spans="2:14" s="469" customFormat="1" ht="21" customHeight="1" x14ac:dyDescent="0.25">
      <c r="B303" s="491"/>
      <c r="C303" s="492"/>
      <c r="D303" s="493"/>
      <c r="E303" s="510"/>
      <c r="F303" s="1166"/>
      <c r="G303" s="507"/>
      <c r="H303" s="496"/>
      <c r="I303" s="508"/>
      <c r="J303" s="467"/>
      <c r="K303" s="467"/>
      <c r="L303" s="467"/>
      <c r="M303" s="467"/>
      <c r="N303" s="467"/>
    </row>
    <row r="304" spans="2:14" s="469" customFormat="1" ht="21" customHeight="1" x14ac:dyDescent="0.25">
      <c r="B304" s="491"/>
      <c r="C304" s="492"/>
      <c r="D304" s="493"/>
      <c r="E304" s="510"/>
      <c r="F304" s="1166"/>
      <c r="G304" s="507"/>
      <c r="H304" s="496"/>
      <c r="I304" s="508"/>
      <c r="J304" s="467"/>
      <c r="K304" s="467"/>
      <c r="L304" s="467"/>
      <c r="M304" s="467"/>
      <c r="N304" s="467"/>
    </row>
    <row r="305" spans="2:14" s="469" customFormat="1" ht="21" customHeight="1" x14ac:dyDescent="0.25">
      <c r="B305" s="491"/>
      <c r="C305" s="492"/>
      <c r="D305" s="493"/>
      <c r="E305" s="510"/>
      <c r="F305" s="1166"/>
      <c r="G305" s="507"/>
      <c r="H305" s="496"/>
      <c r="I305" s="508"/>
      <c r="J305" s="467"/>
      <c r="K305" s="467"/>
      <c r="L305" s="467"/>
      <c r="M305" s="467"/>
      <c r="N305" s="467"/>
    </row>
    <row r="306" spans="2:14" s="469" customFormat="1" ht="21" customHeight="1" x14ac:dyDescent="0.25">
      <c r="B306" s="499"/>
      <c r="C306" s="500"/>
      <c r="D306" s="501"/>
      <c r="E306" s="511"/>
      <c r="F306" s="503"/>
      <c r="G306" s="504"/>
      <c r="H306" s="505"/>
      <c r="I306" s="506"/>
      <c r="J306" s="467"/>
      <c r="K306" s="467"/>
      <c r="L306" s="467"/>
      <c r="M306" s="467"/>
      <c r="N306" s="467"/>
    </row>
    <row r="307" spans="2:14" s="469" customFormat="1" ht="21" customHeight="1" x14ac:dyDescent="0.25">
      <c r="B307" s="491"/>
      <c r="C307" s="492"/>
      <c r="D307" s="493"/>
      <c r="E307" s="510"/>
      <c r="F307" s="509"/>
      <c r="G307" s="507"/>
      <c r="H307" s="496"/>
      <c r="I307" s="508"/>
      <c r="J307" s="467"/>
      <c r="K307" s="467"/>
      <c r="L307" s="467"/>
      <c r="M307" s="467"/>
      <c r="N307" s="467"/>
    </row>
    <row r="308" spans="2:14" s="469" customFormat="1" ht="21" customHeight="1" x14ac:dyDescent="0.25">
      <c r="B308" s="491"/>
      <c r="C308" s="492"/>
      <c r="D308" s="493"/>
      <c r="E308" s="515" t="s">
        <v>3969</v>
      </c>
      <c r="F308" s="1150" t="s">
        <v>3970</v>
      </c>
      <c r="G308" s="495"/>
      <c r="H308" s="496">
        <v>1840</v>
      </c>
      <c r="I308" s="497"/>
      <c r="J308" s="467"/>
      <c r="K308" s="467"/>
      <c r="L308" s="467"/>
      <c r="M308" s="467"/>
      <c r="N308" s="467"/>
    </row>
    <row r="309" spans="2:14" s="469" customFormat="1" ht="21" customHeight="1" x14ac:dyDescent="0.25">
      <c r="B309" s="491"/>
      <c r="C309" s="492"/>
      <c r="D309" s="493"/>
      <c r="E309" s="515"/>
      <c r="F309" s="1150"/>
      <c r="G309" s="507"/>
      <c r="H309" s="496"/>
      <c r="I309" s="508"/>
      <c r="J309" s="467"/>
      <c r="K309" s="467"/>
      <c r="L309" s="467"/>
      <c r="M309" s="467"/>
      <c r="N309" s="467"/>
    </row>
    <row r="310" spans="2:14" s="469" customFormat="1" ht="21" customHeight="1" x14ac:dyDescent="0.25">
      <c r="B310" s="491"/>
      <c r="C310" s="492"/>
      <c r="D310" s="493"/>
      <c r="E310" s="515"/>
      <c r="F310" s="1150"/>
      <c r="G310" s="507"/>
      <c r="H310" s="496"/>
      <c r="I310" s="508"/>
      <c r="J310" s="467"/>
      <c r="K310" s="467"/>
      <c r="L310" s="467"/>
      <c r="M310" s="467"/>
      <c r="N310" s="467"/>
    </row>
    <row r="311" spans="2:14" s="469" customFormat="1" ht="21" customHeight="1" x14ac:dyDescent="0.25">
      <c r="B311" s="491"/>
      <c r="C311" s="492"/>
      <c r="D311" s="493"/>
      <c r="E311" s="515"/>
      <c r="F311" s="1150"/>
      <c r="G311" s="507"/>
      <c r="H311" s="496"/>
      <c r="I311" s="508"/>
      <c r="J311" s="467"/>
      <c r="K311" s="467"/>
      <c r="L311" s="467"/>
      <c r="M311" s="467"/>
      <c r="N311" s="467"/>
    </row>
    <row r="312" spans="2:14" s="469" customFormat="1" ht="21" customHeight="1" x14ac:dyDescent="0.25">
      <c r="B312" s="491"/>
      <c r="C312" s="492"/>
      <c r="D312" s="493"/>
      <c r="E312" s="515"/>
      <c r="F312" s="1150"/>
      <c r="G312" s="507"/>
      <c r="H312" s="496"/>
      <c r="I312" s="508"/>
      <c r="J312" s="467"/>
      <c r="K312" s="467"/>
      <c r="L312" s="467"/>
      <c r="M312" s="467"/>
      <c r="N312" s="467"/>
    </row>
    <row r="313" spans="2:14" s="469" customFormat="1" ht="21" customHeight="1" x14ac:dyDescent="0.25">
      <c r="B313" s="491"/>
      <c r="C313" s="492"/>
      <c r="D313" s="493"/>
      <c r="E313" s="515"/>
      <c r="F313" s="1150"/>
      <c r="G313" s="507"/>
      <c r="H313" s="496"/>
      <c r="I313" s="508"/>
      <c r="J313" s="467"/>
      <c r="K313" s="467"/>
      <c r="L313" s="467"/>
      <c r="M313" s="467"/>
      <c r="N313" s="467"/>
    </row>
    <row r="314" spans="2:14" s="469" customFormat="1" ht="21" customHeight="1" x14ac:dyDescent="0.25">
      <c r="B314" s="491"/>
      <c r="C314" s="492"/>
      <c r="D314" s="493"/>
      <c r="E314" s="515"/>
      <c r="F314" s="1150"/>
      <c r="G314" s="507"/>
      <c r="H314" s="496"/>
      <c r="I314" s="508"/>
      <c r="J314" s="467"/>
      <c r="K314" s="467"/>
      <c r="L314" s="467"/>
      <c r="M314" s="467"/>
      <c r="N314" s="467"/>
    </row>
    <row r="315" spans="2:14" s="469" customFormat="1" ht="21" customHeight="1" x14ac:dyDescent="0.25">
      <c r="B315" s="491"/>
      <c r="C315" s="492"/>
      <c r="D315" s="493"/>
      <c r="E315" s="515"/>
      <c r="F315" s="1150"/>
      <c r="G315" s="507"/>
      <c r="H315" s="496"/>
      <c r="I315" s="508"/>
      <c r="J315" s="467"/>
      <c r="K315" s="467"/>
      <c r="L315" s="467"/>
      <c r="M315" s="467"/>
      <c r="N315" s="467"/>
    </row>
    <row r="316" spans="2:14" s="469" customFormat="1" ht="21" customHeight="1" x14ac:dyDescent="0.25">
      <c r="B316" s="491"/>
      <c r="C316" s="492"/>
      <c r="D316" s="493"/>
      <c r="E316" s="515"/>
      <c r="F316" s="1150"/>
      <c r="G316" s="507"/>
      <c r="H316" s="496"/>
      <c r="I316" s="508"/>
      <c r="J316" s="467"/>
      <c r="K316" s="467"/>
      <c r="L316" s="467"/>
      <c r="M316" s="467"/>
      <c r="N316" s="467"/>
    </row>
    <row r="317" spans="2:14" s="469" customFormat="1" ht="21" customHeight="1" x14ac:dyDescent="0.25">
      <c r="B317" s="491"/>
      <c r="C317" s="492"/>
      <c r="D317" s="493"/>
      <c r="E317" s="515"/>
      <c r="F317" s="1150"/>
      <c r="G317" s="507"/>
      <c r="H317" s="496"/>
      <c r="I317" s="508"/>
      <c r="J317" s="467"/>
      <c r="K317" s="467"/>
      <c r="L317" s="467"/>
      <c r="M317" s="467"/>
      <c r="N317" s="467"/>
    </row>
    <row r="318" spans="2:14" s="469" customFormat="1" ht="21" customHeight="1" x14ac:dyDescent="0.25">
      <c r="B318" s="491"/>
      <c r="C318" s="492"/>
      <c r="D318" s="493"/>
      <c r="E318" s="515"/>
      <c r="F318" s="1150"/>
      <c r="G318" s="507"/>
      <c r="H318" s="496"/>
      <c r="I318" s="508"/>
      <c r="J318" s="467"/>
      <c r="K318" s="467"/>
      <c r="L318" s="467"/>
      <c r="M318" s="467"/>
      <c r="N318" s="467"/>
    </row>
    <row r="319" spans="2:14" s="469" customFormat="1" ht="21" customHeight="1" x14ac:dyDescent="0.25">
      <c r="B319" s="491"/>
      <c r="C319" s="492"/>
      <c r="D319" s="493"/>
      <c r="E319" s="515"/>
      <c r="F319" s="1150"/>
      <c r="G319" s="507"/>
      <c r="H319" s="496"/>
      <c r="I319" s="508"/>
      <c r="J319" s="467"/>
      <c r="K319" s="467"/>
      <c r="L319" s="467"/>
      <c r="M319" s="467"/>
      <c r="N319" s="467"/>
    </row>
    <row r="320" spans="2:14" s="469" customFormat="1" ht="21" customHeight="1" x14ac:dyDescent="0.25">
      <c r="B320" s="491"/>
      <c r="C320" s="492"/>
      <c r="D320" s="493"/>
      <c r="E320" s="515"/>
      <c r="F320" s="1150"/>
      <c r="G320" s="507"/>
      <c r="H320" s="496"/>
      <c r="I320" s="508"/>
      <c r="J320" s="467"/>
      <c r="K320" s="467"/>
      <c r="L320" s="467"/>
      <c r="M320" s="467"/>
      <c r="N320" s="467"/>
    </row>
    <row r="321" spans="2:14" s="469" customFormat="1" ht="21" customHeight="1" x14ac:dyDescent="0.25">
      <c r="B321" s="499"/>
      <c r="C321" s="500"/>
      <c r="D321" s="501"/>
      <c r="E321" s="516"/>
      <c r="F321" s="503"/>
      <c r="G321" s="504"/>
      <c r="H321" s="505"/>
      <c r="I321" s="506"/>
      <c r="J321" s="467"/>
      <c r="K321" s="467"/>
      <c r="L321" s="467"/>
      <c r="M321" s="467"/>
      <c r="N321" s="467"/>
    </row>
    <row r="322" spans="2:14" s="469" customFormat="1" ht="172.5" customHeight="1" x14ac:dyDescent="0.25">
      <c r="B322" s="491"/>
      <c r="C322" s="492"/>
      <c r="D322" s="493"/>
      <c r="E322" s="515"/>
      <c r="F322" s="517" t="s">
        <v>3971</v>
      </c>
      <c r="G322" s="507"/>
      <c r="H322" s="496"/>
      <c r="I322" s="508"/>
      <c r="J322" s="467"/>
      <c r="K322" s="467"/>
      <c r="L322" s="467"/>
      <c r="M322" s="467"/>
      <c r="N322" s="467"/>
    </row>
    <row r="323" spans="2:14" s="469" customFormat="1" ht="21" customHeight="1" x14ac:dyDescent="0.25">
      <c r="B323" s="491"/>
      <c r="C323" s="492"/>
      <c r="D323" s="493"/>
      <c r="E323" s="518" t="s">
        <v>3972</v>
      </c>
      <c r="F323" s="517"/>
      <c r="G323" s="495"/>
      <c r="H323" s="519">
        <f>+SUM(H9:H308)</f>
        <v>39928</v>
      </c>
      <c r="I323" s="497"/>
      <c r="J323" s="467"/>
      <c r="K323" s="467"/>
      <c r="L323" s="467"/>
      <c r="M323" s="467"/>
      <c r="N323" s="467"/>
    </row>
    <row r="324" spans="2:14" s="469" customFormat="1" ht="21" customHeight="1" x14ac:dyDescent="0.25">
      <c r="B324" s="491"/>
      <c r="C324" s="492"/>
      <c r="D324" s="493"/>
      <c r="E324" s="494"/>
      <c r="F324" s="520"/>
      <c r="G324" s="495"/>
      <c r="H324" s="496"/>
      <c r="I324" s="497"/>
      <c r="J324" s="467"/>
      <c r="K324" s="467"/>
      <c r="L324" s="467"/>
      <c r="M324" s="467"/>
      <c r="N324" s="467"/>
    </row>
    <row r="325" spans="2:14" s="469" customFormat="1" ht="21" customHeight="1" x14ac:dyDescent="0.25">
      <c r="B325" s="491"/>
      <c r="C325" s="492"/>
      <c r="D325" s="493"/>
      <c r="E325" s="494"/>
      <c r="F325" s="520"/>
      <c r="G325" s="495"/>
      <c r="H325" s="496"/>
      <c r="I325" s="497"/>
      <c r="J325" s="467"/>
      <c r="K325" s="467"/>
      <c r="L325" s="467"/>
      <c r="M325" s="467"/>
      <c r="N325" s="467"/>
    </row>
    <row r="326" spans="2:14" s="469" customFormat="1" ht="21" customHeight="1" x14ac:dyDescent="0.25">
      <c r="B326" s="491"/>
      <c r="C326" s="492"/>
      <c r="D326" s="493"/>
      <c r="E326" s="494"/>
      <c r="F326" s="520"/>
      <c r="G326" s="507"/>
      <c r="H326" s="496"/>
      <c r="I326" s="508"/>
      <c r="J326" s="467"/>
      <c r="K326" s="467"/>
      <c r="L326" s="467"/>
      <c r="M326" s="467"/>
      <c r="N326" s="467"/>
    </row>
    <row r="327" spans="2:14" s="469" customFormat="1" ht="21" customHeight="1" x14ac:dyDescent="0.25">
      <c r="B327" s="491"/>
      <c r="C327" s="492"/>
      <c r="D327" s="493"/>
      <c r="E327" s="494"/>
      <c r="F327" s="520"/>
      <c r="G327" s="507"/>
      <c r="H327" s="496"/>
      <c r="I327" s="508"/>
      <c r="J327" s="467"/>
      <c r="K327" s="467"/>
      <c r="L327" s="467"/>
      <c r="M327" s="467"/>
      <c r="N327" s="467"/>
    </row>
    <row r="328" spans="2:14" s="469" customFormat="1" ht="21" customHeight="1" x14ac:dyDescent="0.25">
      <c r="B328" s="491"/>
      <c r="C328" s="492"/>
      <c r="D328" s="493"/>
      <c r="E328" s="494"/>
      <c r="F328" s="520"/>
      <c r="G328" s="507"/>
      <c r="H328" s="496"/>
      <c r="I328" s="508"/>
      <c r="J328" s="467"/>
      <c r="K328" s="467"/>
      <c r="L328" s="467"/>
      <c r="M328" s="467"/>
      <c r="N328" s="467"/>
    </row>
    <row r="329" spans="2:14" s="469" customFormat="1" ht="21" customHeight="1" x14ac:dyDescent="0.25">
      <c r="B329" s="491"/>
      <c r="C329" s="492"/>
      <c r="D329" s="493"/>
      <c r="E329" s="494"/>
      <c r="F329" s="520"/>
      <c r="G329" s="507"/>
      <c r="H329" s="496"/>
      <c r="I329" s="508"/>
      <c r="J329" s="467"/>
      <c r="K329" s="467"/>
      <c r="L329" s="467"/>
      <c r="M329" s="467"/>
      <c r="N329" s="467"/>
    </row>
    <row r="330" spans="2:14" s="469" customFormat="1" ht="21" customHeight="1" x14ac:dyDescent="0.25">
      <c r="B330" s="491"/>
      <c r="C330" s="492"/>
      <c r="D330" s="493"/>
      <c r="E330" s="494"/>
      <c r="F330" s="520"/>
      <c r="G330" s="507"/>
      <c r="H330" s="496"/>
      <c r="I330" s="508"/>
      <c r="J330" s="467"/>
      <c r="K330" s="467"/>
      <c r="L330" s="467"/>
      <c r="M330" s="467"/>
      <c r="N330" s="467"/>
    </row>
    <row r="331" spans="2:14" s="469" customFormat="1" ht="21" customHeight="1" x14ac:dyDescent="0.25">
      <c r="B331" s="491"/>
      <c r="C331" s="492"/>
      <c r="D331" s="493"/>
      <c r="E331" s="494"/>
      <c r="F331" s="520"/>
      <c r="G331" s="507"/>
      <c r="H331" s="496"/>
      <c r="I331" s="508"/>
      <c r="J331" s="467"/>
      <c r="K331" s="467"/>
      <c r="L331" s="467"/>
      <c r="M331" s="467"/>
      <c r="N331" s="467"/>
    </row>
    <row r="332" spans="2:14" s="469" customFormat="1" ht="21" customHeight="1" x14ac:dyDescent="0.25">
      <c r="B332" s="491"/>
      <c r="C332" s="492"/>
      <c r="D332" s="493"/>
      <c r="E332" s="494"/>
      <c r="F332" s="520"/>
      <c r="G332" s="507"/>
      <c r="H332" s="496"/>
      <c r="I332" s="508"/>
      <c r="J332" s="467"/>
      <c r="K332" s="467"/>
      <c r="L332" s="467"/>
      <c r="M332" s="467"/>
      <c r="N332" s="467"/>
    </row>
    <row r="333" spans="2:14" s="469" customFormat="1" ht="21" customHeight="1" x14ac:dyDescent="0.25">
      <c r="B333" s="491"/>
      <c r="C333" s="492"/>
      <c r="D333" s="493"/>
      <c r="E333" s="494"/>
      <c r="F333" s="520"/>
      <c r="G333" s="507"/>
      <c r="H333" s="496"/>
      <c r="I333" s="508"/>
      <c r="J333" s="467"/>
      <c r="K333" s="467"/>
      <c r="L333" s="467"/>
      <c r="M333" s="467"/>
      <c r="N333" s="467"/>
    </row>
    <row r="334" spans="2:14" s="469" customFormat="1" ht="21" customHeight="1" x14ac:dyDescent="0.25">
      <c r="B334" s="491"/>
      <c r="C334" s="492"/>
      <c r="D334" s="493"/>
      <c r="E334" s="494"/>
      <c r="F334" s="520"/>
      <c r="G334" s="507"/>
      <c r="H334" s="496"/>
      <c r="I334" s="508"/>
      <c r="J334" s="467"/>
      <c r="K334" s="467"/>
      <c r="L334" s="467"/>
      <c r="M334" s="467"/>
      <c r="N334" s="467"/>
    </row>
    <row r="335" spans="2:14" s="469" customFormat="1" ht="21" customHeight="1" x14ac:dyDescent="0.25">
      <c r="B335" s="491"/>
      <c r="C335" s="492"/>
      <c r="D335" s="493"/>
      <c r="E335" s="494"/>
      <c r="F335" s="520"/>
      <c r="G335" s="507"/>
      <c r="H335" s="496"/>
      <c r="I335" s="508"/>
      <c r="J335" s="467"/>
      <c r="K335" s="467"/>
      <c r="L335" s="467"/>
      <c r="M335" s="467"/>
      <c r="N335" s="467"/>
    </row>
    <row r="336" spans="2:14" s="469" customFormat="1" ht="21" customHeight="1" x14ac:dyDescent="0.25">
      <c r="B336" s="491"/>
      <c r="C336" s="492"/>
      <c r="D336" s="493"/>
      <c r="E336" s="494"/>
      <c r="F336" s="520"/>
      <c r="G336" s="507"/>
      <c r="H336" s="496"/>
      <c r="I336" s="508"/>
      <c r="J336" s="467"/>
      <c r="K336" s="467"/>
      <c r="L336" s="467"/>
      <c r="M336" s="467"/>
      <c r="N336" s="467"/>
    </row>
    <row r="337" spans="2:14" s="469" customFormat="1" ht="21" customHeight="1" x14ac:dyDescent="0.25">
      <c r="B337" s="491"/>
      <c r="C337" s="492"/>
      <c r="D337" s="493"/>
      <c r="E337" s="494"/>
      <c r="F337" s="520"/>
      <c r="G337" s="507"/>
      <c r="H337" s="496"/>
      <c r="I337" s="508"/>
      <c r="J337" s="467"/>
      <c r="K337" s="467"/>
      <c r="L337" s="467"/>
      <c r="M337" s="467"/>
      <c r="N337" s="467"/>
    </row>
    <row r="338" spans="2:14" s="469" customFormat="1" ht="21" customHeight="1" x14ac:dyDescent="0.25">
      <c r="B338" s="491"/>
      <c r="C338" s="492"/>
      <c r="D338" s="493"/>
      <c r="E338" s="494"/>
      <c r="F338" s="520"/>
      <c r="G338" s="507"/>
      <c r="H338" s="496"/>
      <c r="I338" s="508"/>
      <c r="J338" s="467"/>
      <c r="K338" s="467"/>
      <c r="L338" s="467"/>
      <c r="M338" s="467"/>
      <c r="N338" s="467"/>
    </row>
    <row r="339" spans="2:14" s="469" customFormat="1" ht="21" customHeight="1" x14ac:dyDescent="0.25">
      <c r="B339" s="491"/>
      <c r="C339" s="492"/>
      <c r="D339" s="493"/>
      <c r="E339" s="494"/>
      <c r="F339" s="520"/>
      <c r="G339" s="507"/>
      <c r="H339" s="496"/>
      <c r="I339" s="508"/>
      <c r="J339" s="467"/>
      <c r="K339" s="467"/>
      <c r="L339" s="467"/>
      <c r="M339" s="467"/>
      <c r="N339" s="467"/>
    </row>
    <row r="340" spans="2:14" s="469" customFormat="1" ht="21" customHeight="1" x14ac:dyDescent="0.25">
      <c r="B340" s="491"/>
      <c r="C340" s="492"/>
      <c r="D340" s="493"/>
      <c r="E340" s="494"/>
      <c r="F340" s="520"/>
      <c r="G340" s="495"/>
      <c r="H340" s="496"/>
      <c r="I340" s="497"/>
      <c r="J340" s="467"/>
      <c r="K340" s="467"/>
      <c r="L340" s="467"/>
      <c r="M340" s="467"/>
      <c r="N340" s="467"/>
    </row>
    <row r="341" spans="2:14" s="469" customFormat="1" ht="21" customHeight="1" x14ac:dyDescent="0.25">
      <c r="B341" s="491"/>
      <c r="C341" s="492"/>
      <c r="D341" s="493"/>
      <c r="E341" s="494"/>
      <c r="F341" s="521"/>
      <c r="G341" s="507"/>
      <c r="H341" s="496"/>
      <c r="I341" s="508"/>
      <c r="J341" s="467"/>
      <c r="K341" s="467"/>
      <c r="L341" s="467"/>
      <c r="M341" s="467"/>
      <c r="N341" s="467"/>
    </row>
    <row r="342" spans="2:14" s="469" customFormat="1" ht="21" customHeight="1" x14ac:dyDescent="0.25">
      <c r="B342" s="491"/>
      <c r="C342" s="492"/>
      <c r="D342" s="493"/>
      <c r="E342" s="494"/>
      <c r="F342" s="521"/>
      <c r="G342" s="507"/>
      <c r="H342" s="496"/>
      <c r="I342" s="508"/>
      <c r="J342" s="467"/>
      <c r="K342" s="467"/>
      <c r="L342" s="467"/>
      <c r="M342" s="467"/>
      <c r="N342" s="467"/>
    </row>
    <row r="343" spans="2:14" s="469" customFormat="1" ht="21" customHeight="1" x14ac:dyDescent="0.25">
      <c r="B343" s="499"/>
      <c r="C343" s="500"/>
      <c r="D343" s="501"/>
      <c r="E343" s="502"/>
      <c r="F343" s="481"/>
      <c r="G343" s="504"/>
      <c r="H343" s="505"/>
      <c r="I343" s="506"/>
      <c r="J343" s="467"/>
      <c r="K343" s="467"/>
      <c r="L343" s="467"/>
      <c r="M343" s="467"/>
      <c r="N343" s="467"/>
    </row>
    <row r="344" spans="2:14" s="469" customFormat="1" ht="45" customHeight="1" x14ac:dyDescent="0.25">
      <c r="B344" s="470" t="s">
        <v>3973</v>
      </c>
      <c r="C344" s="461" t="s">
        <v>3974</v>
      </c>
      <c r="D344" s="472" t="s">
        <v>3975</v>
      </c>
      <c r="E344" s="473" t="s">
        <v>3930</v>
      </c>
      <c r="F344" s="1150" t="s">
        <v>3976</v>
      </c>
      <c r="G344" s="489" t="s">
        <v>3932</v>
      </c>
      <c r="H344" s="475">
        <v>4773</v>
      </c>
      <c r="I344" s="508">
        <v>261607500</v>
      </c>
      <c r="J344" s="467"/>
      <c r="K344" s="467"/>
      <c r="L344" s="467"/>
      <c r="M344" s="467"/>
      <c r="N344" s="467"/>
    </row>
    <row r="345" spans="2:14" s="469" customFormat="1" ht="21" customHeight="1" x14ac:dyDescent="0.25">
      <c r="B345" s="470"/>
      <c r="C345" s="471"/>
      <c r="D345" s="472"/>
      <c r="E345" s="473"/>
      <c r="F345" s="1150"/>
      <c r="G345" s="474"/>
      <c r="H345" s="475"/>
      <c r="I345" s="508"/>
      <c r="J345" s="467"/>
      <c r="K345" s="467"/>
      <c r="L345" s="467"/>
      <c r="M345" s="467"/>
      <c r="N345" s="467"/>
    </row>
    <row r="346" spans="2:14" s="469" customFormat="1" ht="21" customHeight="1" x14ac:dyDescent="0.25">
      <c r="B346" s="470"/>
      <c r="C346" s="471"/>
      <c r="D346" s="472"/>
      <c r="E346" s="473"/>
      <c r="F346" s="1150"/>
      <c r="G346" s="474"/>
      <c r="H346" s="475"/>
      <c r="I346" s="508"/>
      <c r="J346" s="467"/>
      <c r="K346" s="467"/>
      <c r="L346" s="467"/>
      <c r="M346" s="467"/>
      <c r="N346" s="467"/>
    </row>
    <row r="347" spans="2:14" s="469" customFormat="1" ht="21" customHeight="1" x14ac:dyDescent="0.25">
      <c r="B347" s="470"/>
      <c r="C347" s="471"/>
      <c r="D347" s="472"/>
      <c r="E347" s="473"/>
      <c r="F347" s="1150"/>
      <c r="G347" s="474"/>
      <c r="H347" s="475"/>
      <c r="I347" s="508"/>
      <c r="J347" s="467"/>
      <c r="K347" s="467"/>
      <c r="L347" s="467"/>
      <c r="M347" s="467"/>
      <c r="N347" s="467"/>
    </row>
    <row r="348" spans="2:14" s="469" customFormat="1" ht="21" customHeight="1" x14ac:dyDescent="0.25">
      <c r="B348" s="470"/>
      <c r="C348" s="471"/>
      <c r="D348" s="472"/>
      <c r="E348" s="473"/>
      <c r="F348" s="1150"/>
      <c r="G348" s="474"/>
      <c r="H348" s="475"/>
      <c r="I348" s="508"/>
      <c r="J348" s="467"/>
      <c r="K348" s="467"/>
      <c r="L348" s="467"/>
      <c r="M348" s="467"/>
      <c r="N348" s="467"/>
    </row>
    <row r="349" spans="2:14" s="469" customFormat="1" ht="21" customHeight="1" x14ac:dyDescent="0.25">
      <c r="B349" s="470"/>
      <c r="C349" s="471"/>
      <c r="D349" s="472"/>
      <c r="E349" s="473"/>
      <c r="F349" s="1150"/>
      <c r="G349" s="474"/>
      <c r="H349" s="475"/>
      <c r="I349" s="508"/>
      <c r="J349" s="467"/>
      <c r="K349" s="467"/>
      <c r="L349" s="467"/>
      <c r="M349" s="467"/>
      <c r="N349" s="467"/>
    </row>
    <row r="350" spans="2:14" s="469" customFormat="1" ht="21" customHeight="1" x14ac:dyDescent="0.25">
      <c r="B350" s="470"/>
      <c r="C350" s="471"/>
      <c r="D350" s="472"/>
      <c r="E350" s="473"/>
      <c r="F350" s="1150"/>
      <c r="G350" s="474"/>
      <c r="H350" s="475"/>
      <c r="I350" s="508"/>
      <c r="J350" s="467"/>
      <c r="K350" s="467"/>
      <c r="L350" s="467"/>
      <c r="M350" s="467"/>
      <c r="N350" s="467"/>
    </row>
    <row r="351" spans="2:14" s="469" customFormat="1" ht="21" customHeight="1" x14ac:dyDescent="0.25">
      <c r="B351" s="470"/>
      <c r="C351" s="471"/>
      <c r="D351" s="472"/>
      <c r="E351" s="473"/>
      <c r="F351" s="1150"/>
      <c r="G351" s="474"/>
      <c r="H351" s="475"/>
      <c r="I351" s="508"/>
      <c r="J351" s="467"/>
      <c r="K351" s="467"/>
      <c r="L351" s="467"/>
      <c r="M351" s="467"/>
      <c r="N351" s="467"/>
    </row>
    <row r="352" spans="2:14" s="469" customFormat="1" ht="21" customHeight="1" x14ac:dyDescent="0.25">
      <c r="B352" s="470"/>
      <c r="C352" s="471"/>
      <c r="D352" s="472"/>
      <c r="E352" s="473"/>
      <c r="F352" s="1150"/>
      <c r="G352" s="474"/>
      <c r="H352" s="475"/>
      <c r="I352" s="508"/>
      <c r="J352" s="467"/>
      <c r="K352" s="467"/>
      <c r="L352" s="467"/>
      <c r="M352" s="467"/>
      <c r="N352" s="467"/>
    </row>
    <row r="353" spans="2:14" s="469" customFormat="1" ht="21" customHeight="1" x14ac:dyDescent="0.25">
      <c r="B353" s="470"/>
      <c r="C353" s="471"/>
      <c r="D353" s="472"/>
      <c r="E353" s="473"/>
      <c r="F353" s="1150"/>
      <c r="G353" s="474"/>
      <c r="H353" s="475"/>
      <c r="I353" s="508"/>
      <c r="J353" s="467"/>
      <c r="K353" s="467"/>
      <c r="L353" s="467"/>
      <c r="M353" s="467"/>
      <c r="N353" s="467"/>
    </row>
    <row r="354" spans="2:14" s="469" customFormat="1" ht="21" customHeight="1" x14ac:dyDescent="0.25">
      <c r="B354" s="470"/>
      <c r="C354" s="471"/>
      <c r="D354" s="472"/>
      <c r="E354" s="473"/>
      <c r="F354" s="1150"/>
      <c r="G354" s="474"/>
      <c r="H354" s="475"/>
      <c r="I354" s="508"/>
      <c r="J354" s="467"/>
      <c r="K354" s="467"/>
      <c r="L354" s="467"/>
      <c r="M354" s="467"/>
      <c r="N354" s="467"/>
    </row>
    <row r="355" spans="2:14" s="469" customFormat="1" ht="21" customHeight="1" x14ac:dyDescent="0.25">
      <c r="B355" s="470"/>
      <c r="C355" s="471"/>
      <c r="D355" s="472"/>
      <c r="E355" s="473"/>
      <c r="F355" s="1150"/>
      <c r="G355" s="474"/>
      <c r="H355" s="475"/>
      <c r="I355" s="508"/>
      <c r="J355" s="467"/>
      <c r="K355" s="467"/>
      <c r="L355" s="467"/>
      <c r="M355" s="467"/>
      <c r="N355" s="467"/>
    </row>
    <row r="356" spans="2:14" s="469" customFormat="1" ht="21" customHeight="1" x14ac:dyDescent="0.25">
      <c r="B356" s="470"/>
      <c r="C356" s="471"/>
      <c r="D356" s="472"/>
      <c r="E356" s="473"/>
      <c r="F356" s="1150"/>
      <c r="G356" s="474"/>
      <c r="H356" s="475"/>
      <c r="I356" s="508"/>
      <c r="J356" s="467"/>
      <c r="K356" s="467"/>
      <c r="L356" s="467"/>
      <c r="M356" s="467"/>
      <c r="N356" s="467"/>
    </row>
    <row r="357" spans="2:14" s="469" customFormat="1" ht="21" customHeight="1" x14ac:dyDescent="0.25">
      <c r="B357" s="470"/>
      <c r="C357" s="471"/>
      <c r="D357" s="472"/>
      <c r="E357" s="473"/>
      <c r="F357" s="1150"/>
      <c r="G357" s="474"/>
      <c r="H357" s="475"/>
      <c r="I357" s="508"/>
      <c r="J357" s="467"/>
      <c r="K357" s="467"/>
      <c r="L357" s="467"/>
      <c r="M357" s="467"/>
      <c r="N357" s="467"/>
    </row>
    <row r="358" spans="2:14" s="469" customFormat="1" ht="21" customHeight="1" x14ac:dyDescent="0.25">
      <c r="B358" s="470"/>
      <c r="C358" s="471"/>
      <c r="D358" s="472"/>
      <c r="E358" s="473"/>
      <c r="F358" s="1150"/>
      <c r="G358" s="474"/>
      <c r="H358" s="475"/>
      <c r="I358" s="508"/>
      <c r="J358" s="467"/>
      <c r="K358" s="467"/>
      <c r="L358" s="467"/>
      <c r="M358" s="467"/>
      <c r="N358" s="467"/>
    </row>
    <row r="359" spans="2:14" s="469" customFormat="1" ht="21" customHeight="1" x14ac:dyDescent="0.25">
      <c r="B359" s="470"/>
      <c r="C359" s="471"/>
      <c r="D359" s="472"/>
      <c r="E359" s="473"/>
      <c r="F359" s="1150"/>
      <c r="G359" s="474"/>
      <c r="H359" s="475"/>
      <c r="I359" s="508"/>
      <c r="J359" s="467"/>
      <c r="K359" s="467"/>
      <c r="L359" s="467"/>
      <c r="M359" s="467"/>
      <c r="N359" s="467"/>
    </row>
    <row r="360" spans="2:14" s="469" customFormat="1" ht="21" customHeight="1" x14ac:dyDescent="0.25">
      <c r="B360" s="470"/>
      <c r="C360" s="471"/>
      <c r="D360" s="472"/>
      <c r="E360" s="473"/>
      <c r="F360" s="1150"/>
      <c r="G360" s="474"/>
      <c r="H360" s="475"/>
      <c r="I360" s="508"/>
      <c r="J360" s="467"/>
      <c r="K360" s="467"/>
      <c r="L360" s="467"/>
      <c r="M360" s="467"/>
      <c r="N360" s="467"/>
    </row>
    <row r="361" spans="2:14" s="469" customFormat="1" ht="21" customHeight="1" x14ac:dyDescent="0.25">
      <c r="B361" s="470"/>
      <c r="C361" s="471"/>
      <c r="D361" s="472"/>
      <c r="E361" s="473"/>
      <c r="F361" s="1150"/>
      <c r="G361" s="474"/>
      <c r="H361" s="475"/>
      <c r="I361" s="508"/>
      <c r="J361" s="467"/>
      <c r="K361" s="467"/>
      <c r="L361" s="467"/>
      <c r="M361" s="467"/>
      <c r="N361" s="467"/>
    </row>
    <row r="362" spans="2:14" s="469" customFormat="1" ht="21" customHeight="1" x14ac:dyDescent="0.25">
      <c r="B362" s="470"/>
      <c r="C362" s="471"/>
      <c r="D362" s="472"/>
      <c r="E362" s="473"/>
      <c r="F362" s="1150"/>
      <c r="G362" s="474"/>
      <c r="H362" s="475"/>
      <c r="I362" s="508"/>
      <c r="J362" s="467"/>
      <c r="K362" s="467"/>
      <c r="L362" s="467"/>
      <c r="M362" s="467"/>
      <c r="N362" s="467"/>
    </row>
    <row r="363" spans="2:14" s="469" customFormat="1" ht="21" customHeight="1" x14ac:dyDescent="0.25">
      <c r="B363" s="470"/>
      <c r="C363" s="471"/>
      <c r="D363" s="472"/>
      <c r="E363" s="473"/>
      <c r="F363" s="1150"/>
      <c r="G363" s="474"/>
      <c r="H363" s="475"/>
      <c r="I363" s="508"/>
      <c r="J363" s="467"/>
      <c r="K363" s="467"/>
      <c r="L363" s="467"/>
      <c r="M363" s="467"/>
      <c r="N363" s="467"/>
    </row>
    <row r="364" spans="2:14" s="469" customFormat="1" ht="21" customHeight="1" x14ac:dyDescent="0.25">
      <c r="B364" s="470"/>
      <c r="C364" s="471"/>
      <c r="D364" s="472"/>
      <c r="E364" s="473"/>
      <c r="F364" s="1150"/>
      <c r="G364" s="474"/>
      <c r="H364" s="475"/>
      <c r="I364" s="508"/>
      <c r="J364" s="467"/>
      <c r="K364" s="467"/>
      <c r="L364" s="467"/>
      <c r="M364" s="467"/>
      <c r="N364" s="467"/>
    </row>
    <row r="365" spans="2:14" s="469" customFormat="1" ht="21" customHeight="1" x14ac:dyDescent="0.25">
      <c r="B365" s="470"/>
      <c r="C365" s="471"/>
      <c r="D365" s="472"/>
      <c r="E365" s="473"/>
      <c r="F365" s="1150"/>
      <c r="G365" s="474"/>
      <c r="H365" s="475"/>
      <c r="I365" s="508"/>
      <c r="J365" s="467"/>
      <c r="K365" s="467"/>
      <c r="L365" s="467"/>
      <c r="M365" s="467"/>
      <c r="N365" s="467"/>
    </row>
    <row r="366" spans="2:14" s="469" customFormat="1" ht="21" customHeight="1" x14ac:dyDescent="0.25">
      <c r="B366" s="470"/>
      <c r="C366" s="471"/>
      <c r="D366" s="472"/>
      <c r="E366" s="473"/>
      <c r="F366" s="1150"/>
      <c r="G366" s="474"/>
      <c r="H366" s="475"/>
      <c r="I366" s="508"/>
      <c r="J366" s="467"/>
      <c r="K366" s="467"/>
      <c r="L366" s="467"/>
      <c r="M366" s="467"/>
      <c r="N366" s="467"/>
    </row>
    <row r="367" spans="2:14" s="469" customFormat="1" ht="21" customHeight="1" x14ac:dyDescent="0.25">
      <c r="B367" s="470"/>
      <c r="C367" s="471"/>
      <c r="D367" s="472"/>
      <c r="E367" s="473"/>
      <c r="F367" s="1150"/>
      <c r="G367" s="474"/>
      <c r="H367" s="475"/>
      <c r="I367" s="508"/>
      <c r="J367" s="467"/>
      <c r="K367" s="467"/>
      <c r="L367" s="467"/>
      <c r="M367" s="467"/>
      <c r="N367" s="467"/>
    </row>
    <row r="368" spans="2:14" s="469" customFormat="1" ht="21" customHeight="1" x14ac:dyDescent="0.25">
      <c r="B368" s="470"/>
      <c r="C368" s="471"/>
      <c r="D368" s="472"/>
      <c r="E368" s="473"/>
      <c r="F368" s="1150"/>
      <c r="G368" s="474"/>
      <c r="H368" s="475"/>
      <c r="I368" s="508"/>
      <c r="J368" s="467"/>
      <c r="K368" s="467"/>
      <c r="L368" s="467"/>
      <c r="M368" s="467"/>
      <c r="N368" s="467"/>
    </row>
    <row r="369" spans="2:14" s="469" customFormat="1" ht="21" customHeight="1" x14ac:dyDescent="0.25">
      <c r="B369" s="470"/>
      <c r="C369" s="471"/>
      <c r="D369" s="472"/>
      <c r="E369" s="473"/>
      <c r="F369" s="1150"/>
      <c r="G369" s="474"/>
      <c r="H369" s="475"/>
      <c r="I369" s="508"/>
      <c r="J369" s="467"/>
      <c r="K369" s="467"/>
      <c r="L369" s="467"/>
      <c r="M369" s="467"/>
      <c r="N369" s="467"/>
    </row>
    <row r="370" spans="2:14" s="469" customFormat="1" ht="21" customHeight="1" x14ac:dyDescent="0.25">
      <c r="B370" s="470"/>
      <c r="C370" s="471"/>
      <c r="D370" s="472"/>
      <c r="E370" s="473"/>
      <c r="F370" s="1150"/>
      <c r="G370" s="474"/>
      <c r="H370" s="475"/>
      <c r="I370" s="508"/>
      <c r="J370" s="467"/>
      <c r="K370" s="467"/>
      <c r="L370" s="467"/>
      <c r="M370" s="467"/>
      <c r="N370" s="467"/>
    </row>
    <row r="371" spans="2:14" s="469" customFormat="1" ht="21" customHeight="1" x14ac:dyDescent="0.25">
      <c r="B371" s="477"/>
      <c r="C371" s="478"/>
      <c r="D371" s="479"/>
      <c r="E371" s="480"/>
      <c r="F371" s="503"/>
      <c r="G371" s="482"/>
      <c r="H371" s="483"/>
      <c r="I371" s="506"/>
      <c r="J371" s="467"/>
      <c r="K371" s="467"/>
      <c r="L371" s="467"/>
      <c r="M371" s="467"/>
      <c r="N371" s="467"/>
    </row>
    <row r="372" spans="2:14" s="469" customFormat="1" ht="21" customHeight="1" x14ac:dyDescent="0.25">
      <c r="B372" s="491"/>
      <c r="C372" s="492"/>
      <c r="D372" s="493"/>
      <c r="E372" s="494" t="s">
        <v>3934</v>
      </c>
      <c r="F372" s="1150" t="s">
        <v>3977</v>
      </c>
      <c r="G372" s="495"/>
      <c r="H372" s="496">
        <v>2622</v>
      </c>
      <c r="I372" s="508"/>
      <c r="J372" s="467"/>
      <c r="K372" s="467"/>
      <c r="L372" s="467"/>
      <c r="M372" s="467"/>
      <c r="N372" s="467"/>
    </row>
    <row r="373" spans="2:14" s="469" customFormat="1" ht="21" customHeight="1" x14ac:dyDescent="0.25">
      <c r="B373" s="491"/>
      <c r="C373" s="492"/>
      <c r="D373" s="493"/>
      <c r="E373" s="494"/>
      <c r="F373" s="1150"/>
      <c r="G373" s="507"/>
      <c r="H373" s="496"/>
      <c r="I373" s="508"/>
      <c r="J373" s="467"/>
      <c r="K373" s="467"/>
      <c r="L373" s="467"/>
      <c r="M373" s="467"/>
      <c r="N373" s="467"/>
    </row>
    <row r="374" spans="2:14" s="469" customFormat="1" ht="21" customHeight="1" x14ac:dyDescent="0.25">
      <c r="B374" s="491"/>
      <c r="C374" s="492"/>
      <c r="D374" s="493"/>
      <c r="E374" s="494"/>
      <c r="F374" s="1150"/>
      <c r="G374" s="507"/>
      <c r="H374" s="496"/>
      <c r="I374" s="508"/>
      <c r="J374" s="467"/>
      <c r="K374" s="467"/>
      <c r="L374" s="467"/>
      <c r="M374" s="467"/>
      <c r="N374" s="467"/>
    </row>
    <row r="375" spans="2:14" s="469" customFormat="1" ht="21" customHeight="1" x14ac:dyDescent="0.25">
      <c r="B375" s="491"/>
      <c r="C375" s="492"/>
      <c r="D375" s="493"/>
      <c r="E375" s="494"/>
      <c r="F375" s="1150"/>
      <c r="G375" s="507"/>
      <c r="H375" s="496"/>
      <c r="I375" s="508"/>
      <c r="J375" s="467"/>
      <c r="K375" s="467"/>
      <c r="L375" s="467"/>
      <c r="M375" s="467"/>
      <c r="N375" s="467"/>
    </row>
    <row r="376" spans="2:14" s="469" customFormat="1" ht="21" customHeight="1" x14ac:dyDescent="0.25">
      <c r="B376" s="491"/>
      <c r="C376" s="492"/>
      <c r="D376" s="493"/>
      <c r="E376" s="494"/>
      <c r="F376" s="1150"/>
      <c r="G376" s="507"/>
      <c r="H376" s="496"/>
      <c r="I376" s="508"/>
      <c r="J376" s="467"/>
      <c r="K376" s="467"/>
      <c r="L376" s="467"/>
      <c r="M376" s="467"/>
      <c r="N376" s="467"/>
    </row>
    <row r="377" spans="2:14" s="469" customFormat="1" ht="21" customHeight="1" x14ac:dyDescent="0.25">
      <c r="B377" s="491"/>
      <c r="C377" s="492"/>
      <c r="D377" s="493"/>
      <c r="E377" s="494"/>
      <c r="F377" s="1150"/>
      <c r="G377" s="507"/>
      <c r="H377" s="496"/>
      <c r="I377" s="508"/>
      <c r="J377" s="467"/>
      <c r="K377" s="467"/>
      <c r="L377" s="467"/>
      <c r="M377" s="467"/>
      <c r="N377" s="467"/>
    </row>
    <row r="378" spans="2:14" s="469" customFormat="1" ht="21" customHeight="1" x14ac:dyDescent="0.25">
      <c r="B378" s="491"/>
      <c r="C378" s="492"/>
      <c r="D378" s="493"/>
      <c r="E378" s="494"/>
      <c r="F378" s="1150"/>
      <c r="G378" s="507"/>
      <c r="H378" s="496"/>
      <c r="I378" s="508"/>
      <c r="J378" s="467"/>
      <c r="K378" s="467"/>
      <c r="L378" s="467"/>
      <c r="M378" s="467"/>
      <c r="N378" s="467"/>
    </row>
    <row r="379" spans="2:14" s="469" customFormat="1" ht="21" customHeight="1" x14ac:dyDescent="0.25">
      <c r="B379" s="491"/>
      <c r="C379" s="492"/>
      <c r="D379" s="493"/>
      <c r="E379" s="494"/>
      <c r="F379" s="1150"/>
      <c r="G379" s="507"/>
      <c r="H379" s="496"/>
      <c r="I379" s="508"/>
      <c r="J379" s="467"/>
      <c r="K379" s="467"/>
      <c r="L379" s="467"/>
      <c r="M379" s="467"/>
      <c r="N379" s="467"/>
    </row>
    <row r="380" spans="2:14" s="469" customFormat="1" ht="21" customHeight="1" x14ac:dyDescent="0.25">
      <c r="B380" s="491"/>
      <c r="C380" s="492"/>
      <c r="D380" s="493"/>
      <c r="E380" s="494"/>
      <c r="F380" s="1150"/>
      <c r="G380" s="507"/>
      <c r="H380" s="496"/>
      <c r="I380" s="508"/>
      <c r="J380" s="467"/>
      <c r="K380" s="467"/>
      <c r="L380" s="467"/>
      <c r="M380" s="467"/>
      <c r="N380" s="467"/>
    </row>
    <row r="381" spans="2:14" s="469" customFormat="1" ht="21" customHeight="1" x14ac:dyDescent="0.25">
      <c r="B381" s="491"/>
      <c r="C381" s="492"/>
      <c r="D381" s="493"/>
      <c r="E381" s="494"/>
      <c r="F381" s="1150"/>
      <c r="G381" s="507"/>
      <c r="H381" s="496"/>
      <c r="I381" s="508"/>
      <c r="J381" s="467"/>
      <c r="K381" s="467"/>
      <c r="L381" s="467"/>
      <c r="M381" s="467"/>
      <c r="N381" s="467"/>
    </row>
    <row r="382" spans="2:14" s="469" customFormat="1" ht="21" customHeight="1" x14ac:dyDescent="0.25">
      <c r="B382" s="491"/>
      <c r="C382" s="492"/>
      <c r="D382" s="493"/>
      <c r="E382" s="494"/>
      <c r="F382" s="1150"/>
      <c r="G382" s="507"/>
      <c r="H382" s="496"/>
      <c r="I382" s="508"/>
      <c r="J382" s="467"/>
      <c r="K382" s="467"/>
      <c r="L382" s="467"/>
      <c r="M382" s="467"/>
      <c r="N382" s="467"/>
    </row>
    <row r="383" spans="2:14" s="469" customFormat="1" ht="21" customHeight="1" x14ac:dyDescent="0.25">
      <c r="B383" s="491"/>
      <c r="C383" s="492"/>
      <c r="D383" s="493"/>
      <c r="E383" s="494"/>
      <c r="F383" s="1150"/>
      <c r="G383" s="507"/>
      <c r="H383" s="496"/>
      <c r="I383" s="508"/>
      <c r="J383" s="467"/>
      <c r="K383" s="467"/>
      <c r="L383" s="467"/>
      <c r="M383" s="467"/>
      <c r="N383" s="467"/>
    </row>
    <row r="384" spans="2:14" s="469" customFormat="1" ht="21" customHeight="1" x14ac:dyDescent="0.25">
      <c r="B384" s="491"/>
      <c r="C384" s="492"/>
      <c r="D384" s="493"/>
      <c r="E384" s="494"/>
      <c r="F384" s="1150"/>
      <c r="G384" s="507"/>
      <c r="H384" s="496"/>
      <c r="I384" s="508"/>
      <c r="J384" s="467"/>
      <c r="K384" s="467"/>
      <c r="L384" s="467"/>
      <c r="M384" s="467"/>
      <c r="N384" s="467"/>
    </row>
    <row r="385" spans="2:14" s="469" customFormat="1" ht="21" customHeight="1" x14ac:dyDescent="0.25">
      <c r="B385" s="491"/>
      <c r="C385" s="492"/>
      <c r="D385" s="493"/>
      <c r="E385" s="494"/>
      <c r="F385" s="1150"/>
      <c r="G385" s="507"/>
      <c r="H385" s="496"/>
      <c r="I385" s="508"/>
      <c r="J385" s="467"/>
      <c r="K385" s="467"/>
      <c r="L385" s="467"/>
      <c r="M385" s="467"/>
      <c r="N385" s="467"/>
    </row>
    <row r="386" spans="2:14" s="469" customFormat="1" ht="21" customHeight="1" x14ac:dyDescent="0.25">
      <c r="B386" s="491"/>
      <c r="C386" s="492"/>
      <c r="D386" s="493"/>
      <c r="E386" s="494"/>
      <c r="F386" s="1150"/>
      <c r="G386" s="507"/>
      <c r="H386" s="496"/>
      <c r="I386" s="508"/>
      <c r="J386" s="467"/>
      <c r="K386" s="467"/>
      <c r="L386" s="467"/>
      <c r="M386" s="467"/>
      <c r="N386" s="467"/>
    </row>
    <row r="387" spans="2:14" s="469" customFormat="1" ht="21" customHeight="1" x14ac:dyDescent="0.25">
      <c r="B387" s="491"/>
      <c r="C387" s="492"/>
      <c r="D387" s="493"/>
      <c r="E387" s="494"/>
      <c r="F387" s="1150"/>
      <c r="G387" s="507"/>
      <c r="H387" s="496"/>
      <c r="I387" s="508"/>
      <c r="J387" s="467"/>
      <c r="K387" s="467"/>
      <c r="L387" s="467"/>
      <c r="M387" s="467"/>
      <c r="N387" s="467"/>
    </row>
    <row r="388" spans="2:14" s="469" customFormat="1" ht="21" customHeight="1" x14ac:dyDescent="0.25">
      <c r="B388" s="491"/>
      <c r="C388" s="492"/>
      <c r="D388" s="493"/>
      <c r="E388" s="494"/>
      <c r="F388" s="512"/>
      <c r="G388" s="507"/>
      <c r="H388" s="496"/>
      <c r="I388" s="508"/>
      <c r="J388" s="467"/>
      <c r="K388" s="467"/>
      <c r="L388" s="467"/>
      <c r="M388" s="467"/>
      <c r="N388" s="467"/>
    </row>
    <row r="389" spans="2:14" s="469" customFormat="1" ht="21" customHeight="1" x14ac:dyDescent="0.25">
      <c r="B389" s="491"/>
      <c r="C389" s="492"/>
      <c r="D389" s="493"/>
      <c r="E389" s="494" t="s">
        <v>3937</v>
      </c>
      <c r="F389" s="1150" t="s">
        <v>3978</v>
      </c>
      <c r="G389" s="495"/>
      <c r="H389" s="496">
        <v>1783</v>
      </c>
      <c r="I389" s="508"/>
      <c r="J389" s="467"/>
      <c r="K389" s="467"/>
      <c r="L389" s="467"/>
      <c r="M389" s="467"/>
      <c r="N389" s="467"/>
    </row>
    <row r="390" spans="2:14" s="469" customFormat="1" ht="21" customHeight="1" x14ac:dyDescent="0.25">
      <c r="B390" s="491"/>
      <c r="C390" s="492"/>
      <c r="D390" s="493"/>
      <c r="E390" s="494"/>
      <c r="F390" s="1150"/>
      <c r="G390" s="507"/>
      <c r="H390" s="496"/>
      <c r="I390" s="508"/>
      <c r="J390" s="467"/>
      <c r="K390" s="467"/>
      <c r="L390" s="467"/>
      <c r="M390" s="467"/>
      <c r="N390" s="467"/>
    </row>
    <row r="391" spans="2:14" s="469" customFormat="1" ht="21" customHeight="1" x14ac:dyDescent="0.25">
      <c r="B391" s="491"/>
      <c r="C391" s="492"/>
      <c r="D391" s="493"/>
      <c r="E391" s="494"/>
      <c r="F391" s="1150"/>
      <c r="G391" s="507"/>
      <c r="H391" s="496"/>
      <c r="I391" s="508"/>
      <c r="J391" s="467"/>
      <c r="K391" s="467"/>
      <c r="L391" s="467"/>
      <c r="M391" s="467"/>
      <c r="N391" s="467"/>
    </row>
    <row r="392" spans="2:14" s="469" customFormat="1" ht="21" customHeight="1" x14ac:dyDescent="0.25">
      <c r="B392" s="491"/>
      <c r="C392" s="492"/>
      <c r="D392" s="493"/>
      <c r="E392" s="494"/>
      <c r="F392" s="1150"/>
      <c r="G392" s="507"/>
      <c r="H392" s="496"/>
      <c r="I392" s="508"/>
      <c r="J392" s="467"/>
      <c r="K392" s="467"/>
      <c r="L392" s="467"/>
      <c r="M392" s="467"/>
      <c r="N392" s="467"/>
    </row>
    <row r="393" spans="2:14" s="469" customFormat="1" ht="21" customHeight="1" x14ac:dyDescent="0.25">
      <c r="B393" s="491"/>
      <c r="C393" s="492"/>
      <c r="D393" s="493"/>
      <c r="E393" s="494"/>
      <c r="F393" s="1150"/>
      <c r="G393" s="507"/>
      <c r="H393" s="496"/>
      <c r="I393" s="508"/>
      <c r="J393" s="467"/>
      <c r="K393" s="467"/>
      <c r="L393" s="467"/>
      <c r="M393" s="467"/>
      <c r="N393" s="467"/>
    </row>
    <row r="394" spans="2:14" s="469" customFormat="1" ht="21" customHeight="1" x14ac:dyDescent="0.25">
      <c r="B394" s="491"/>
      <c r="C394" s="492"/>
      <c r="D394" s="493"/>
      <c r="E394" s="494"/>
      <c r="F394" s="1150"/>
      <c r="G394" s="507"/>
      <c r="H394" s="496"/>
      <c r="I394" s="508"/>
      <c r="J394" s="467"/>
      <c r="K394" s="467"/>
      <c r="L394" s="467"/>
      <c r="M394" s="467"/>
      <c r="N394" s="467"/>
    </row>
    <row r="395" spans="2:14" s="469" customFormat="1" ht="21" customHeight="1" x14ac:dyDescent="0.25">
      <c r="B395" s="491"/>
      <c r="C395" s="492"/>
      <c r="D395" s="493"/>
      <c r="E395" s="494"/>
      <c r="F395" s="1150"/>
      <c r="G395" s="507"/>
      <c r="H395" s="496"/>
      <c r="I395" s="508"/>
      <c r="J395" s="467"/>
      <c r="K395" s="467"/>
      <c r="L395" s="467"/>
      <c r="M395" s="467"/>
      <c r="N395" s="467"/>
    </row>
    <row r="396" spans="2:14" s="469" customFormat="1" ht="21" customHeight="1" x14ac:dyDescent="0.25">
      <c r="B396" s="491"/>
      <c r="C396" s="492"/>
      <c r="D396" s="493"/>
      <c r="E396" s="494"/>
      <c r="F396" s="1150"/>
      <c r="G396" s="507"/>
      <c r="H396" s="496"/>
      <c r="I396" s="508"/>
      <c r="J396" s="467"/>
      <c r="K396" s="467"/>
      <c r="L396" s="467"/>
      <c r="M396" s="467"/>
      <c r="N396" s="467"/>
    </row>
    <row r="397" spans="2:14" s="469" customFormat="1" ht="21" customHeight="1" x14ac:dyDescent="0.25">
      <c r="B397" s="491"/>
      <c r="C397" s="492"/>
      <c r="D397" s="493"/>
      <c r="E397" s="494"/>
      <c r="F397" s="1150"/>
      <c r="G397" s="507"/>
      <c r="H397" s="496"/>
      <c r="I397" s="508"/>
      <c r="J397" s="467"/>
      <c r="K397" s="467"/>
      <c r="L397" s="467"/>
      <c r="M397" s="467"/>
      <c r="N397" s="467"/>
    </row>
    <row r="398" spans="2:14" s="469" customFormat="1" ht="21" customHeight="1" x14ac:dyDescent="0.25">
      <c r="B398" s="491"/>
      <c r="C398" s="492"/>
      <c r="D398" s="493"/>
      <c r="E398" s="494"/>
      <c r="F398" s="1150"/>
      <c r="G398" s="507"/>
      <c r="H398" s="496"/>
      <c r="I398" s="508"/>
      <c r="J398" s="467"/>
      <c r="K398" s="467"/>
      <c r="L398" s="467"/>
      <c r="M398" s="467"/>
      <c r="N398" s="467"/>
    </row>
    <row r="399" spans="2:14" s="469" customFormat="1" ht="21" customHeight="1" x14ac:dyDescent="0.25">
      <c r="B399" s="491"/>
      <c r="C399" s="492"/>
      <c r="D399" s="493"/>
      <c r="E399" s="494"/>
      <c r="F399" s="1150"/>
      <c r="G399" s="507"/>
      <c r="H399" s="496"/>
      <c r="I399" s="508"/>
      <c r="J399" s="467"/>
      <c r="K399" s="467"/>
      <c r="L399" s="467"/>
      <c r="M399" s="467"/>
      <c r="N399" s="467"/>
    </row>
    <row r="400" spans="2:14" s="469" customFormat="1" ht="21" customHeight="1" x14ac:dyDescent="0.25">
      <c r="B400" s="499"/>
      <c r="C400" s="500"/>
      <c r="D400" s="501"/>
      <c r="E400" s="502"/>
      <c r="F400" s="503"/>
      <c r="G400" s="504"/>
      <c r="H400" s="505"/>
      <c r="I400" s="506"/>
      <c r="J400" s="467"/>
      <c r="K400" s="467"/>
      <c r="L400" s="467"/>
      <c r="M400" s="467"/>
      <c r="N400" s="467"/>
    </row>
    <row r="401" spans="2:14" s="469" customFormat="1" ht="21" customHeight="1" x14ac:dyDescent="0.25">
      <c r="B401" s="491"/>
      <c r="C401" s="492"/>
      <c r="D401" s="493"/>
      <c r="E401" s="494" t="s">
        <v>3939</v>
      </c>
      <c r="F401" s="1150" t="s">
        <v>3979</v>
      </c>
      <c r="G401" s="495"/>
      <c r="H401" s="496">
        <v>4171</v>
      </c>
      <c r="I401" s="508"/>
      <c r="J401" s="467"/>
      <c r="K401" s="467"/>
      <c r="L401" s="467"/>
      <c r="M401" s="467"/>
      <c r="N401" s="467"/>
    </row>
    <row r="402" spans="2:14" s="469" customFormat="1" ht="21" customHeight="1" x14ac:dyDescent="0.25">
      <c r="B402" s="491"/>
      <c r="C402" s="492"/>
      <c r="D402" s="493"/>
      <c r="E402" s="494"/>
      <c r="F402" s="1150"/>
      <c r="G402" s="507"/>
      <c r="H402" s="496"/>
      <c r="I402" s="508"/>
      <c r="J402" s="467"/>
      <c r="K402" s="467"/>
      <c r="L402" s="467"/>
      <c r="M402" s="467"/>
      <c r="N402" s="467"/>
    </row>
    <row r="403" spans="2:14" s="469" customFormat="1" ht="21" customHeight="1" x14ac:dyDescent="0.25">
      <c r="B403" s="491"/>
      <c r="C403" s="492"/>
      <c r="D403" s="493"/>
      <c r="E403" s="494"/>
      <c r="F403" s="1150"/>
      <c r="G403" s="507"/>
      <c r="H403" s="496"/>
      <c r="I403" s="508"/>
      <c r="J403" s="467"/>
      <c r="K403" s="467"/>
      <c r="L403" s="467"/>
      <c r="M403" s="467"/>
      <c r="N403" s="467"/>
    </row>
    <row r="404" spans="2:14" s="469" customFormat="1" ht="21" customHeight="1" x14ac:dyDescent="0.25">
      <c r="B404" s="491"/>
      <c r="C404" s="492"/>
      <c r="D404" s="493"/>
      <c r="E404" s="494"/>
      <c r="F404" s="1150"/>
      <c r="G404" s="507"/>
      <c r="H404" s="496"/>
      <c r="I404" s="508"/>
      <c r="J404" s="467"/>
      <c r="K404" s="467"/>
      <c r="L404" s="467"/>
      <c r="M404" s="467"/>
      <c r="N404" s="467"/>
    </row>
    <row r="405" spans="2:14" s="469" customFormat="1" ht="21" customHeight="1" x14ac:dyDescent="0.25">
      <c r="B405" s="491"/>
      <c r="C405" s="492"/>
      <c r="D405" s="493"/>
      <c r="E405" s="494"/>
      <c r="F405" s="1150"/>
      <c r="G405" s="507"/>
      <c r="H405" s="496"/>
      <c r="I405" s="508"/>
      <c r="J405" s="467"/>
      <c r="K405" s="467"/>
      <c r="L405" s="467"/>
      <c r="M405" s="467"/>
      <c r="N405" s="467"/>
    </row>
    <row r="406" spans="2:14" s="469" customFormat="1" ht="21" customHeight="1" x14ac:dyDescent="0.25">
      <c r="B406" s="491"/>
      <c r="C406" s="492"/>
      <c r="D406" s="493"/>
      <c r="E406" s="494"/>
      <c r="F406" s="1150"/>
      <c r="G406" s="507"/>
      <c r="H406" s="496"/>
      <c r="I406" s="508"/>
      <c r="J406" s="467"/>
      <c r="K406" s="467"/>
      <c r="L406" s="467"/>
      <c r="M406" s="467"/>
      <c r="N406" s="467"/>
    </row>
    <row r="407" spans="2:14" s="469" customFormat="1" ht="21" customHeight="1" x14ac:dyDescent="0.25">
      <c r="B407" s="491"/>
      <c r="C407" s="492"/>
      <c r="D407" s="493"/>
      <c r="E407" s="494"/>
      <c r="F407" s="1150"/>
      <c r="G407" s="507"/>
      <c r="H407" s="496"/>
      <c r="I407" s="508"/>
      <c r="J407" s="467"/>
      <c r="K407" s="467"/>
      <c r="L407" s="467"/>
      <c r="M407" s="467"/>
      <c r="N407" s="467"/>
    </row>
    <row r="408" spans="2:14" s="469" customFormat="1" ht="21" customHeight="1" x14ac:dyDescent="0.25">
      <c r="B408" s="491"/>
      <c r="C408" s="492"/>
      <c r="D408" s="493"/>
      <c r="E408" s="494"/>
      <c r="F408" s="1150"/>
      <c r="G408" s="507"/>
      <c r="H408" s="496"/>
      <c r="I408" s="508"/>
      <c r="J408" s="467"/>
      <c r="K408" s="467"/>
      <c r="L408" s="467"/>
      <c r="M408" s="467"/>
      <c r="N408" s="467"/>
    </row>
    <row r="409" spans="2:14" s="469" customFormat="1" ht="21" customHeight="1" x14ac:dyDescent="0.25">
      <c r="B409" s="491"/>
      <c r="C409" s="492"/>
      <c r="D409" s="493"/>
      <c r="E409" s="494"/>
      <c r="F409" s="1150"/>
      <c r="G409" s="507"/>
      <c r="H409" s="496"/>
      <c r="I409" s="508"/>
      <c r="J409" s="467"/>
      <c r="K409" s="467"/>
      <c r="L409" s="467"/>
      <c r="M409" s="467"/>
      <c r="N409" s="467"/>
    </row>
    <row r="410" spans="2:14" s="469" customFormat="1" ht="21" customHeight="1" x14ac:dyDescent="0.25">
      <c r="B410" s="491"/>
      <c r="C410" s="492"/>
      <c r="D410" s="493"/>
      <c r="E410" s="494"/>
      <c r="F410" s="1150"/>
      <c r="G410" s="507"/>
      <c r="H410" s="496"/>
      <c r="I410" s="508"/>
      <c r="J410" s="467"/>
      <c r="K410" s="467"/>
      <c r="L410" s="467"/>
      <c r="M410" s="467"/>
      <c r="N410" s="467"/>
    </row>
    <row r="411" spans="2:14" s="469" customFormat="1" ht="21" customHeight="1" x14ac:dyDescent="0.25">
      <c r="B411" s="491"/>
      <c r="C411" s="492"/>
      <c r="D411" s="493"/>
      <c r="E411" s="494"/>
      <c r="F411" s="1150"/>
      <c r="G411" s="507"/>
      <c r="H411" s="496"/>
      <c r="I411" s="508"/>
      <c r="J411" s="467"/>
      <c r="K411" s="467"/>
      <c r="L411" s="467"/>
      <c r="M411" s="467"/>
      <c r="N411" s="467"/>
    </row>
    <row r="412" spans="2:14" s="469" customFormat="1" ht="21" customHeight="1" x14ac:dyDescent="0.25">
      <c r="B412" s="491"/>
      <c r="C412" s="492"/>
      <c r="D412" s="493"/>
      <c r="E412" s="494"/>
      <c r="F412" s="1150"/>
      <c r="G412" s="507"/>
      <c r="H412" s="496"/>
      <c r="I412" s="508"/>
      <c r="J412" s="467"/>
      <c r="K412" s="467"/>
      <c r="L412" s="467"/>
      <c r="M412" s="467"/>
      <c r="N412" s="467"/>
    </row>
    <row r="413" spans="2:14" s="469" customFormat="1" ht="21" customHeight="1" x14ac:dyDescent="0.25">
      <c r="B413" s="491"/>
      <c r="C413" s="492"/>
      <c r="D413" s="493"/>
      <c r="E413" s="494"/>
      <c r="F413" s="1150"/>
      <c r="G413" s="507"/>
      <c r="H413" s="496"/>
      <c r="I413" s="508"/>
      <c r="J413" s="467"/>
      <c r="K413" s="467"/>
      <c r="L413" s="467"/>
      <c r="M413" s="467"/>
      <c r="N413" s="467"/>
    </row>
    <row r="414" spans="2:14" s="469" customFormat="1" ht="21" customHeight="1" x14ac:dyDescent="0.25">
      <c r="B414" s="491"/>
      <c r="C414" s="492"/>
      <c r="D414" s="493"/>
      <c r="E414" s="494"/>
      <c r="F414" s="1150"/>
      <c r="G414" s="507"/>
      <c r="H414" s="496"/>
      <c r="I414" s="508"/>
      <c r="J414" s="467"/>
      <c r="K414" s="467"/>
      <c r="L414" s="467"/>
      <c r="M414" s="467"/>
      <c r="N414" s="467"/>
    </row>
    <row r="415" spans="2:14" s="469" customFormat="1" ht="21" customHeight="1" x14ac:dyDescent="0.25">
      <c r="B415" s="491"/>
      <c r="C415" s="492"/>
      <c r="D415" s="493"/>
      <c r="E415" s="494"/>
      <c r="F415" s="1150"/>
      <c r="G415" s="507"/>
      <c r="H415" s="496"/>
      <c r="I415" s="508"/>
      <c r="J415" s="467"/>
      <c r="K415" s="467"/>
      <c r="L415" s="467"/>
      <c r="M415" s="467"/>
      <c r="N415" s="467"/>
    </row>
    <row r="416" spans="2:14" s="469" customFormat="1" ht="21" customHeight="1" x14ac:dyDescent="0.25">
      <c r="B416" s="491"/>
      <c r="C416" s="492"/>
      <c r="D416" s="493"/>
      <c r="E416" s="494"/>
      <c r="F416" s="1150"/>
      <c r="G416" s="507"/>
      <c r="H416" s="496"/>
      <c r="I416" s="508"/>
      <c r="J416" s="467"/>
      <c r="K416" s="467"/>
      <c r="L416" s="467"/>
      <c r="M416" s="467"/>
      <c r="N416" s="467"/>
    </row>
    <row r="417" spans="2:14" s="469" customFormat="1" ht="21" customHeight="1" x14ac:dyDescent="0.25">
      <c r="B417" s="491"/>
      <c r="C417" s="492"/>
      <c r="D417" s="493"/>
      <c r="E417" s="494"/>
      <c r="F417" s="1150"/>
      <c r="G417" s="507"/>
      <c r="H417" s="496"/>
      <c r="I417" s="508"/>
      <c r="J417" s="467"/>
      <c r="K417" s="467"/>
      <c r="L417" s="467"/>
      <c r="M417" s="467"/>
      <c r="N417" s="467"/>
    </row>
    <row r="418" spans="2:14" s="469" customFormat="1" ht="21" customHeight="1" x14ac:dyDescent="0.25">
      <c r="B418" s="491"/>
      <c r="C418" s="492"/>
      <c r="D418" s="493"/>
      <c r="E418" s="494"/>
      <c r="F418" s="1150"/>
      <c r="G418" s="507"/>
      <c r="H418" s="496"/>
      <c r="I418" s="508"/>
      <c r="J418" s="467"/>
      <c r="K418" s="467"/>
      <c r="L418" s="467"/>
      <c r="M418" s="467"/>
      <c r="N418" s="467"/>
    </row>
    <row r="419" spans="2:14" s="469" customFormat="1" ht="21" customHeight="1" x14ac:dyDescent="0.25">
      <c r="B419" s="491"/>
      <c r="C419" s="492"/>
      <c r="D419" s="493"/>
      <c r="E419" s="494"/>
      <c r="F419" s="1150"/>
      <c r="G419" s="507"/>
      <c r="H419" s="496"/>
      <c r="I419" s="508"/>
      <c r="J419" s="467"/>
      <c r="K419" s="467"/>
      <c r="L419" s="467"/>
      <c r="M419" s="467"/>
      <c r="N419" s="467"/>
    </row>
    <row r="420" spans="2:14" s="469" customFormat="1" ht="21" customHeight="1" x14ac:dyDescent="0.25">
      <c r="B420" s="491"/>
      <c r="C420" s="492"/>
      <c r="D420" s="493"/>
      <c r="E420" s="494"/>
      <c r="F420" s="1150"/>
      <c r="G420" s="507"/>
      <c r="H420" s="496"/>
      <c r="I420" s="508"/>
      <c r="J420" s="467"/>
      <c r="K420" s="467"/>
      <c r="L420" s="467"/>
      <c r="M420" s="467"/>
      <c r="N420" s="467"/>
    </row>
    <row r="421" spans="2:14" s="469" customFormat="1" ht="21" customHeight="1" x14ac:dyDescent="0.25">
      <c r="B421" s="491"/>
      <c r="C421" s="492"/>
      <c r="D421" s="493"/>
      <c r="E421" s="494"/>
      <c r="F421" s="1150"/>
      <c r="G421" s="507"/>
      <c r="H421" s="496"/>
      <c r="I421" s="508"/>
      <c r="J421" s="467"/>
      <c r="K421" s="467"/>
      <c r="L421" s="467"/>
      <c r="M421" s="467"/>
      <c r="N421" s="467"/>
    </row>
    <row r="422" spans="2:14" s="469" customFormat="1" ht="21" customHeight="1" x14ac:dyDescent="0.25">
      <c r="B422" s="491"/>
      <c r="C422" s="492"/>
      <c r="D422" s="493"/>
      <c r="E422" s="494"/>
      <c r="F422" s="1150"/>
      <c r="G422" s="507"/>
      <c r="H422" s="496"/>
      <c r="I422" s="508"/>
      <c r="J422" s="467"/>
      <c r="K422" s="467"/>
      <c r="L422" s="467"/>
      <c r="M422" s="467"/>
      <c r="N422" s="467"/>
    </row>
    <row r="423" spans="2:14" s="469" customFormat="1" ht="21" customHeight="1" x14ac:dyDescent="0.25">
      <c r="B423" s="491"/>
      <c r="C423" s="492"/>
      <c r="D423" s="493"/>
      <c r="E423" s="494"/>
      <c r="F423" s="1150"/>
      <c r="G423" s="507"/>
      <c r="H423" s="496"/>
      <c r="I423" s="508"/>
      <c r="J423" s="467"/>
      <c r="K423" s="467"/>
      <c r="L423" s="467"/>
      <c r="M423" s="467"/>
      <c r="N423" s="467"/>
    </row>
    <row r="424" spans="2:14" s="469" customFormat="1" ht="21" customHeight="1" x14ac:dyDescent="0.25">
      <c r="B424" s="491"/>
      <c r="C424" s="492"/>
      <c r="D424" s="493"/>
      <c r="E424" s="494"/>
      <c r="F424" s="1150"/>
      <c r="G424" s="507"/>
      <c r="H424" s="496"/>
      <c r="I424" s="508"/>
      <c r="J424" s="467"/>
      <c r="K424" s="467"/>
      <c r="L424" s="467"/>
      <c r="M424" s="467"/>
      <c r="N424" s="467"/>
    </row>
    <row r="425" spans="2:14" s="469" customFormat="1" ht="21" customHeight="1" x14ac:dyDescent="0.25">
      <c r="B425" s="491"/>
      <c r="C425" s="492"/>
      <c r="D425" s="493"/>
      <c r="E425" s="494"/>
      <c r="F425" s="1150"/>
      <c r="G425" s="507"/>
      <c r="H425" s="496"/>
      <c r="I425" s="508"/>
      <c r="J425" s="467"/>
      <c r="K425" s="467"/>
      <c r="L425" s="467"/>
      <c r="M425" s="467"/>
      <c r="N425" s="467"/>
    </row>
    <row r="426" spans="2:14" s="469" customFormat="1" ht="21" customHeight="1" x14ac:dyDescent="0.25">
      <c r="B426" s="491"/>
      <c r="C426" s="492"/>
      <c r="D426" s="493"/>
      <c r="E426" s="494"/>
      <c r="F426" s="1150"/>
      <c r="G426" s="507"/>
      <c r="H426" s="496"/>
      <c r="I426" s="508"/>
      <c r="J426" s="467"/>
      <c r="K426" s="467"/>
      <c r="L426" s="467"/>
      <c r="M426" s="467"/>
      <c r="N426" s="467"/>
    </row>
    <row r="427" spans="2:14" s="469" customFormat="1" ht="21" customHeight="1" x14ac:dyDescent="0.25">
      <c r="B427" s="491"/>
      <c r="C427" s="492"/>
      <c r="D427" s="493"/>
      <c r="E427" s="494"/>
      <c r="F427" s="1150"/>
      <c r="G427" s="507"/>
      <c r="H427" s="496"/>
      <c r="I427" s="508"/>
      <c r="J427" s="467"/>
      <c r="K427" s="467"/>
      <c r="L427" s="467"/>
      <c r="M427" s="467"/>
      <c r="N427" s="467"/>
    </row>
    <row r="428" spans="2:14" s="469" customFormat="1" ht="21" customHeight="1" x14ac:dyDescent="0.25">
      <c r="B428" s="491"/>
      <c r="C428" s="492"/>
      <c r="D428" s="493"/>
      <c r="E428" s="494"/>
      <c r="F428" s="1150"/>
      <c r="G428" s="507"/>
      <c r="H428" s="496"/>
      <c r="I428" s="508"/>
      <c r="J428" s="467"/>
      <c r="K428" s="467"/>
      <c r="L428" s="467"/>
      <c r="M428" s="467"/>
      <c r="N428" s="467"/>
    </row>
    <row r="429" spans="2:14" s="469" customFormat="1" ht="21" customHeight="1" x14ac:dyDescent="0.25">
      <c r="B429" s="499"/>
      <c r="C429" s="500"/>
      <c r="D429" s="501"/>
      <c r="E429" s="502"/>
      <c r="F429" s="503"/>
      <c r="G429" s="504"/>
      <c r="H429" s="505"/>
      <c r="I429" s="506"/>
      <c r="J429" s="467"/>
      <c r="K429" s="467"/>
      <c r="L429" s="467"/>
      <c r="M429" s="467"/>
      <c r="N429" s="467"/>
    </row>
    <row r="430" spans="2:14" s="469" customFormat="1" ht="21" customHeight="1" x14ac:dyDescent="0.25">
      <c r="B430" s="491"/>
      <c r="C430" s="492"/>
      <c r="D430" s="493"/>
      <c r="E430" s="494" t="s">
        <v>3942</v>
      </c>
      <c r="F430" s="1150" t="s">
        <v>3980</v>
      </c>
      <c r="G430" s="495"/>
      <c r="H430" s="496">
        <v>1027</v>
      </c>
      <c r="I430" s="508"/>
      <c r="J430" s="467"/>
      <c r="K430" s="467"/>
      <c r="L430" s="467"/>
      <c r="M430" s="467"/>
      <c r="N430" s="467"/>
    </row>
    <row r="431" spans="2:14" s="469" customFormat="1" ht="21" customHeight="1" x14ac:dyDescent="0.25">
      <c r="B431" s="491"/>
      <c r="C431" s="492"/>
      <c r="D431" s="493"/>
      <c r="E431" s="494"/>
      <c r="F431" s="1150"/>
      <c r="G431" s="507"/>
      <c r="H431" s="496"/>
      <c r="I431" s="508"/>
      <c r="J431" s="467"/>
      <c r="K431" s="467"/>
      <c r="L431" s="467"/>
      <c r="M431" s="467"/>
      <c r="N431" s="467"/>
    </row>
    <row r="432" spans="2:14" s="469" customFormat="1" ht="21" customHeight="1" x14ac:dyDescent="0.25">
      <c r="B432" s="491"/>
      <c r="C432" s="492"/>
      <c r="D432" s="493"/>
      <c r="E432" s="494"/>
      <c r="F432" s="1150"/>
      <c r="G432" s="507"/>
      <c r="H432" s="496"/>
      <c r="I432" s="508"/>
      <c r="J432" s="467"/>
      <c r="K432" s="467"/>
      <c r="L432" s="467"/>
      <c r="M432" s="467"/>
      <c r="N432" s="467"/>
    </row>
    <row r="433" spans="2:14" s="469" customFormat="1" ht="21" customHeight="1" x14ac:dyDescent="0.25">
      <c r="B433" s="491"/>
      <c r="C433" s="492"/>
      <c r="D433" s="493"/>
      <c r="E433" s="494"/>
      <c r="F433" s="1150"/>
      <c r="G433" s="507"/>
      <c r="H433" s="496"/>
      <c r="I433" s="508"/>
      <c r="J433" s="467"/>
      <c r="K433" s="467"/>
      <c r="L433" s="467"/>
      <c r="M433" s="467"/>
      <c r="N433" s="467"/>
    </row>
    <row r="434" spans="2:14" s="469" customFormat="1" ht="21" customHeight="1" x14ac:dyDescent="0.25">
      <c r="B434" s="491"/>
      <c r="C434" s="492"/>
      <c r="D434" s="493"/>
      <c r="E434" s="494"/>
      <c r="F434" s="1150"/>
      <c r="G434" s="507"/>
      <c r="H434" s="496"/>
      <c r="I434" s="508"/>
      <c r="J434" s="467"/>
      <c r="K434" s="467"/>
      <c r="L434" s="467"/>
      <c r="M434" s="467"/>
      <c r="N434" s="467"/>
    </row>
    <row r="435" spans="2:14" s="469" customFormat="1" ht="21" customHeight="1" x14ac:dyDescent="0.25">
      <c r="B435" s="491"/>
      <c r="C435" s="492"/>
      <c r="D435" s="493"/>
      <c r="E435" s="494"/>
      <c r="F435" s="1150"/>
      <c r="G435" s="507"/>
      <c r="H435" s="496"/>
      <c r="I435" s="508"/>
      <c r="J435" s="467"/>
      <c r="K435" s="467"/>
      <c r="L435" s="467"/>
      <c r="M435" s="467"/>
      <c r="N435" s="467"/>
    </row>
    <row r="436" spans="2:14" s="469" customFormat="1" ht="21" customHeight="1" x14ac:dyDescent="0.25">
      <c r="B436" s="491"/>
      <c r="C436" s="492"/>
      <c r="D436" s="493"/>
      <c r="E436" s="494"/>
      <c r="F436" s="1150"/>
      <c r="G436" s="507"/>
      <c r="H436" s="496"/>
      <c r="I436" s="508"/>
      <c r="J436" s="467"/>
      <c r="K436" s="467"/>
      <c r="L436" s="467"/>
      <c r="M436" s="467"/>
      <c r="N436" s="467"/>
    </row>
    <row r="437" spans="2:14" s="469" customFormat="1" ht="21" customHeight="1" x14ac:dyDescent="0.25">
      <c r="B437" s="491"/>
      <c r="C437" s="492"/>
      <c r="D437" s="493"/>
      <c r="E437" s="494"/>
      <c r="F437" s="1150"/>
      <c r="G437" s="507"/>
      <c r="H437" s="496"/>
      <c r="I437" s="508"/>
      <c r="J437" s="467"/>
      <c r="K437" s="467"/>
      <c r="L437" s="467"/>
      <c r="M437" s="467"/>
      <c r="N437" s="467"/>
    </row>
    <row r="438" spans="2:14" s="469" customFormat="1" ht="21" customHeight="1" x14ac:dyDescent="0.25">
      <c r="B438" s="491"/>
      <c r="C438" s="492"/>
      <c r="D438" s="493"/>
      <c r="E438" s="494"/>
      <c r="F438" s="1150"/>
      <c r="G438" s="507"/>
      <c r="H438" s="496"/>
      <c r="I438" s="508"/>
      <c r="J438" s="467"/>
      <c r="K438" s="467"/>
      <c r="L438" s="467"/>
      <c r="M438" s="467"/>
      <c r="N438" s="467"/>
    </row>
    <row r="439" spans="2:14" s="469" customFormat="1" ht="21" customHeight="1" x14ac:dyDescent="0.25">
      <c r="B439" s="491"/>
      <c r="C439" s="492"/>
      <c r="D439" s="493"/>
      <c r="E439" s="494"/>
      <c r="F439" s="1150"/>
      <c r="G439" s="507"/>
      <c r="H439" s="496"/>
      <c r="I439" s="508"/>
      <c r="J439" s="467"/>
      <c r="K439" s="467"/>
      <c r="L439" s="467"/>
      <c r="M439" s="467"/>
      <c r="N439" s="467"/>
    </row>
    <row r="440" spans="2:14" s="469" customFormat="1" ht="21" customHeight="1" x14ac:dyDescent="0.25">
      <c r="B440" s="491"/>
      <c r="C440" s="492"/>
      <c r="D440" s="493"/>
      <c r="E440" s="494" t="s">
        <v>3944</v>
      </c>
      <c r="F440" s="1150" t="s">
        <v>3981</v>
      </c>
      <c r="G440" s="495"/>
      <c r="H440" s="496">
        <v>3332</v>
      </c>
      <c r="I440" s="508"/>
      <c r="J440" s="467"/>
      <c r="K440" s="467"/>
      <c r="L440" s="467"/>
      <c r="M440" s="467"/>
      <c r="N440" s="467"/>
    </row>
    <row r="441" spans="2:14" s="469" customFormat="1" ht="21" customHeight="1" x14ac:dyDescent="0.25">
      <c r="B441" s="491"/>
      <c r="C441" s="492"/>
      <c r="D441" s="493"/>
      <c r="E441" s="494"/>
      <c r="F441" s="1150"/>
      <c r="G441" s="507"/>
      <c r="H441" s="496"/>
      <c r="I441" s="508"/>
      <c r="J441" s="467"/>
      <c r="K441" s="467"/>
      <c r="L441" s="467"/>
      <c r="M441" s="467"/>
      <c r="N441" s="467"/>
    </row>
    <row r="442" spans="2:14" s="469" customFormat="1" ht="21" customHeight="1" x14ac:dyDescent="0.25">
      <c r="B442" s="491"/>
      <c r="C442" s="492"/>
      <c r="D442" s="493"/>
      <c r="E442" s="494"/>
      <c r="F442" s="1150"/>
      <c r="G442" s="507"/>
      <c r="H442" s="496"/>
      <c r="I442" s="508"/>
      <c r="J442" s="467"/>
      <c r="K442" s="467"/>
      <c r="L442" s="467"/>
      <c r="M442" s="467"/>
      <c r="N442" s="467"/>
    </row>
    <row r="443" spans="2:14" s="469" customFormat="1" ht="21" customHeight="1" x14ac:dyDescent="0.25">
      <c r="B443" s="491"/>
      <c r="C443" s="492"/>
      <c r="D443" s="493"/>
      <c r="E443" s="494"/>
      <c r="F443" s="1150"/>
      <c r="G443" s="507"/>
      <c r="H443" s="496"/>
      <c r="I443" s="508"/>
      <c r="J443" s="467"/>
      <c r="K443" s="467"/>
      <c r="L443" s="467"/>
      <c r="M443" s="467"/>
      <c r="N443" s="467"/>
    </row>
    <row r="444" spans="2:14" s="469" customFormat="1" ht="21" customHeight="1" x14ac:dyDescent="0.25">
      <c r="B444" s="491"/>
      <c r="C444" s="492"/>
      <c r="D444" s="493"/>
      <c r="E444" s="494"/>
      <c r="F444" s="1150"/>
      <c r="G444" s="507"/>
      <c r="H444" s="496"/>
      <c r="I444" s="508"/>
      <c r="J444" s="467"/>
      <c r="K444" s="467"/>
      <c r="L444" s="467"/>
      <c r="M444" s="467"/>
      <c r="N444" s="467"/>
    </row>
    <row r="445" spans="2:14" s="469" customFormat="1" ht="21" customHeight="1" x14ac:dyDescent="0.25">
      <c r="B445" s="491"/>
      <c r="C445" s="492"/>
      <c r="D445" s="493"/>
      <c r="E445" s="494"/>
      <c r="F445" s="1150"/>
      <c r="G445" s="507"/>
      <c r="H445" s="496"/>
      <c r="I445" s="508"/>
      <c r="J445" s="467"/>
      <c r="K445" s="467"/>
      <c r="L445" s="467"/>
      <c r="M445" s="467"/>
      <c r="N445" s="467"/>
    </row>
    <row r="446" spans="2:14" s="469" customFormat="1" ht="21" customHeight="1" x14ac:dyDescent="0.25">
      <c r="B446" s="491"/>
      <c r="C446" s="492"/>
      <c r="D446" s="493"/>
      <c r="E446" s="494"/>
      <c r="F446" s="1150"/>
      <c r="G446" s="507"/>
      <c r="H446" s="496"/>
      <c r="I446" s="508"/>
      <c r="J446" s="467"/>
      <c r="K446" s="467"/>
      <c r="L446" s="467"/>
      <c r="M446" s="467"/>
      <c r="N446" s="467"/>
    </row>
    <row r="447" spans="2:14" s="469" customFormat="1" ht="21" customHeight="1" x14ac:dyDescent="0.25">
      <c r="B447" s="491"/>
      <c r="C447" s="492"/>
      <c r="D447" s="493"/>
      <c r="E447" s="494"/>
      <c r="F447" s="1150"/>
      <c r="G447" s="507"/>
      <c r="H447" s="496"/>
      <c r="I447" s="508"/>
      <c r="J447" s="467"/>
      <c r="K447" s="467"/>
      <c r="L447" s="467"/>
      <c r="M447" s="467"/>
      <c r="N447" s="467"/>
    </row>
    <row r="448" spans="2:14" s="469" customFormat="1" ht="45" customHeight="1" x14ac:dyDescent="0.25">
      <c r="B448" s="491"/>
      <c r="C448" s="492"/>
      <c r="D448" s="493"/>
      <c r="E448" s="510" t="s">
        <v>3947</v>
      </c>
      <c r="F448" s="1150" t="s">
        <v>3982</v>
      </c>
      <c r="G448" s="495"/>
      <c r="H448" s="496">
        <v>7131</v>
      </c>
      <c r="I448" s="508"/>
      <c r="J448" s="467"/>
      <c r="K448" s="467"/>
      <c r="L448" s="467"/>
      <c r="M448" s="467"/>
      <c r="N448" s="467"/>
    </row>
    <row r="449" spans="2:14" s="469" customFormat="1" ht="21" customHeight="1" x14ac:dyDescent="0.25">
      <c r="B449" s="491"/>
      <c r="C449" s="492"/>
      <c r="D449" s="493"/>
      <c r="E449" s="510"/>
      <c r="F449" s="1150"/>
      <c r="G449" s="507"/>
      <c r="H449" s="496"/>
      <c r="I449" s="508"/>
      <c r="J449" s="467"/>
      <c r="K449" s="467"/>
      <c r="L449" s="467"/>
      <c r="M449" s="467"/>
      <c r="N449" s="467"/>
    </row>
    <row r="450" spans="2:14" s="469" customFormat="1" ht="21" customHeight="1" x14ac:dyDescent="0.25">
      <c r="B450" s="491"/>
      <c r="C450" s="492"/>
      <c r="D450" s="493"/>
      <c r="E450" s="510"/>
      <c r="F450" s="1150"/>
      <c r="G450" s="507"/>
      <c r="H450" s="496"/>
      <c r="I450" s="508"/>
      <c r="J450" s="467"/>
      <c r="K450" s="467"/>
      <c r="L450" s="467"/>
      <c r="M450" s="467"/>
      <c r="N450" s="467"/>
    </row>
    <row r="451" spans="2:14" s="469" customFormat="1" ht="21" customHeight="1" x14ac:dyDescent="0.25">
      <c r="B451" s="491"/>
      <c r="C451" s="492"/>
      <c r="D451" s="493"/>
      <c r="E451" s="510"/>
      <c r="F451" s="1150"/>
      <c r="G451" s="507"/>
      <c r="H451" s="496"/>
      <c r="I451" s="508"/>
      <c r="J451" s="467"/>
      <c r="K451" s="467"/>
      <c r="L451" s="467"/>
      <c r="M451" s="467"/>
      <c r="N451" s="467"/>
    </row>
    <row r="452" spans="2:14" s="469" customFormat="1" ht="21" customHeight="1" x14ac:dyDescent="0.25">
      <c r="B452" s="491"/>
      <c r="C452" s="492"/>
      <c r="D452" s="493"/>
      <c r="E452" s="510"/>
      <c r="F452" s="1150"/>
      <c r="G452" s="507"/>
      <c r="H452" s="496"/>
      <c r="I452" s="508"/>
      <c r="J452" s="467"/>
      <c r="K452" s="467"/>
      <c r="L452" s="467"/>
      <c r="M452" s="467"/>
      <c r="N452" s="467"/>
    </row>
    <row r="453" spans="2:14" s="469" customFormat="1" ht="21" customHeight="1" x14ac:dyDescent="0.25">
      <c r="B453" s="491"/>
      <c r="C453" s="492"/>
      <c r="D453" s="493"/>
      <c r="E453" s="510"/>
      <c r="F453" s="1150"/>
      <c r="G453" s="507"/>
      <c r="H453" s="496"/>
      <c r="I453" s="508"/>
      <c r="J453" s="467"/>
      <c r="K453" s="467"/>
      <c r="L453" s="467"/>
      <c r="M453" s="467"/>
      <c r="N453" s="467"/>
    </row>
    <row r="454" spans="2:14" s="469" customFormat="1" ht="21" customHeight="1" x14ac:dyDescent="0.25">
      <c r="B454" s="491"/>
      <c r="C454" s="492"/>
      <c r="D454" s="493"/>
      <c r="E454" s="510"/>
      <c r="F454" s="1150"/>
      <c r="G454" s="507"/>
      <c r="H454" s="496"/>
      <c r="I454" s="508"/>
      <c r="J454" s="467"/>
      <c r="K454" s="467"/>
      <c r="L454" s="467"/>
      <c r="M454" s="467"/>
      <c r="N454" s="467"/>
    </row>
    <row r="455" spans="2:14" s="469" customFormat="1" ht="21" customHeight="1" x14ac:dyDescent="0.25">
      <c r="B455" s="491"/>
      <c r="C455" s="492"/>
      <c r="D455" s="493"/>
      <c r="E455" s="510"/>
      <c r="F455" s="1150"/>
      <c r="G455" s="507"/>
      <c r="H455" s="496"/>
      <c r="I455" s="508"/>
      <c r="J455" s="467"/>
      <c r="K455" s="467"/>
      <c r="L455" s="467"/>
      <c r="M455" s="467"/>
      <c r="N455" s="467"/>
    </row>
    <row r="456" spans="2:14" s="469" customFormat="1" ht="21" customHeight="1" x14ac:dyDescent="0.25">
      <c r="B456" s="491"/>
      <c r="C456" s="492"/>
      <c r="D456" s="493"/>
      <c r="E456" s="510"/>
      <c r="F456" s="1150"/>
      <c r="G456" s="507"/>
      <c r="H456" s="496"/>
      <c r="I456" s="508"/>
      <c r="J456" s="467"/>
      <c r="K456" s="467"/>
      <c r="L456" s="467"/>
      <c r="M456" s="467"/>
      <c r="N456" s="467"/>
    </row>
    <row r="457" spans="2:14" s="469" customFormat="1" ht="21" customHeight="1" x14ac:dyDescent="0.25">
      <c r="B457" s="499"/>
      <c r="C457" s="500"/>
      <c r="D457" s="501"/>
      <c r="E457" s="511"/>
      <c r="F457" s="503"/>
      <c r="G457" s="504"/>
      <c r="H457" s="505"/>
      <c r="I457" s="506"/>
      <c r="J457" s="467"/>
      <c r="K457" s="467"/>
      <c r="L457" s="467"/>
      <c r="M457" s="467"/>
      <c r="N457" s="467"/>
    </row>
    <row r="458" spans="2:14" s="469" customFormat="1" ht="21" customHeight="1" x14ac:dyDescent="0.25">
      <c r="B458" s="491"/>
      <c r="C458" s="492"/>
      <c r="D458" s="493"/>
      <c r="E458" s="510"/>
      <c r="F458" s="1165" t="s">
        <v>3983</v>
      </c>
      <c r="G458" s="507"/>
      <c r="H458" s="496"/>
      <c r="I458" s="508"/>
      <c r="J458" s="467"/>
      <c r="K458" s="467"/>
      <c r="L458" s="467"/>
      <c r="M458" s="467"/>
      <c r="N458" s="467"/>
    </row>
    <row r="459" spans="2:14" s="469" customFormat="1" ht="21" customHeight="1" x14ac:dyDescent="0.25">
      <c r="B459" s="491"/>
      <c r="C459" s="492"/>
      <c r="D459" s="493"/>
      <c r="E459" s="510"/>
      <c r="F459" s="1165"/>
      <c r="G459" s="507"/>
      <c r="H459" s="496"/>
      <c r="I459" s="508"/>
      <c r="J459" s="467"/>
      <c r="K459" s="467"/>
      <c r="L459" s="467"/>
      <c r="M459" s="467"/>
      <c r="N459" s="467"/>
    </row>
    <row r="460" spans="2:14" s="469" customFormat="1" ht="21" customHeight="1" x14ac:dyDescent="0.25">
      <c r="B460" s="491"/>
      <c r="C460" s="492"/>
      <c r="D460" s="493"/>
      <c r="E460" s="510"/>
      <c r="F460" s="1165"/>
      <c r="G460" s="507"/>
      <c r="H460" s="496"/>
      <c r="I460" s="508"/>
      <c r="J460" s="467"/>
      <c r="K460" s="467"/>
      <c r="L460" s="467"/>
      <c r="M460" s="467"/>
      <c r="N460" s="467"/>
    </row>
    <row r="461" spans="2:14" s="469" customFormat="1" ht="21" customHeight="1" x14ac:dyDescent="0.25">
      <c r="B461" s="491"/>
      <c r="C461" s="492"/>
      <c r="D461" s="493"/>
      <c r="E461" s="510"/>
      <c r="F461" s="1165"/>
      <c r="G461" s="507"/>
      <c r="H461" s="496"/>
      <c r="I461" s="508"/>
      <c r="J461" s="467"/>
      <c r="K461" s="467"/>
      <c r="L461" s="467"/>
      <c r="M461" s="467"/>
      <c r="N461" s="467"/>
    </row>
    <row r="462" spans="2:14" s="469" customFormat="1" ht="21" customHeight="1" x14ac:dyDescent="0.25">
      <c r="B462" s="491"/>
      <c r="C462" s="492"/>
      <c r="D462" s="493"/>
      <c r="E462" s="510"/>
      <c r="F462" s="1165"/>
      <c r="G462" s="507"/>
      <c r="H462" s="496"/>
      <c r="I462" s="508"/>
      <c r="J462" s="467"/>
      <c r="K462" s="467"/>
      <c r="L462" s="467"/>
      <c r="M462" s="467"/>
      <c r="N462" s="467"/>
    </row>
    <row r="463" spans="2:14" s="469" customFormat="1" ht="21" customHeight="1" x14ac:dyDescent="0.25">
      <c r="B463" s="491"/>
      <c r="C463" s="492"/>
      <c r="D463" s="493"/>
      <c r="E463" s="510"/>
      <c r="F463" s="1165"/>
      <c r="G463" s="507"/>
      <c r="H463" s="496"/>
      <c r="I463" s="508"/>
      <c r="J463" s="467"/>
      <c r="K463" s="467"/>
      <c r="L463" s="467"/>
      <c r="M463" s="467"/>
      <c r="N463" s="467"/>
    </row>
    <row r="464" spans="2:14" s="469" customFormat="1" ht="21" customHeight="1" x14ac:dyDescent="0.25">
      <c r="B464" s="491"/>
      <c r="C464" s="492"/>
      <c r="D464" s="493"/>
      <c r="E464" s="510"/>
      <c r="F464" s="1165"/>
      <c r="G464" s="507"/>
      <c r="H464" s="496"/>
      <c r="I464" s="508"/>
      <c r="J464" s="467"/>
      <c r="K464" s="467"/>
      <c r="L464" s="467"/>
      <c r="M464" s="467"/>
      <c r="N464" s="467"/>
    </row>
    <row r="465" spans="2:14" s="469" customFormat="1" ht="21" customHeight="1" x14ac:dyDescent="0.25">
      <c r="B465" s="491"/>
      <c r="C465" s="492"/>
      <c r="D465" s="493"/>
      <c r="E465" s="510"/>
      <c r="F465" s="1165"/>
      <c r="G465" s="507"/>
      <c r="H465" s="496"/>
      <c r="I465" s="508"/>
      <c r="J465" s="467"/>
      <c r="K465" s="467"/>
      <c r="L465" s="467"/>
      <c r="M465" s="467"/>
      <c r="N465" s="467"/>
    </row>
    <row r="466" spans="2:14" s="469" customFormat="1" ht="21" customHeight="1" x14ac:dyDescent="0.25">
      <c r="B466" s="491"/>
      <c r="C466" s="492"/>
      <c r="D466" s="493"/>
      <c r="E466" s="510"/>
      <c r="F466" s="1165"/>
      <c r="G466" s="507"/>
      <c r="H466" s="496"/>
      <c r="I466" s="508"/>
      <c r="J466" s="467"/>
      <c r="K466" s="467"/>
      <c r="L466" s="467"/>
      <c r="M466" s="467"/>
      <c r="N466" s="467"/>
    </row>
    <row r="467" spans="2:14" s="469" customFormat="1" ht="21" customHeight="1" x14ac:dyDescent="0.25">
      <c r="B467" s="491"/>
      <c r="C467" s="492"/>
      <c r="D467" s="493"/>
      <c r="E467" s="510"/>
      <c r="F467" s="1165"/>
      <c r="G467" s="507"/>
      <c r="H467" s="496"/>
      <c r="I467" s="508"/>
      <c r="J467" s="467"/>
      <c r="K467" s="467"/>
      <c r="L467" s="467"/>
      <c r="M467" s="467"/>
      <c r="N467" s="467"/>
    </row>
    <row r="468" spans="2:14" s="469" customFormat="1" ht="21" customHeight="1" x14ac:dyDescent="0.25">
      <c r="B468" s="491"/>
      <c r="C468" s="492"/>
      <c r="D468" s="493"/>
      <c r="E468" s="510"/>
      <c r="F468" s="1165"/>
      <c r="G468" s="507"/>
      <c r="H468" s="496"/>
      <c r="I468" s="508"/>
      <c r="J468" s="467"/>
      <c r="K468" s="467"/>
      <c r="L468" s="467"/>
      <c r="M468" s="467"/>
      <c r="N468" s="467"/>
    </row>
    <row r="469" spans="2:14" s="469" customFormat="1" ht="21" customHeight="1" x14ac:dyDescent="0.25">
      <c r="B469" s="491"/>
      <c r="C469" s="492"/>
      <c r="D469" s="493"/>
      <c r="E469" s="510"/>
      <c r="F469" s="1165"/>
      <c r="G469" s="507"/>
      <c r="H469" s="496"/>
      <c r="I469" s="508"/>
      <c r="J469" s="467"/>
      <c r="K469" s="467"/>
      <c r="L469" s="467"/>
      <c r="M469" s="467"/>
      <c r="N469" s="467"/>
    </row>
    <row r="470" spans="2:14" s="469" customFormat="1" ht="21" customHeight="1" x14ac:dyDescent="0.25">
      <c r="B470" s="491"/>
      <c r="C470" s="492"/>
      <c r="D470" s="493"/>
      <c r="E470" s="510"/>
      <c r="F470" s="1165"/>
      <c r="G470" s="507"/>
      <c r="H470" s="496"/>
      <c r="I470" s="508"/>
      <c r="J470" s="467"/>
      <c r="K470" s="467"/>
      <c r="L470" s="467"/>
      <c r="M470" s="467"/>
      <c r="N470" s="467"/>
    </row>
    <row r="471" spans="2:14" s="469" customFormat="1" ht="21" customHeight="1" x14ac:dyDescent="0.25">
      <c r="B471" s="491"/>
      <c r="C471" s="492"/>
      <c r="D471" s="493"/>
      <c r="E471" s="510"/>
      <c r="F471" s="1165"/>
      <c r="G471" s="507"/>
      <c r="H471" s="496"/>
      <c r="I471" s="508"/>
      <c r="J471" s="467"/>
      <c r="K471" s="467"/>
      <c r="L471" s="467"/>
      <c r="M471" s="467"/>
      <c r="N471" s="467"/>
    </row>
    <row r="472" spans="2:14" s="469" customFormat="1" ht="21" customHeight="1" x14ac:dyDescent="0.25">
      <c r="B472" s="491"/>
      <c r="C472" s="492"/>
      <c r="D472" s="493"/>
      <c r="E472" s="510"/>
      <c r="F472" s="1165"/>
      <c r="G472" s="507"/>
      <c r="H472" s="496"/>
      <c r="I472" s="508"/>
      <c r="J472" s="467"/>
      <c r="K472" s="467"/>
      <c r="L472" s="467"/>
      <c r="M472" s="467"/>
      <c r="N472" s="467"/>
    </row>
    <row r="473" spans="2:14" s="469" customFormat="1" ht="21" customHeight="1" x14ac:dyDescent="0.25">
      <c r="B473" s="491"/>
      <c r="C473" s="492"/>
      <c r="D473" s="493"/>
      <c r="E473" s="510"/>
      <c r="F473" s="1165"/>
      <c r="G473" s="507"/>
      <c r="H473" s="496"/>
      <c r="I473" s="508"/>
      <c r="J473" s="467"/>
      <c r="K473" s="467"/>
      <c r="L473" s="467"/>
      <c r="M473" s="467"/>
      <c r="N473" s="467"/>
    </row>
    <row r="474" spans="2:14" s="469" customFormat="1" ht="21" customHeight="1" x14ac:dyDescent="0.25">
      <c r="B474" s="491"/>
      <c r="C474" s="492"/>
      <c r="D474" s="493"/>
      <c r="E474" s="510"/>
      <c r="F474" s="1165"/>
      <c r="G474" s="507"/>
      <c r="H474" s="496"/>
      <c r="I474" s="508"/>
      <c r="J474" s="467"/>
      <c r="K474" s="467"/>
      <c r="L474" s="467"/>
      <c r="M474" s="467"/>
      <c r="N474" s="467"/>
    </row>
    <row r="475" spans="2:14" s="469" customFormat="1" ht="21" customHeight="1" x14ac:dyDescent="0.25">
      <c r="B475" s="491"/>
      <c r="C475" s="492"/>
      <c r="D475" s="493"/>
      <c r="E475" s="510"/>
      <c r="F475" s="1165"/>
      <c r="G475" s="507"/>
      <c r="H475" s="496"/>
      <c r="I475" s="508"/>
      <c r="J475" s="467"/>
      <c r="K475" s="467"/>
      <c r="L475" s="467"/>
      <c r="M475" s="467"/>
      <c r="N475" s="467"/>
    </row>
    <row r="476" spans="2:14" s="469" customFormat="1" ht="21" customHeight="1" x14ac:dyDescent="0.25">
      <c r="B476" s="491"/>
      <c r="C476" s="492"/>
      <c r="D476" s="493"/>
      <c r="E476" s="510"/>
      <c r="F476" s="1165"/>
      <c r="G476" s="507"/>
      <c r="H476" s="496"/>
      <c r="I476" s="508"/>
      <c r="J476" s="467"/>
      <c r="K476" s="467"/>
      <c r="L476" s="467"/>
      <c r="M476" s="467"/>
      <c r="N476" s="467"/>
    </row>
    <row r="477" spans="2:14" s="469" customFormat="1" ht="21" customHeight="1" x14ac:dyDescent="0.25">
      <c r="B477" s="491"/>
      <c r="C477" s="492"/>
      <c r="D477" s="493"/>
      <c r="E477" s="510"/>
      <c r="F477" s="1165"/>
      <c r="G477" s="507"/>
      <c r="H477" s="496"/>
      <c r="I477" s="508"/>
      <c r="J477" s="467"/>
      <c r="K477" s="467"/>
      <c r="L477" s="467"/>
      <c r="M477" s="467"/>
      <c r="N477" s="467"/>
    </row>
    <row r="478" spans="2:14" s="469" customFormat="1" ht="21" customHeight="1" x14ac:dyDescent="0.25">
      <c r="B478" s="491"/>
      <c r="C478" s="492"/>
      <c r="D478" s="493"/>
      <c r="E478" s="510"/>
      <c r="F478" s="1165"/>
      <c r="G478" s="507"/>
      <c r="H478" s="496"/>
      <c r="I478" s="508"/>
      <c r="J478" s="467"/>
      <c r="K478" s="467"/>
      <c r="L478" s="467"/>
      <c r="M478" s="467"/>
      <c r="N478" s="467"/>
    </row>
    <row r="479" spans="2:14" s="469" customFormat="1" ht="21" customHeight="1" x14ac:dyDescent="0.25">
      <c r="B479" s="491"/>
      <c r="C479" s="492"/>
      <c r="D479" s="493"/>
      <c r="E479" s="510"/>
      <c r="F479" s="1165"/>
      <c r="G479" s="507"/>
      <c r="H479" s="496"/>
      <c r="I479" s="508"/>
      <c r="J479" s="467"/>
      <c r="K479" s="467"/>
      <c r="L479" s="467"/>
      <c r="M479" s="467"/>
      <c r="N479" s="467"/>
    </row>
    <row r="480" spans="2:14" s="469" customFormat="1" ht="21" customHeight="1" x14ac:dyDescent="0.25">
      <c r="B480" s="491"/>
      <c r="C480" s="492"/>
      <c r="D480" s="493"/>
      <c r="E480" s="510"/>
      <c r="F480" s="1165"/>
      <c r="G480" s="507"/>
      <c r="H480" s="496"/>
      <c r="I480" s="508"/>
      <c r="J480" s="467"/>
      <c r="K480" s="467"/>
      <c r="L480" s="467"/>
      <c r="M480" s="467"/>
      <c r="N480" s="467"/>
    </row>
    <row r="481" spans="2:14" s="469" customFormat="1" ht="21" customHeight="1" x14ac:dyDescent="0.25">
      <c r="B481" s="491"/>
      <c r="C481" s="492"/>
      <c r="D481" s="493"/>
      <c r="E481" s="510"/>
      <c r="F481" s="1165"/>
      <c r="G481" s="507"/>
      <c r="H481" s="496"/>
      <c r="I481" s="508"/>
      <c r="J481" s="467"/>
      <c r="K481" s="467"/>
      <c r="L481" s="467"/>
      <c r="M481" s="467"/>
      <c r="N481" s="467"/>
    </row>
    <row r="482" spans="2:14" s="469" customFormat="1" ht="21" customHeight="1" x14ac:dyDescent="0.25">
      <c r="B482" s="491"/>
      <c r="C482" s="492"/>
      <c r="D482" s="493"/>
      <c r="E482" s="510"/>
      <c r="F482" s="1165"/>
      <c r="G482" s="507"/>
      <c r="H482" s="496"/>
      <c r="I482" s="508"/>
      <c r="J482" s="467"/>
      <c r="K482" s="467"/>
      <c r="L482" s="467"/>
      <c r="M482" s="467"/>
      <c r="N482" s="467"/>
    </row>
    <row r="483" spans="2:14" s="469" customFormat="1" ht="21" customHeight="1" x14ac:dyDescent="0.25">
      <c r="B483" s="491"/>
      <c r="C483" s="492"/>
      <c r="D483" s="493"/>
      <c r="E483" s="510"/>
      <c r="F483" s="1165"/>
      <c r="G483" s="507"/>
      <c r="H483" s="496"/>
      <c r="I483" s="508"/>
      <c r="J483" s="467"/>
      <c r="K483" s="467"/>
      <c r="L483" s="467"/>
      <c r="M483" s="467"/>
      <c r="N483" s="467"/>
    </row>
    <row r="484" spans="2:14" s="469" customFormat="1" ht="21" customHeight="1" x14ac:dyDescent="0.25">
      <c r="B484" s="491"/>
      <c r="C484" s="492"/>
      <c r="D484" s="493"/>
      <c r="E484" s="510"/>
      <c r="F484" s="1165"/>
      <c r="G484" s="507"/>
      <c r="H484" s="496"/>
      <c r="I484" s="508"/>
      <c r="J484" s="467"/>
      <c r="K484" s="467"/>
      <c r="L484" s="467"/>
      <c r="M484" s="467"/>
      <c r="N484" s="467"/>
    </row>
    <row r="485" spans="2:14" s="469" customFormat="1" ht="21" customHeight="1" x14ac:dyDescent="0.25">
      <c r="B485" s="491"/>
      <c r="C485" s="492"/>
      <c r="D485" s="493"/>
      <c r="E485" s="510"/>
      <c r="F485" s="1165"/>
      <c r="G485" s="507"/>
      <c r="H485" s="496"/>
      <c r="I485" s="508"/>
      <c r="J485" s="467"/>
      <c r="K485" s="467"/>
      <c r="L485" s="467"/>
      <c r="M485" s="467"/>
      <c r="N485" s="467"/>
    </row>
    <row r="486" spans="2:14" s="469" customFormat="1" ht="21" customHeight="1" x14ac:dyDescent="0.25">
      <c r="B486" s="499"/>
      <c r="C486" s="500"/>
      <c r="D486" s="501"/>
      <c r="E486" s="511"/>
      <c r="F486" s="503"/>
      <c r="G486" s="504"/>
      <c r="H486" s="505"/>
      <c r="I486" s="506"/>
      <c r="J486" s="467"/>
      <c r="K486" s="467"/>
      <c r="L486" s="467"/>
      <c r="M486" s="467"/>
      <c r="N486" s="467"/>
    </row>
    <row r="487" spans="2:14" s="469" customFormat="1" ht="21" customHeight="1" x14ac:dyDescent="0.25">
      <c r="B487" s="491"/>
      <c r="C487" s="492"/>
      <c r="D487" s="493"/>
      <c r="E487" s="494" t="s">
        <v>3951</v>
      </c>
      <c r="F487" s="1150" t="s">
        <v>3984</v>
      </c>
      <c r="G487" s="495"/>
      <c r="H487" s="496">
        <v>2750</v>
      </c>
      <c r="I487" s="508"/>
      <c r="J487" s="467"/>
      <c r="K487" s="467"/>
      <c r="L487" s="467"/>
      <c r="M487" s="467"/>
      <c r="N487" s="467"/>
    </row>
    <row r="488" spans="2:14" s="469" customFormat="1" ht="21" customHeight="1" x14ac:dyDescent="0.25">
      <c r="B488" s="491"/>
      <c r="C488" s="492"/>
      <c r="D488" s="493"/>
      <c r="E488" s="494"/>
      <c r="F488" s="1150"/>
      <c r="G488" s="507"/>
      <c r="H488" s="496"/>
      <c r="I488" s="508"/>
      <c r="J488" s="467"/>
      <c r="K488" s="467"/>
      <c r="L488" s="467"/>
      <c r="M488" s="467"/>
      <c r="N488" s="467"/>
    </row>
    <row r="489" spans="2:14" s="469" customFormat="1" ht="21" customHeight="1" x14ac:dyDescent="0.25">
      <c r="B489" s="491"/>
      <c r="C489" s="492"/>
      <c r="D489" s="493"/>
      <c r="E489" s="494"/>
      <c r="F489" s="1150"/>
      <c r="G489" s="507"/>
      <c r="H489" s="496"/>
      <c r="I489" s="508"/>
      <c r="J489" s="467"/>
      <c r="K489" s="467"/>
      <c r="L489" s="467"/>
      <c r="M489" s="467"/>
      <c r="N489" s="467"/>
    </row>
    <row r="490" spans="2:14" s="469" customFormat="1" ht="21" customHeight="1" x14ac:dyDescent="0.25">
      <c r="B490" s="491"/>
      <c r="C490" s="492"/>
      <c r="D490" s="493"/>
      <c r="E490" s="494"/>
      <c r="F490" s="1150"/>
      <c r="G490" s="507"/>
      <c r="H490" s="496"/>
      <c r="I490" s="508"/>
      <c r="J490" s="467"/>
      <c r="K490" s="467"/>
      <c r="L490" s="467"/>
      <c r="M490" s="467"/>
      <c r="N490" s="467"/>
    </row>
    <row r="491" spans="2:14" s="469" customFormat="1" ht="21" customHeight="1" x14ac:dyDescent="0.25">
      <c r="B491" s="491"/>
      <c r="C491" s="492"/>
      <c r="D491" s="493"/>
      <c r="E491" s="494"/>
      <c r="F491" s="1150"/>
      <c r="G491" s="507"/>
      <c r="H491" s="496"/>
      <c r="I491" s="508"/>
      <c r="J491" s="467"/>
      <c r="K491" s="467"/>
      <c r="L491" s="467"/>
      <c r="M491" s="467"/>
      <c r="N491" s="467"/>
    </row>
    <row r="492" spans="2:14" s="469" customFormat="1" ht="21" customHeight="1" x14ac:dyDescent="0.25">
      <c r="B492" s="491"/>
      <c r="C492" s="492"/>
      <c r="D492" s="493"/>
      <c r="E492" s="494"/>
      <c r="F492" s="1150"/>
      <c r="G492" s="507"/>
      <c r="H492" s="496"/>
      <c r="I492" s="508"/>
      <c r="J492" s="467"/>
      <c r="K492" s="467"/>
      <c r="L492" s="467"/>
      <c r="M492" s="467"/>
      <c r="N492" s="467"/>
    </row>
    <row r="493" spans="2:14" s="469" customFormat="1" ht="21" customHeight="1" x14ac:dyDescent="0.25">
      <c r="B493" s="491"/>
      <c r="C493" s="492"/>
      <c r="D493" s="493"/>
      <c r="E493" s="494"/>
      <c r="F493" s="1150"/>
      <c r="G493" s="507"/>
      <c r="H493" s="496"/>
      <c r="I493" s="508"/>
      <c r="J493" s="467"/>
      <c r="K493" s="467"/>
      <c r="L493" s="467"/>
      <c r="M493" s="467"/>
      <c r="N493" s="467"/>
    </row>
    <row r="494" spans="2:14" s="469" customFormat="1" ht="21" customHeight="1" x14ac:dyDescent="0.25">
      <c r="B494" s="491"/>
      <c r="C494" s="492"/>
      <c r="D494" s="493"/>
      <c r="E494" s="494"/>
      <c r="F494" s="1150"/>
      <c r="G494" s="507"/>
      <c r="H494" s="496"/>
      <c r="I494" s="508"/>
      <c r="J494" s="467"/>
      <c r="K494" s="467"/>
      <c r="L494" s="467"/>
      <c r="M494" s="467"/>
      <c r="N494" s="467"/>
    </row>
    <row r="495" spans="2:14" s="469" customFormat="1" ht="21" customHeight="1" x14ac:dyDescent="0.25">
      <c r="B495" s="491"/>
      <c r="C495" s="492"/>
      <c r="D495" s="493"/>
      <c r="E495" s="494"/>
      <c r="F495" s="1150"/>
      <c r="G495" s="507"/>
      <c r="H495" s="496"/>
      <c r="I495" s="508"/>
      <c r="J495" s="467"/>
      <c r="K495" s="467"/>
      <c r="L495" s="467"/>
      <c r="M495" s="467"/>
      <c r="N495" s="467"/>
    </row>
    <row r="496" spans="2:14" s="469" customFormat="1" ht="21" customHeight="1" x14ac:dyDescent="0.25">
      <c r="B496" s="491"/>
      <c r="C496" s="492"/>
      <c r="D496" s="493"/>
      <c r="E496" s="494"/>
      <c r="F496" s="1150"/>
      <c r="G496" s="507"/>
      <c r="H496" s="496"/>
      <c r="I496" s="508"/>
      <c r="J496" s="467"/>
      <c r="K496" s="467"/>
      <c r="L496" s="467"/>
      <c r="M496" s="467"/>
      <c r="N496" s="467"/>
    </row>
    <row r="497" spans="2:14" s="469" customFormat="1" ht="21" customHeight="1" x14ac:dyDescent="0.25">
      <c r="B497" s="491"/>
      <c r="C497" s="492"/>
      <c r="D497" s="493"/>
      <c r="E497" s="494" t="s">
        <v>3953</v>
      </c>
      <c r="F497" s="1150" t="s">
        <v>3985</v>
      </c>
      <c r="G497" s="495"/>
      <c r="H497" s="496">
        <v>11462</v>
      </c>
      <c r="I497" s="508"/>
      <c r="J497" s="467"/>
      <c r="K497" s="467"/>
      <c r="L497" s="467"/>
      <c r="M497" s="467"/>
      <c r="N497" s="467"/>
    </row>
    <row r="498" spans="2:14" s="469" customFormat="1" ht="21" customHeight="1" x14ac:dyDescent="0.25">
      <c r="B498" s="491"/>
      <c r="C498" s="492"/>
      <c r="D498" s="493"/>
      <c r="E498" s="494"/>
      <c r="F498" s="1150"/>
      <c r="G498" s="507"/>
      <c r="H498" s="496"/>
      <c r="I498" s="508"/>
      <c r="J498" s="467"/>
      <c r="K498" s="467"/>
      <c r="L498" s="467"/>
      <c r="M498" s="467"/>
      <c r="N498" s="467"/>
    </row>
    <row r="499" spans="2:14" s="469" customFormat="1" ht="21" customHeight="1" x14ac:dyDescent="0.25">
      <c r="B499" s="491"/>
      <c r="C499" s="492"/>
      <c r="D499" s="493"/>
      <c r="E499" s="494"/>
      <c r="F499" s="1150"/>
      <c r="G499" s="507"/>
      <c r="H499" s="496"/>
      <c r="I499" s="508"/>
      <c r="J499" s="467"/>
      <c r="K499" s="467"/>
      <c r="L499" s="467"/>
      <c r="M499" s="467"/>
      <c r="N499" s="467"/>
    </row>
    <row r="500" spans="2:14" s="469" customFormat="1" ht="21" customHeight="1" x14ac:dyDescent="0.25">
      <c r="B500" s="491"/>
      <c r="C500" s="492"/>
      <c r="D500" s="493"/>
      <c r="E500" s="494"/>
      <c r="F500" s="1150"/>
      <c r="G500" s="507"/>
      <c r="H500" s="496"/>
      <c r="I500" s="508"/>
      <c r="J500" s="467"/>
      <c r="K500" s="467"/>
      <c r="L500" s="467"/>
      <c r="M500" s="467"/>
      <c r="N500" s="467"/>
    </row>
    <row r="501" spans="2:14" s="469" customFormat="1" ht="21" customHeight="1" x14ac:dyDescent="0.25">
      <c r="B501" s="491"/>
      <c r="C501" s="492"/>
      <c r="D501" s="493"/>
      <c r="E501" s="494"/>
      <c r="F501" s="1150"/>
      <c r="G501" s="507"/>
      <c r="H501" s="496"/>
      <c r="I501" s="508"/>
      <c r="J501" s="467"/>
      <c r="K501" s="467"/>
      <c r="L501" s="467"/>
      <c r="M501" s="467"/>
      <c r="N501" s="467"/>
    </row>
    <row r="502" spans="2:14" s="469" customFormat="1" ht="21" customHeight="1" x14ac:dyDescent="0.25">
      <c r="B502" s="491"/>
      <c r="C502" s="492"/>
      <c r="D502" s="493"/>
      <c r="E502" s="494"/>
      <c r="F502" s="1150"/>
      <c r="G502" s="507"/>
      <c r="H502" s="496"/>
      <c r="I502" s="508"/>
      <c r="J502" s="467"/>
      <c r="K502" s="467"/>
      <c r="L502" s="467"/>
      <c r="M502" s="467"/>
      <c r="N502" s="467"/>
    </row>
    <row r="503" spans="2:14" s="469" customFormat="1" ht="21" customHeight="1" x14ac:dyDescent="0.25">
      <c r="B503" s="491"/>
      <c r="C503" s="492"/>
      <c r="D503" s="493"/>
      <c r="E503" s="494"/>
      <c r="F503" s="1150"/>
      <c r="G503" s="507"/>
      <c r="H503" s="496"/>
      <c r="I503" s="508"/>
      <c r="J503" s="467"/>
      <c r="K503" s="467"/>
      <c r="L503" s="467"/>
      <c r="M503" s="467"/>
      <c r="N503" s="467"/>
    </row>
    <row r="504" spans="2:14" s="469" customFormat="1" ht="21" customHeight="1" x14ac:dyDescent="0.25">
      <c r="B504" s="491"/>
      <c r="C504" s="492"/>
      <c r="D504" s="493"/>
      <c r="E504" s="494"/>
      <c r="F504" s="1150"/>
      <c r="G504" s="507"/>
      <c r="H504" s="496"/>
      <c r="I504" s="508"/>
      <c r="J504" s="467"/>
      <c r="K504" s="467"/>
      <c r="L504" s="467"/>
      <c r="M504" s="467"/>
      <c r="N504" s="467"/>
    </row>
    <row r="505" spans="2:14" s="469" customFormat="1" ht="21" customHeight="1" x14ac:dyDescent="0.25">
      <c r="B505" s="491"/>
      <c r="C505" s="492"/>
      <c r="D505" s="493"/>
      <c r="E505" s="494"/>
      <c r="F505" s="1150"/>
      <c r="G505" s="507"/>
      <c r="H505" s="496"/>
      <c r="I505" s="508"/>
      <c r="J505" s="467"/>
      <c r="K505" s="467"/>
      <c r="L505" s="467"/>
      <c r="M505" s="467"/>
      <c r="N505" s="467"/>
    </row>
    <row r="506" spans="2:14" s="469" customFormat="1" ht="21" customHeight="1" x14ac:dyDescent="0.25">
      <c r="B506" s="491"/>
      <c r="C506" s="492"/>
      <c r="D506" s="493"/>
      <c r="E506" s="494"/>
      <c r="F506" s="1150"/>
      <c r="G506" s="507"/>
      <c r="H506" s="496"/>
      <c r="I506" s="508"/>
      <c r="J506" s="467"/>
      <c r="K506" s="467"/>
      <c r="L506" s="467"/>
      <c r="M506" s="467"/>
      <c r="N506" s="467"/>
    </row>
    <row r="507" spans="2:14" s="469" customFormat="1" ht="21" customHeight="1" x14ac:dyDescent="0.25">
      <c r="B507" s="491"/>
      <c r="C507" s="492"/>
      <c r="D507" s="493"/>
      <c r="E507" s="494"/>
      <c r="F507" s="1150"/>
      <c r="G507" s="507"/>
      <c r="H507" s="496"/>
      <c r="I507" s="508"/>
      <c r="J507" s="467"/>
      <c r="K507" s="467"/>
      <c r="L507" s="467"/>
      <c r="M507" s="467"/>
      <c r="N507" s="467"/>
    </row>
    <row r="508" spans="2:14" s="469" customFormat="1" ht="21" customHeight="1" x14ac:dyDescent="0.25">
      <c r="B508" s="491"/>
      <c r="C508" s="492"/>
      <c r="D508" s="493"/>
      <c r="E508" s="494"/>
      <c r="F508" s="1150"/>
      <c r="G508" s="507"/>
      <c r="H508" s="496"/>
      <c r="I508" s="508"/>
      <c r="J508" s="467"/>
      <c r="K508" s="467"/>
      <c r="L508" s="467"/>
      <c r="M508" s="467"/>
      <c r="N508" s="467"/>
    </row>
    <row r="509" spans="2:14" s="469" customFormat="1" ht="21" customHeight="1" x14ac:dyDescent="0.25">
      <c r="B509" s="491"/>
      <c r="C509" s="492"/>
      <c r="D509" s="493"/>
      <c r="E509" s="494"/>
      <c r="F509" s="1150"/>
      <c r="G509" s="507"/>
      <c r="H509" s="496"/>
      <c r="I509" s="508"/>
      <c r="J509" s="467"/>
      <c r="K509" s="467"/>
      <c r="L509" s="467"/>
      <c r="M509" s="467"/>
      <c r="N509" s="467"/>
    </row>
    <row r="510" spans="2:14" s="469" customFormat="1" ht="21" customHeight="1" x14ac:dyDescent="0.25">
      <c r="B510" s="491"/>
      <c r="C510" s="492"/>
      <c r="D510" s="493"/>
      <c r="E510" s="494"/>
      <c r="F510" s="1150"/>
      <c r="G510" s="507"/>
      <c r="H510" s="496"/>
      <c r="I510" s="508"/>
      <c r="J510" s="467"/>
      <c r="K510" s="467"/>
      <c r="L510" s="467"/>
      <c r="M510" s="467"/>
      <c r="N510" s="467"/>
    </row>
    <row r="511" spans="2:14" s="469" customFormat="1" ht="21" customHeight="1" x14ac:dyDescent="0.25">
      <c r="B511" s="491"/>
      <c r="C511" s="492"/>
      <c r="D511" s="493"/>
      <c r="E511" s="494"/>
      <c r="F511" s="1150"/>
      <c r="G511" s="507"/>
      <c r="H511" s="496"/>
      <c r="I511" s="508"/>
      <c r="J511" s="467"/>
      <c r="K511" s="467"/>
      <c r="L511" s="467"/>
      <c r="M511" s="467"/>
      <c r="N511" s="467"/>
    </row>
    <row r="512" spans="2:14" s="469" customFormat="1" ht="21" customHeight="1" x14ac:dyDescent="0.25">
      <c r="B512" s="491"/>
      <c r="C512" s="492"/>
      <c r="D512" s="493"/>
      <c r="E512" s="494"/>
      <c r="F512" s="1150"/>
      <c r="G512" s="507"/>
      <c r="H512" s="496"/>
      <c r="I512" s="508"/>
      <c r="J512" s="467"/>
      <c r="K512" s="467"/>
      <c r="L512" s="467"/>
      <c r="M512" s="467"/>
      <c r="N512" s="467"/>
    </row>
    <row r="513" spans="2:14" s="469" customFormat="1" ht="21" customHeight="1" x14ac:dyDescent="0.25">
      <c r="B513" s="491"/>
      <c r="C513" s="492"/>
      <c r="D513" s="493"/>
      <c r="E513" s="494"/>
      <c r="F513" s="1150"/>
      <c r="G513" s="507"/>
      <c r="H513" s="496"/>
      <c r="I513" s="508"/>
      <c r="J513" s="467"/>
      <c r="K513" s="467"/>
      <c r="L513" s="467"/>
      <c r="M513" s="467"/>
      <c r="N513" s="467"/>
    </row>
    <row r="514" spans="2:14" s="469" customFormat="1" ht="21" customHeight="1" x14ac:dyDescent="0.25">
      <c r="B514" s="491"/>
      <c r="C514" s="492"/>
      <c r="D514" s="493"/>
      <c r="E514" s="494"/>
      <c r="F514" s="1150"/>
      <c r="G514" s="507"/>
      <c r="H514" s="496"/>
      <c r="I514" s="508"/>
      <c r="J514" s="467"/>
      <c r="K514" s="467"/>
      <c r="L514" s="467"/>
      <c r="M514" s="467"/>
      <c r="N514" s="467"/>
    </row>
    <row r="515" spans="2:14" s="469" customFormat="1" ht="21" customHeight="1" x14ac:dyDescent="0.25">
      <c r="B515" s="499"/>
      <c r="C515" s="500"/>
      <c r="D515" s="501"/>
      <c r="E515" s="502"/>
      <c r="F515" s="503"/>
      <c r="G515" s="504"/>
      <c r="H515" s="505"/>
      <c r="I515" s="506"/>
      <c r="J515" s="467"/>
      <c r="K515" s="467"/>
      <c r="L515" s="467"/>
      <c r="M515" s="467"/>
      <c r="N515" s="467"/>
    </row>
    <row r="516" spans="2:14" s="469" customFormat="1" ht="21" customHeight="1" x14ac:dyDescent="0.25">
      <c r="B516" s="491"/>
      <c r="C516" s="492"/>
      <c r="D516" s="493"/>
      <c r="E516" s="494"/>
      <c r="F516" s="1165" t="s">
        <v>3986</v>
      </c>
      <c r="G516" s="507"/>
      <c r="H516" s="496"/>
      <c r="I516" s="508"/>
      <c r="J516" s="467"/>
      <c r="K516" s="467"/>
      <c r="L516" s="467"/>
      <c r="M516" s="467"/>
      <c r="N516" s="467"/>
    </row>
    <row r="517" spans="2:14" s="469" customFormat="1" ht="21" customHeight="1" x14ac:dyDescent="0.25">
      <c r="B517" s="491"/>
      <c r="C517" s="492"/>
      <c r="D517" s="493"/>
      <c r="E517" s="494"/>
      <c r="F517" s="1165"/>
      <c r="G517" s="507"/>
      <c r="H517" s="496"/>
      <c r="I517" s="508"/>
      <c r="J517" s="467"/>
      <c r="K517" s="467"/>
      <c r="L517" s="467"/>
      <c r="M517" s="467"/>
      <c r="N517" s="467"/>
    </row>
    <row r="518" spans="2:14" s="469" customFormat="1" ht="21" customHeight="1" x14ac:dyDescent="0.25">
      <c r="B518" s="491"/>
      <c r="C518" s="492"/>
      <c r="D518" s="493"/>
      <c r="E518" s="494"/>
      <c r="F518" s="1165"/>
      <c r="G518" s="507"/>
      <c r="H518" s="496"/>
      <c r="I518" s="508"/>
      <c r="J518" s="467"/>
      <c r="K518" s="467"/>
      <c r="L518" s="467"/>
      <c r="M518" s="467"/>
      <c r="N518" s="467"/>
    </row>
    <row r="519" spans="2:14" s="469" customFormat="1" ht="21" customHeight="1" x14ac:dyDescent="0.25">
      <c r="B519" s="491"/>
      <c r="C519" s="492"/>
      <c r="D519" s="493"/>
      <c r="E519" s="494"/>
      <c r="F519" s="1165"/>
      <c r="G519" s="507"/>
      <c r="H519" s="496"/>
      <c r="I519" s="508"/>
      <c r="J519" s="467"/>
      <c r="K519" s="467"/>
      <c r="L519" s="467"/>
      <c r="M519" s="467"/>
      <c r="N519" s="467"/>
    </row>
    <row r="520" spans="2:14" s="469" customFormat="1" ht="21" customHeight="1" x14ac:dyDescent="0.25">
      <c r="B520" s="491"/>
      <c r="C520" s="492"/>
      <c r="D520" s="493"/>
      <c r="E520" s="494"/>
      <c r="F520" s="1165"/>
      <c r="G520" s="507"/>
      <c r="H520" s="496"/>
      <c r="I520" s="508"/>
      <c r="J520" s="467"/>
      <c r="K520" s="467"/>
      <c r="L520" s="467"/>
      <c r="M520" s="467"/>
      <c r="N520" s="467"/>
    </row>
    <row r="521" spans="2:14" s="469" customFormat="1" ht="21" customHeight="1" x14ac:dyDescent="0.25">
      <c r="B521" s="491"/>
      <c r="C521" s="492"/>
      <c r="D521" s="493"/>
      <c r="E521" s="494"/>
      <c r="F521" s="1165"/>
      <c r="G521" s="507"/>
      <c r="H521" s="496"/>
      <c r="I521" s="508"/>
      <c r="J521" s="467"/>
      <c r="K521" s="467"/>
      <c r="L521" s="467"/>
      <c r="M521" s="467"/>
      <c r="N521" s="467"/>
    </row>
    <row r="522" spans="2:14" s="469" customFormat="1" ht="21" customHeight="1" x14ac:dyDescent="0.25">
      <c r="B522" s="491"/>
      <c r="C522" s="492"/>
      <c r="D522" s="493"/>
      <c r="E522" s="494"/>
      <c r="F522" s="1165"/>
      <c r="G522" s="507"/>
      <c r="H522" s="496"/>
      <c r="I522" s="508"/>
      <c r="J522" s="467"/>
      <c r="K522" s="467"/>
      <c r="L522" s="467"/>
      <c r="M522" s="467"/>
      <c r="N522" s="467"/>
    </row>
    <row r="523" spans="2:14" s="469" customFormat="1" ht="21" customHeight="1" x14ac:dyDescent="0.25">
      <c r="B523" s="491"/>
      <c r="C523" s="492"/>
      <c r="D523" s="493"/>
      <c r="E523" s="494"/>
      <c r="F523" s="1165"/>
      <c r="G523" s="507"/>
      <c r="H523" s="496"/>
      <c r="I523" s="508"/>
      <c r="J523" s="467"/>
      <c r="K523" s="467"/>
      <c r="L523" s="467"/>
      <c r="M523" s="467"/>
      <c r="N523" s="467"/>
    </row>
    <row r="524" spans="2:14" s="469" customFormat="1" ht="21" customHeight="1" x14ac:dyDescent="0.25">
      <c r="B524" s="491"/>
      <c r="C524" s="492"/>
      <c r="D524" s="493"/>
      <c r="E524" s="494"/>
      <c r="F524" s="1165"/>
      <c r="G524" s="507"/>
      <c r="H524" s="496"/>
      <c r="I524" s="508"/>
      <c r="J524" s="467"/>
      <c r="K524" s="467"/>
      <c r="L524" s="467"/>
      <c r="M524" s="467"/>
      <c r="N524" s="467"/>
    </row>
    <row r="525" spans="2:14" s="469" customFormat="1" ht="21" customHeight="1" x14ac:dyDescent="0.25">
      <c r="B525" s="491"/>
      <c r="C525" s="492"/>
      <c r="D525" s="493"/>
      <c r="E525" s="494"/>
      <c r="F525" s="1165"/>
      <c r="G525" s="507"/>
      <c r="H525" s="496"/>
      <c r="I525" s="508"/>
      <c r="J525" s="467"/>
      <c r="K525" s="467"/>
      <c r="L525" s="467"/>
      <c r="M525" s="467"/>
      <c r="N525" s="467"/>
    </row>
    <row r="526" spans="2:14" s="469" customFormat="1" ht="21" customHeight="1" x14ac:dyDescent="0.25">
      <c r="B526" s="491"/>
      <c r="C526" s="492"/>
      <c r="D526" s="493"/>
      <c r="E526" s="494"/>
      <c r="F526" s="1165"/>
      <c r="G526" s="507"/>
      <c r="H526" s="496"/>
      <c r="I526" s="508"/>
      <c r="J526" s="467"/>
      <c r="K526" s="467"/>
      <c r="L526" s="467"/>
      <c r="M526" s="467"/>
      <c r="N526" s="467"/>
    </row>
    <row r="527" spans="2:14" s="469" customFormat="1" ht="21" customHeight="1" x14ac:dyDescent="0.25">
      <c r="B527" s="491"/>
      <c r="C527" s="492"/>
      <c r="D527" s="493"/>
      <c r="E527" s="494"/>
      <c r="F527" s="1165"/>
      <c r="G527" s="507"/>
      <c r="H527" s="496"/>
      <c r="I527" s="508"/>
      <c r="J527" s="467"/>
      <c r="K527" s="467"/>
      <c r="L527" s="467"/>
      <c r="M527" s="467"/>
      <c r="N527" s="467"/>
    </row>
    <row r="528" spans="2:14" s="469" customFormat="1" ht="21" customHeight="1" x14ac:dyDescent="0.25">
      <c r="B528" s="491"/>
      <c r="C528" s="492"/>
      <c r="D528" s="493"/>
      <c r="E528" s="494"/>
      <c r="F528" s="1165"/>
      <c r="G528" s="507"/>
      <c r="H528" s="496"/>
      <c r="I528" s="508"/>
      <c r="J528" s="467"/>
      <c r="K528" s="467"/>
      <c r="L528" s="467"/>
      <c r="M528" s="467"/>
      <c r="N528" s="467"/>
    </row>
    <row r="529" spans="2:14" s="469" customFormat="1" ht="21" customHeight="1" x14ac:dyDescent="0.25">
      <c r="B529" s="491"/>
      <c r="C529" s="492"/>
      <c r="D529" s="493"/>
      <c r="E529" s="494"/>
      <c r="F529" s="1165"/>
      <c r="G529" s="507"/>
      <c r="H529" s="496"/>
      <c r="I529" s="508"/>
      <c r="J529" s="467"/>
      <c r="K529" s="467"/>
      <c r="L529" s="467"/>
      <c r="M529" s="467"/>
      <c r="N529" s="467"/>
    </row>
    <row r="530" spans="2:14" s="469" customFormat="1" ht="21" customHeight="1" x14ac:dyDescent="0.25">
      <c r="B530" s="491"/>
      <c r="C530" s="492"/>
      <c r="D530" s="493"/>
      <c r="E530" s="494"/>
      <c r="F530" s="1165"/>
      <c r="G530" s="507"/>
      <c r="H530" s="496"/>
      <c r="I530" s="508"/>
      <c r="J530" s="467"/>
      <c r="K530" s="467"/>
      <c r="L530" s="467"/>
      <c r="M530" s="467"/>
      <c r="N530" s="467"/>
    </row>
    <row r="531" spans="2:14" s="469" customFormat="1" ht="21" customHeight="1" x14ac:dyDescent="0.25">
      <c r="B531" s="491"/>
      <c r="C531" s="492"/>
      <c r="D531" s="493"/>
      <c r="E531" s="494"/>
      <c r="F531" s="1165"/>
      <c r="G531" s="507"/>
      <c r="H531" s="496"/>
      <c r="I531" s="508"/>
      <c r="J531" s="467"/>
      <c r="K531" s="467"/>
      <c r="L531" s="467"/>
      <c r="M531" s="467"/>
      <c r="N531" s="467"/>
    </row>
    <row r="532" spans="2:14" s="469" customFormat="1" ht="21" customHeight="1" x14ac:dyDescent="0.25">
      <c r="B532" s="491"/>
      <c r="C532" s="492"/>
      <c r="D532" s="493"/>
      <c r="E532" s="494"/>
      <c r="F532" s="1165"/>
      <c r="G532" s="507"/>
      <c r="H532" s="496"/>
      <c r="I532" s="508"/>
      <c r="J532" s="467"/>
      <c r="K532" s="467"/>
      <c r="L532" s="467"/>
      <c r="M532" s="467"/>
      <c r="N532" s="467"/>
    </row>
    <row r="533" spans="2:14" s="469" customFormat="1" ht="21" customHeight="1" x14ac:dyDescent="0.25">
      <c r="B533" s="491"/>
      <c r="C533" s="492"/>
      <c r="D533" s="493"/>
      <c r="E533" s="494"/>
      <c r="F533" s="1165"/>
      <c r="G533" s="507"/>
      <c r="H533" s="496"/>
      <c r="I533" s="508"/>
      <c r="J533" s="467"/>
      <c r="K533" s="467"/>
      <c r="L533" s="467"/>
      <c r="M533" s="467"/>
      <c r="N533" s="467"/>
    </row>
    <row r="534" spans="2:14" s="469" customFormat="1" ht="21" customHeight="1" x14ac:dyDescent="0.25">
      <c r="B534" s="491"/>
      <c r="C534" s="492"/>
      <c r="D534" s="493"/>
      <c r="E534" s="494"/>
      <c r="F534" s="1165"/>
      <c r="G534" s="507"/>
      <c r="H534" s="496"/>
      <c r="I534" s="508"/>
      <c r="J534" s="467"/>
      <c r="K534" s="467"/>
      <c r="L534" s="467"/>
      <c r="M534" s="467"/>
      <c r="N534" s="467"/>
    </row>
    <row r="535" spans="2:14" s="469" customFormat="1" ht="21" customHeight="1" x14ac:dyDescent="0.25">
      <c r="B535" s="491"/>
      <c r="C535" s="492"/>
      <c r="D535" s="493"/>
      <c r="E535" s="494"/>
      <c r="F535" s="1165"/>
      <c r="G535" s="507"/>
      <c r="H535" s="496"/>
      <c r="I535" s="508"/>
      <c r="J535" s="467"/>
      <c r="K535" s="467"/>
      <c r="L535" s="467"/>
      <c r="M535" s="467"/>
      <c r="N535" s="467"/>
    </row>
    <row r="536" spans="2:14" s="469" customFormat="1" ht="21" customHeight="1" x14ac:dyDescent="0.25">
      <c r="B536" s="491"/>
      <c r="C536" s="492"/>
      <c r="D536" s="493"/>
      <c r="E536" s="494"/>
      <c r="F536" s="1165"/>
      <c r="G536" s="507"/>
      <c r="H536" s="496"/>
      <c r="I536" s="508"/>
      <c r="J536" s="467"/>
      <c r="K536" s="467"/>
      <c r="L536" s="467"/>
      <c r="M536" s="467"/>
      <c r="N536" s="467"/>
    </row>
    <row r="537" spans="2:14" s="469" customFormat="1" ht="21" customHeight="1" x14ac:dyDescent="0.25">
      <c r="B537" s="491"/>
      <c r="C537" s="492"/>
      <c r="D537" s="493"/>
      <c r="E537" s="494"/>
      <c r="F537" s="1165"/>
      <c r="G537" s="507"/>
      <c r="H537" s="496"/>
      <c r="I537" s="508"/>
      <c r="J537" s="467"/>
      <c r="K537" s="467"/>
      <c r="L537" s="467"/>
      <c r="M537" s="467"/>
      <c r="N537" s="467"/>
    </row>
    <row r="538" spans="2:14" s="469" customFormat="1" ht="21" customHeight="1" x14ac:dyDescent="0.25">
      <c r="B538" s="491"/>
      <c r="C538" s="492"/>
      <c r="D538" s="493"/>
      <c r="E538" s="494"/>
      <c r="F538" s="1165"/>
      <c r="G538" s="507"/>
      <c r="H538" s="496"/>
      <c r="I538" s="508"/>
      <c r="J538" s="467"/>
      <c r="K538" s="467"/>
      <c r="L538" s="467"/>
      <c r="M538" s="467"/>
      <c r="N538" s="467"/>
    </row>
    <row r="539" spans="2:14" s="469" customFormat="1" ht="21" customHeight="1" x14ac:dyDescent="0.25">
      <c r="B539" s="491"/>
      <c r="C539" s="492"/>
      <c r="D539" s="493"/>
      <c r="E539" s="494"/>
      <c r="F539" s="1165"/>
      <c r="G539" s="507"/>
      <c r="H539" s="496"/>
      <c r="I539" s="508"/>
      <c r="J539" s="467"/>
      <c r="K539" s="467"/>
      <c r="L539" s="467"/>
      <c r="M539" s="467"/>
      <c r="N539" s="467"/>
    </row>
    <row r="540" spans="2:14" s="469" customFormat="1" ht="21" customHeight="1" x14ac:dyDescent="0.25">
      <c r="B540" s="491"/>
      <c r="C540" s="492"/>
      <c r="D540" s="493"/>
      <c r="E540" s="494"/>
      <c r="F540" s="1165"/>
      <c r="G540" s="507"/>
      <c r="H540" s="496"/>
      <c r="I540" s="508"/>
      <c r="J540" s="467"/>
      <c r="K540" s="467"/>
      <c r="L540" s="467"/>
      <c r="M540" s="467"/>
      <c r="N540" s="467"/>
    </row>
    <row r="541" spans="2:14" s="469" customFormat="1" ht="21" customHeight="1" x14ac:dyDescent="0.25">
      <c r="B541" s="491"/>
      <c r="C541" s="492"/>
      <c r="D541" s="493"/>
      <c r="E541" s="494"/>
      <c r="F541" s="1165"/>
      <c r="G541" s="507"/>
      <c r="H541" s="496"/>
      <c r="I541" s="508"/>
      <c r="J541" s="467"/>
      <c r="K541" s="467"/>
      <c r="L541" s="467"/>
      <c r="M541" s="467"/>
      <c r="N541" s="467"/>
    </row>
    <row r="542" spans="2:14" s="469" customFormat="1" ht="21" customHeight="1" x14ac:dyDescent="0.25">
      <c r="B542" s="491"/>
      <c r="C542" s="492"/>
      <c r="D542" s="493"/>
      <c r="E542" s="494"/>
      <c r="F542" s="1165"/>
      <c r="G542" s="507"/>
      <c r="H542" s="496"/>
      <c r="I542" s="508"/>
      <c r="J542" s="467"/>
      <c r="K542" s="467"/>
      <c r="L542" s="467"/>
      <c r="M542" s="467"/>
      <c r="N542" s="467"/>
    </row>
    <row r="543" spans="2:14" s="469" customFormat="1" ht="21" customHeight="1" x14ac:dyDescent="0.25">
      <c r="B543" s="499"/>
      <c r="C543" s="500"/>
      <c r="D543" s="501"/>
      <c r="E543" s="502"/>
      <c r="F543" s="503"/>
      <c r="G543" s="504"/>
      <c r="H543" s="505"/>
      <c r="I543" s="506"/>
      <c r="J543" s="467"/>
      <c r="K543" s="467"/>
      <c r="L543" s="467"/>
      <c r="M543" s="467"/>
      <c r="N543" s="467"/>
    </row>
    <row r="544" spans="2:14" s="469" customFormat="1" ht="45" customHeight="1" x14ac:dyDescent="0.25">
      <c r="B544" s="491"/>
      <c r="C544" s="492"/>
      <c r="D544" s="493"/>
      <c r="E544" s="510" t="s">
        <v>3987</v>
      </c>
      <c r="F544" s="1150" t="s">
        <v>3988</v>
      </c>
      <c r="G544" s="495"/>
      <c r="H544" s="496">
        <v>1310</v>
      </c>
      <c r="I544" s="508"/>
      <c r="J544" s="467"/>
      <c r="K544" s="467"/>
      <c r="L544" s="467"/>
      <c r="M544" s="467"/>
      <c r="N544" s="467"/>
    </row>
    <row r="545" spans="2:14" s="469" customFormat="1" ht="21" customHeight="1" x14ac:dyDescent="0.25">
      <c r="B545" s="491"/>
      <c r="C545" s="492"/>
      <c r="D545" s="493"/>
      <c r="E545" s="510"/>
      <c r="F545" s="1150"/>
      <c r="G545" s="507"/>
      <c r="H545" s="496"/>
      <c r="I545" s="508"/>
      <c r="J545" s="467"/>
      <c r="K545" s="467"/>
      <c r="L545" s="467"/>
      <c r="M545" s="467"/>
      <c r="N545" s="467"/>
    </row>
    <row r="546" spans="2:14" s="469" customFormat="1" ht="21" customHeight="1" x14ac:dyDescent="0.25">
      <c r="B546" s="491"/>
      <c r="C546" s="492"/>
      <c r="D546" s="493"/>
      <c r="E546" s="510"/>
      <c r="F546" s="1150"/>
      <c r="G546" s="507"/>
      <c r="H546" s="496"/>
      <c r="I546" s="508"/>
      <c r="J546" s="467"/>
      <c r="K546" s="467"/>
      <c r="L546" s="467"/>
      <c r="M546" s="467"/>
      <c r="N546" s="467"/>
    </row>
    <row r="547" spans="2:14" s="469" customFormat="1" ht="21" customHeight="1" x14ac:dyDescent="0.25">
      <c r="B547" s="491"/>
      <c r="C547" s="492"/>
      <c r="D547" s="493"/>
      <c r="E547" s="510"/>
      <c r="F547" s="1150"/>
      <c r="G547" s="507"/>
      <c r="H547" s="496"/>
      <c r="I547" s="508"/>
      <c r="J547" s="467"/>
      <c r="K547" s="467"/>
      <c r="L547" s="467"/>
      <c r="M547" s="467"/>
      <c r="N547" s="467"/>
    </row>
    <row r="548" spans="2:14" s="469" customFormat="1" ht="21" customHeight="1" x14ac:dyDescent="0.25">
      <c r="B548" s="491"/>
      <c r="C548" s="492"/>
      <c r="D548" s="493"/>
      <c r="E548" s="510"/>
      <c r="F548" s="1150"/>
      <c r="G548" s="507"/>
      <c r="H548" s="496"/>
      <c r="I548" s="508"/>
      <c r="J548" s="467"/>
      <c r="K548" s="467"/>
      <c r="L548" s="467"/>
      <c r="M548" s="467"/>
      <c r="N548" s="467"/>
    </row>
    <row r="549" spans="2:14" s="469" customFormat="1" ht="21" customHeight="1" x14ac:dyDescent="0.25">
      <c r="B549" s="491"/>
      <c r="C549" s="492"/>
      <c r="D549" s="493"/>
      <c r="E549" s="510"/>
      <c r="F549" s="1150"/>
      <c r="G549" s="507"/>
      <c r="H549" s="496"/>
      <c r="I549" s="508"/>
      <c r="J549" s="467"/>
      <c r="K549" s="467"/>
      <c r="L549" s="467"/>
      <c r="M549" s="467"/>
      <c r="N549" s="467"/>
    </row>
    <row r="550" spans="2:14" s="469" customFormat="1" ht="21" customHeight="1" x14ac:dyDescent="0.25">
      <c r="B550" s="491"/>
      <c r="C550" s="492"/>
      <c r="D550" s="493"/>
      <c r="E550" s="510"/>
      <c r="F550" s="1150"/>
      <c r="G550" s="507"/>
      <c r="H550" s="496"/>
      <c r="I550" s="508"/>
      <c r="J550" s="467"/>
      <c r="K550" s="467"/>
      <c r="L550" s="467"/>
      <c r="M550" s="467"/>
      <c r="N550" s="467"/>
    </row>
    <row r="551" spans="2:14" s="469" customFormat="1" ht="21" customHeight="1" x14ac:dyDescent="0.25">
      <c r="B551" s="491"/>
      <c r="C551" s="492"/>
      <c r="D551" s="493"/>
      <c r="E551" s="510"/>
      <c r="F551" s="1150"/>
      <c r="G551" s="507"/>
      <c r="H551" s="496"/>
      <c r="I551" s="508"/>
      <c r="J551" s="467"/>
      <c r="K551" s="467"/>
      <c r="L551" s="467"/>
      <c r="M551" s="467"/>
      <c r="N551" s="467"/>
    </row>
    <row r="552" spans="2:14" s="469" customFormat="1" ht="21" customHeight="1" x14ac:dyDescent="0.25">
      <c r="B552" s="491"/>
      <c r="C552" s="492"/>
      <c r="D552" s="493"/>
      <c r="E552" s="494" t="s">
        <v>3957</v>
      </c>
      <c r="F552" s="1150" t="s">
        <v>3989</v>
      </c>
      <c r="G552" s="495"/>
      <c r="H552" s="496">
        <v>2005</v>
      </c>
      <c r="I552" s="508"/>
      <c r="J552" s="467"/>
      <c r="K552" s="467"/>
      <c r="L552" s="467"/>
      <c r="M552" s="467"/>
      <c r="N552" s="467"/>
    </row>
    <row r="553" spans="2:14" s="469" customFormat="1" ht="21" customHeight="1" x14ac:dyDescent="0.25">
      <c r="B553" s="491"/>
      <c r="C553" s="492"/>
      <c r="D553" s="493"/>
      <c r="E553" s="494"/>
      <c r="F553" s="1150"/>
      <c r="G553" s="507"/>
      <c r="H553" s="496"/>
      <c r="I553" s="508"/>
      <c r="J553" s="467"/>
      <c r="K553" s="467"/>
      <c r="L553" s="467"/>
      <c r="M553" s="467"/>
      <c r="N553" s="467"/>
    </row>
    <row r="554" spans="2:14" s="469" customFormat="1" ht="21" customHeight="1" x14ac:dyDescent="0.25">
      <c r="B554" s="491"/>
      <c r="C554" s="492"/>
      <c r="D554" s="493"/>
      <c r="E554" s="494"/>
      <c r="F554" s="1150"/>
      <c r="G554" s="507"/>
      <c r="H554" s="496"/>
      <c r="I554" s="508"/>
      <c r="J554" s="467"/>
      <c r="K554" s="467"/>
      <c r="L554" s="467"/>
      <c r="M554" s="467"/>
      <c r="N554" s="467"/>
    </row>
    <row r="555" spans="2:14" s="469" customFormat="1" ht="21" customHeight="1" x14ac:dyDescent="0.25">
      <c r="B555" s="491"/>
      <c r="C555" s="492"/>
      <c r="D555" s="493"/>
      <c r="E555" s="494"/>
      <c r="F555" s="1150"/>
      <c r="G555" s="507"/>
      <c r="H555" s="496"/>
      <c r="I555" s="508"/>
      <c r="J555" s="467"/>
      <c r="K555" s="467"/>
      <c r="L555" s="467"/>
      <c r="M555" s="467"/>
      <c r="N555" s="467"/>
    </row>
    <row r="556" spans="2:14" s="469" customFormat="1" ht="21" customHeight="1" x14ac:dyDescent="0.25">
      <c r="B556" s="491"/>
      <c r="C556" s="492"/>
      <c r="D556" s="493"/>
      <c r="E556" s="494"/>
      <c r="F556" s="1150"/>
      <c r="G556" s="507"/>
      <c r="H556" s="496"/>
      <c r="I556" s="508"/>
      <c r="J556" s="467"/>
      <c r="K556" s="467"/>
      <c r="L556" s="467"/>
      <c r="M556" s="467"/>
      <c r="N556" s="467"/>
    </row>
    <row r="557" spans="2:14" s="469" customFormat="1" ht="21" customHeight="1" x14ac:dyDescent="0.25">
      <c r="B557" s="491"/>
      <c r="C557" s="492"/>
      <c r="D557" s="493"/>
      <c r="E557" s="494"/>
      <c r="F557" s="1150"/>
      <c r="G557" s="507"/>
      <c r="H557" s="496"/>
      <c r="I557" s="508"/>
      <c r="J557" s="467"/>
      <c r="K557" s="467"/>
      <c r="L557" s="467"/>
      <c r="M557" s="467"/>
      <c r="N557" s="467"/>
    </row>
    <row r="558" spans="2:14" s="469" customFormat="1" ht="21" customHeight="1" x14ac:dyDescent="0.25">
      <c r="B558" s="491"/>
      <c r="C558" s="492"/>
      <c r="D558" s="493"/>
      <c r="E558" s="494"/>
      <c r="F558" s="1150"/>
      <c r="G558" s="507"/>
      <c r="H558" s="496"/>
      <c r="I558" s="508"/>
      <c r="J558" s="467"/>
      <c r="K558" s="467"/>
      <c r="L558" s="467"/>
      <c r="M558" s="467"/>
      <c r="N558" s="467"/>
    </row>
    <row r="559" spans="2:14" s="469" customFormat="1" ht="21" customHeight="1" x14ac:dyDescent="0.25">
      <c r="B559" s="491"/>
      <c r="C559" s="492"/>
      <c r="D559" s="493"/>
      <c r="E559" s="494"/>
      <c r="F559" s="1150"/>
      <c r="G559" s="507"/>
      <c r="H559" s="496"/>
      <c r="I559" s="508"/>
      <c r="J559" s="467"/>
      <c r="K559" s="467"/>
      <c r="L559" s="467"/>
      <c r="M559" s="467"/>
      <c r="N559" s="467"/>
    </row>
    <row r="560" spans="2:14" s="469" customFormat="1" ht="21" customHeight="1" x14ac:dyDescent="0.25">
      <c r="B560" s="491"/>
      <c r="C560" s="492"/>
      <c r="D560" s="493"/>
      <c r="E560" s="494"/>
      <c r="F560" s="1150"/>
      <c r="G560" s="507"/>
      <c r="H560" s="496"/>
      <c r="I560" s="508"/>
      <c r="J560" s="467"/>
      <c r="K560" s="467"/>
      <c r="L560" s="467"/>
      <c r="M560" s="467"/>
      <c r="N560" s="467"/>
    </row>
    <row r="561" spans="2:14" s="469" customFormat="1" ht="21" customHeight="1" x14ac:dyDescent="0.25">
      <c r="B561" s="491"/>
      <c r="C561" s="492"/>
      <c r="D561" s="493"/>
      <c r="E561" s="494"/>
      <c r="F561" s="1150"/>
      <c r="G561" s="507"/>
      <c r="H561" s="496"/>
      <c r="I561" s="508"/>
      <c r="J561" s="467"/>
      <c r="K561" s="467"/>
      <c r="L561" s="467"/>
      <c r="M561" s="467"/>
      <c r="N561" s="467"/>
    </row>
    <row r="562" spans="2:14" s="469" customFormat="1" ht="21" customHeight="1" x14ac:dyDescent="0.25">
      <c r="B562" s="491"/>
      <c r="C562" s="492"/>
      <c r="D562" s="493"/>
      <c r="E562" s="494"/>
      <c r="F562" s="1150"/>
      <c r="G562" s="507"/>
      <c r="H562" s="496"/>
      <c r="I562" s="508"/>
      <c r="J562" s="467"/>
      <c r="K562" s="467"/>
      <c r="L562" s="467"/>
      <c r="M562" s="467"/>
      <c r="N562" s="467"/>
    </row>
    <row r="563" spans="2:14" s="469" customFormat="1" ht="21" customHeight="1" x14ac:dyDescent="0.25">
      <c r="B563" s="491"/>
      <c r="C563" s="492"/>
      <c r="D563" s="493"/>
      <c r="E563" s="494"/>
      <c r="F563" s="1150"/>
      <c r="G563" s="507"/>
      <c r="H563" s="496"/>
      <c r="I563" s="508"/>
      <c r="J563" s="467"/>
      <c r="K563" s="467"/>
      <c r="L563" s="467"/>
      <c r="M563" s="467"/>
      <c r="N563" s="467"/>
    </row>
    <row r="564" spans="2:14" s="469" customFormat="1" ht="21" customHeight="1" x14ac:dyDescent="0.25">
      <c r="B564" s="491"/>
      <c r="C564" s="492"/>
      <c r="D564" s="493"/>
      <c r="E564" s="494"/>
      <c r="F564" s="1150"/>
      <c r="G564" s="507"/>
      <c r="H564" s="496"/>
      <c r="I564" s="508"/>
      <c r="J564" s="467"/>
      <c r="K564" s="467"/>
      <c r="L564" s="467"/>
      <c r="M564" s="467"/>
      <c r="N564" s="467"/>
    </row>
    <row r="565" spans="2:14" s="469" customFormat="1" ht="21" customHeight="1" x14ac:dyDescent="0.25">
      <c r="B565" s="491"/>
      <c r="C565" s="492"/>
      <c r="D565" s="493"/>
      <c r="E565" s="494"/>
      <c r="F565" s="1150"/>
      <c r="G565" s="507"/>
      <c r="H565" s="496"/>
      <c r="I565" s="508"/>
      <c r="J565" s="467"/>
      <c r="K565" s="467"/>
      <c r="L565" s="467"/>
      <c r="M565" s="467"/>
      <c r="N565" s="467"/>
    </row>
    <row r="566" spans="2:14" s="469" customFormat="1" ht="21" customHeight="1" x14ac:dyDescent="0.25">
      <c r="B566" s="491"/>
      <c r="C566" s="492"/>
      <c r="D566" s="493"/>
      <c r="E566" s="494"/>
      <c r="F566" s="1150"/>
      <c r="G566" s="507"/>
      <c r="H566" s="496"/>
      <c r="I566" s="508"/>
      <c r="J566" s="467"/>
      <c r="K566" s="467"/>
      <c r="L566" s="467"/>
      <c r="M566" s="467"/>
      <c r="N566" s="467"/>
    </row>
    <row r="567" spans="2:14" s="469" customFormat="1" ht="21" customHeight="1" x14ac:dyDescent="0.25">
      <c r="B567" s="491"/>
      <c r="C567" s="492"/>
      <c r="D567" s="493"/>
      <c r="E567" s="494"/>
      <c r="F567" s="1150"/>
      <c r="G567" s="507"/>
      <c r="H567" s="496"/>
      <c r="I567" s="508"/>
      <c r="J567" s="467"/>
      <c r="K567" s="467"/>
      <c r="L567" s="467"/>
      <c r="M567" s="467"/>
      <c r="N567" s="467"/>
    </row>
    <row r="568" spans="2:14" s="469" customFormat="1" ht="21" customHeight="1" x14ac:dyDescent="0.25">
      <c r="B568" s="491"/>
      <c r="C568" s="492"/>
      <c r="D568" s="493"/>
      <c r="E568" s="494"/>
      <c r="F568" s="1150"/>
      <c r="G568" s="507"/>
      <c r="H568" s="496"/>
      <c r="I568" s="508"/>
      <c r="J568" s="467"/>
      <c r="K568" s="467"/>
      <c r="L568" s="467"/>
      <c r="M568" s="467"/>
      <c r="N568" s="467"/>
    </row>
    <row r="569" spans="2:14" s="469" customFormat="1" ht="21" customHeight="1" x14ac:dyDescent="0.25">
      <c r="B569" s="491"/>
      <c r="C569" s="492"/>
      <c r="D569" s="493"/>
      <c r="E569" s="494"/>
      <c r="F569" s="1150"/>
      <c r="G569" s="507"/>
      <c r="H569" s="496"/>
      <c r="I569" s="508"/>
      <c r="J569" s="467"/>
      <c r="K569" s="467"/>
      <c r="L569" s="467"/>
      <c r="M569" s="467"/>
      <c r="N569" s="467"/>
    </row>
    <row r="570" spans="2:14" s="469" customFormat="1" ht="21" customHeight="1" x14ac:dyDescent="0.25">
      <c r="B570" s="491"/>
      <c r="C570" s="492"/>
      <c r="D570" s="493"/>
      <c r="E570" s="494"/>
      <c r="F570" s="1150"/>
      <c r="G570" s="507"/>
      <c r="H570" s="496"/>
      <c r="I570" s="508"/>
      <c r="J570" s="467"/>
      <c r="K570" s="467"/>
      <c r="L570" s="467"/>
      <c r="M570" s="467"/>
      <c r="N570" s="467"/>
    </row>
    <row r="571" spans="2:14" s="469" customFormat="1" ht="21" customHeight="1" x14ac:dyDescent="0.25">
      <c r="B571" s="499"/>
      <c r="C571" s="500"/>
      <c r="D571" s="501"/>
      <c r="E571" s="502"/>
      <c r="F571" s="503"/>
      <c r="G571" s="504"/>
      <c r="H571" s="505"/>
      <c r="I571" s="506"/>
      <c r="J571" s="467"/>
      <c r="K571" s="467"/>
      <c r="L571" s="467"/>
      <c r="M571" s="467"/>
      <c r="N571" s="467"/>
    </row>
    <row r="572" spans="2:14" s="469" customFormat="1" ht="147" customHeight="1" x14ac:dyDescent="0.25">
      <c r="B572" s="491"/>
      <c r="C572" s="492"/>
      <c r="D572" s="493"/>
      <c r="E572" s="494" t="s">
        <v>3960</v>
      </c>
      <c r="F572" s="512" t="s">
        <v>3990</v>
      </c>
      <c r="G572" s="495"/>
      <c r="H572" s="496">
        <v>874</v>
      </c>
      <c r="I572" s="508"/>
      <c r="J572" s="467"/>
      <c r="K572" s="467"/>
      <c r="L572" s="467"/>
      <c r="M572" s="467"/>
      <c r="N572" s="467"/>
    </row>
    <row r="573" spans="2:14" s="469" customFormat="1" ht="21" customHeight="1" x14ac:dyDescent="0.25">
      <c r="B573" s="491"/>
      <c r="C573" s="492"/>
      <c r="D573" s="493"/>
      <c r="E573" s="513" t="s">
        <v>3962</v>
      </c>
      <c r="F573" s="1150" t="s">
        <v>3991</v>
      </c>
      <c r="G573" s="495"/>
      <c r="H573" s="496">
        <v>2521</v>
      </c>
      <c r="I573" s="508"/>
      <c r="J573" s="467"/>
      <c r="K573" s="467"/>
      <c r="L573" s="467"/>
      <c r="M573" s="467"/>
      <c r="N573" s="467"/>
    </row>
    <row r="574" spans="2:14" s="469" customFormat="1" ht="21" customHeight="1" x14ac:dyDescent="0.25">
      <c r="B574" s="491"/>
      <c r="C574" s="492"/>
      <c r="D574" s="493"/>
      <c r="E574" s="513"/>
      <c r="F574" s="1150"/>
      <c r="G574" s="507"/>
      <c r="H574" s="496"/>
      <c r="I574" s="508"/>
      <c r="J574" s="467"/>
      <c r="K574" s="467"/>
      <c r="L574" s="467"/>
      <c r="M574" s="467"/>
      <c r="N574" s="467"/>
    </row>
    <row r="575" spans="2:14" s="469" customFormat="1" ht="21" customHeight="1" x14ac:dyDescent="0.25">
      <c r="B575" s="491"/>
      <c r="C575" s="492"/>
      <c r="D575" s="493"/>
      <c r="E575" s="513"/>
      <c r="F575" s="1150"/>
      <c r="G575" s="507"/>
      <c r="H575" s="496"/>
      <c r="I575" s="508"/>
      <c r="J575" s="467"/>
      <c r="K575" s="467"/>
      <c r="L575" s="467"/>
      <c r="M575" s="467"/>
      <c r="N575" s="467"/>
    </row>
    <row r="576" spans="2:14" s="469" customFormat="1" ht="21" customHeight="1" x14ac:dyDescent="0.25">
      <c r="B576" s="491"/>
      <c r="C576" s="492"/>
      <c r="D576" s="493"/>
      <c r="E576" s="513"/>
      <c r="F576" s="1150"/>
      <c r="G576" s="507"/>
      <c r="H576" s="496"/>
      <c r="I576" s="508"/>
      <c r="J576" s="467"/>
      <c r="K576" s="467"/>
      <c r="L576" s="467"/>
      <c r="M576" s="467"/>
      <c r="N576" s="467"/>
    </row>
    <row r="577" spans="2:14" s="469" customFormat="1" ht="21" customHeight="1" x14ac:dyDescent="0.25">
      <c r="B577" s="491"/>
      <c r="C577" s="492"/>
      <c r="D577" s="493"/>
      <c r="E577" s="513"/>
      <c r="F577" s="1150"/>
      <c r="G577" s="507"/>
      <c r="H577" s="496"/>
      <c r="I577" s="508"/>
      <c r="J577" s="467"/>
      <c r="K577" s="467"/>
      <c r="L577" s="467"/>
      <c r="M577" s="467"/>
      <c r="N577" s="467"/>
    </row>
    <row r="578" spans="2:14" s="469" customFormat="1" ht="21" customHeight="1" x14ac:dyDescent="0.25">
      <c r="B578" s="491"/>
      <c r="C578" s="492"/>
      <c r="D578" s="493"/>
      <c r="E578" s="513"/>
      <c r="F578" s="1150"/>
      <c r="G578" s="507"/>
      <c r="H578" s="496"/>
      <c r="I578" s="508"/>
      <c r="J578" s="467"/>
      <c r="K578" s="467"/>
      <c r="L578" s="467"/>
      <c r="M578" s="467"/>
      <c r="N578" s="467"/>
    </row>
    <row r="579" spans="2:14" s="469" customFormat="1" ht="21" customHeight="1" x14ac:dyDescent="0.25">
      <c r="B579" s="491"/>
      <c r="C579" s="492"/>
      <c r="D579" s="493"/>
      <c r="E579" s="513"/>
      <c r="F579" s="1150"/>
      <c r="G579" s="507"/>
      <c r="H579" s="496"/>
      <c r="I579" s="508"/>
      <c r="J579" s="467"/>
      <c r="K579" s="467"/>
      <c r="L579" s="467"/>
      <c r="M579" s="467"/>
      <c r="N579" s="467"/>
    </row>
    <row r="580" spans="2:14" s="469" customFormat="1" ht="21" customHeight="1" x14ac:dyDescent="0.25">
      <c r="B580" s="491"/>
      <c r="C580" s="492"/>
      <c r="D580" s="493"/>
      <c r="E580" s="513"/>
      <c r="F580" s="1150"/>
      <c r="G580" s="507"/>
      <c r="H580" s="496"/>
      <c r="I580" s="508"/>
      <c r="J580" s="467"/>
      <c r="K580" s="467"/>
      <c r="L580" s="467"/>
      <c r="M580" s="467"/>
      <c r="N580" s="467"/>
    </row>
    <row r="581" spans="2:14" s="469" customFormat="1" ht="21" customHeight="1" x14ac:dyDescent="0.25">
      <c r="B581" s="491"/>
      <c r="C581" s="492"/>
      <c r="D581" s="493"/>
      <c r="E581" s="513"/>
      <c r="F581" s="1150"/>
      <c r="G581" s="507"/>
      <c r="H581" s="496"/>
      <c r="I581" s="508"/>
      <c r="J581" s="467"/>
      <c r="K581" s="467"/>
      <c r="L581" s="467"/>
      <c r="M581" s="467"/>
      <c r="N581" s="467"/>
    </row>
    <row r="582" spans="2:14" s="469" customFormat="1" ht="21" customHeight="1" x14ac:dyDescent="0.25">
      <c r="B582" s="491"/>
      <c r="C582" s="492"/>
      <c r="D582" s="493"/>
      <c r="E582" s="513"/>
      <c r="F582" s="1150"/>
      <c r="G582" s="507"/>
      <c r="H582" s="496"/>
      <c r="I582" s="508"/>
      <c r="J582" s="467"/>
      <c r="K582" s="467"/>
      <c r="L582" s="467"/>
      <c r="M582" s="467"/>
      <c r="N582" s="467"/>
    </row>
    <row r="583" spans="2:14" s="469" customFormat="1" ht="21" customHeight="1" x14ac:dyDescent="0.25">
      <c r="B583" s="491"/>
      <c r="C583" s="492"/>
      <c r="D583" s="493"/>
      <c r="E583" s="513"/>
      <c r="F583" s="1150"/>
      <c r="G583" s="507"/>
      <c r="H583" s="496"/>
      <c r="I583" s="508"/>
      <c r="J583" s="467"/>
      <c r="K583" s="467"/>
      <c r="L583" s="467"/>
      <c r="M583" s="467"/>
      <c r="N583" s="467"/>
    </row>
    <row r="584" spans="2:14" s="469" customFormat="1" ht="26.25" customHeight="1" x14ac:dyDescent="0.25">
      <c r="B584" s="491"/>
      <c r="C584" s="492"/>
      <c r="D584" s="493"/>
      <c r="E584" s="513"/>
      <c r="F584" s="1150"/>
      <c r="G584" s="507"/>
      <c r="H584" s="496"/>
      <c r="I584" s="508"/>
      <c r="J584" s="467"/>
      <c r="K584" s="467"/>
      <c r="L584" s="467"/>
      <c r="M584" s="467"/>
      <c r="N584" s="467"/>
    </row>
    <row r="585" spans="2:14" s="469" customFormat="1" ht="21" customHeight="1" x14ac:dyDescent="0.25">
      <c r="B585" s="491"/>
      <c r="C585" s="492"/>
      <c r="D585" s="493"/>
      <c r="E585" s="494" t="s">
        <v>3964</v>
      </c>
      <c r="F585" s="1150" t="s">
        <v>3992</v>
      </c>
      <c r="G585" s="495"/>
      <c r="H585" s="496">
        <v>3675</v>
      </c>
      <c r="I585" s="508"/>
      <c r="J585" s="467"/>
      <c r="K585" s="467"/>
      <c r="L585" s="467"/>
      <c r="M585" s="467"/>
      <c r="N585" s="467"/>
    </row>
    <row r="586" spans="2:14" s="469" customFormat="1" ht="21" customHeight="1" x14ac:dyDescent="0.25">
      <c r="B586" s="491"/>
      <c r="C586" s="492"/>
      <c r="D586" s="493"/>
      <c r="E586" s="494"/>
      <c r="F586" s="1150"/>
      <c r="G586" s="507"/>
      <c r="H586" s="496"/>
      <c r="I586" s="508"/>
      <c r="J586" s="467"/>
      <c r="K586" s="467"/>
      <c r="L586" s="467"/>
      <c r="M586" s="467"/>
      <c r="N586" s="467"/>
    </row>
    <row r="587" spans="2:14" s="469" customFormat="1" ht="21" customHeight="1" x14ac:dyDescent="0.25">
      <c r="B587" s="491"/>
      <c r="C587" s="492"/>
      <c r="D587" s="493"/>
      <c r="E587" s="494"/>
      <c r="F587" s="1150"/>
      <c r="G587" s="507"/>
      <c r="H587" s="496"/>
      <c r="I587" s="508"/>
      <c r="J587" s="467"/>
      <c r="K587" s="467"/>
      <c r="L587" s="467"/>
      <c r="M587" s="467"/>
      <c r="N587" s="467"/>
    </row>
    <row r="588" spans="2:14" s="469" customFormat="1" ht="21" customHeight="1" x14ac:dyDescent="0.25">
      <c r="B588" s="491"/>
      <c r="C588" s="492"/>
      <c r="D588" s="493"/>
      <c r="E588" s="494"/>
      <c r="F588" s="1150"/>
      <c r="G588" s="507"/>
      <c r="H588" s="496"/>
      <c r="I588" s="508"/>
      <c r="J588" s="467"/>
      <c r="K588" s="467"/>
      <c r="L588" s="467"/>
      <c r="M588" s="467"/>
      <c r="N588" s="467"/>
    </row>
    <row r="589" spans="2:14" s="469" customFormat="1" ht="21" customHeight="1" x14ac:dyDescent="0.25">
      <c r="B589" s="491"/>
      <c r="C589" s="492"/>
      <c r="D589" s="493"/>
      <c r="E589" s="494"/>
      <c r="F589" s="1150"/>
      <c r="G589" s="507"/>
      <c r="H589" s="496"/>
      <c r="I589" s="508"/>
      <c r="J589" s="467"/>
      <c r="K589" s="467"/>
      <c r="L589" s="467"/>
      <c r="M589" s="467"/>
      <c r="N589" s="467"/>
    </row>
    <row r="590" spans="2:14" s="469" customFormat="1" ht="21" customHeight="1" x14ac:dyDescent="0.25">
      <c r="B590" s="491"/>
      <c r="C590" s="492"/>
      <c r="D590" s="493"/>
      <c r="E590" s="494"/>
      <c r="F590" s="1150"/>
      <c r="G590" s="507"/>
      <c r="H590" s="496"/>
      <c r="I590" s="508"/>
      <c r="J590" s="467"/>
      <c r="K590" s="467"/>
      <c r="L590" s="467"/>
      <c r="M590" s="467"/>
      <c r="N590" s="467"/>
    </row>
    <row r="591" spans="2:14" s="469" customFormat="1" ht="21" customHeight="1" x14ac:dyDescent="0.25">
      <c r="B591" s="491"/>
      <c r="C591" s="492"/>
      <c r="D591" s="493"/>
      <c r="E591" s="494"/>
      <c r="F591" s="1150"/>
      <c r="G591" s="507"/>
      <c r="H591" s="496"/>
      <c r="I591" s="508"/>
      <c r="J591" s="467"/>
      <c r="K591" s="467"/>
      <c r="L591" s="467"/>
      <c r="M591" s="467"/>
      <c r="N591" s="467"/>
    </row>
    <row r="592" spans="2:14" s="469" customFormat="1" ht="21" customHeight="1" x14ac:dyDescent="0.25">
      <c r="B592" s="491"/>
      <c r="C592" s="492"/>
      <c r="D592" s="493"/>
      <c r="E592" s="494"/>
      <c r="F592" s="1150"/>
      <c r="G592" s="507"/>
      <c r="H592" s="496"/>
      <c r="I592" s="508"/>
      <c r="J592" s="467"/>
      <c r="K592" s="467"/>
      <c r="L592" s="467"/>
      <c r="M592" s="467"/>
      <c r="N592" s="467"/>
    </row>
    <row r="593" spans="2:14" s="469" customFormat="1" ht="21" customHeight="1" x14ac:dyDescent="0.25">
      <c r="B593" s="491"/>
      <c r="C593" s="492"/>
      <c r="D593" s="493"/>
      <c r="E593" s="494"/>
      <c r="F593" s="1150"/>
      <c r="G593" s="507"/>
      <c r="H593" s="496"/>
      <c r="I593" s="508"/>
      <c r="J593" s="467"/>
      <c r="K593" s="467"/>
      <c r="L593" s="467"/>
      <c r="M593" s="467"/>
      <c r="N593" s="467"/>
    </row>
    <row r="594" spans="2:14" s="469" customFormat="1" ht="21" customHeight="1" x14ac:dyDescent="0.25">
      <c r="B594" s="499"/>
      <c r="C594" s="500"/>
      <c r="D594" s="501"/>
      <c r="E594" s="502"/>
      <c r="F594" s="503"/>
      <c r="G594" s="504"/>
      <c r="H594" s="505"/>
      <c r="I594" s="506"/>
      <c r="J594" s="467"/>
      <c r="K594" s="467"/>
      <c r="L594" s="467"/>
      <c r="M594" s="467"/>
      <c r="N594" s="467"/>
    </row>
    <row r="595" spans="2:14" s="469" customFormat="1" ht="21" customHeight="1" x14ac:dyDescent="0.25">
      <c r="B595" s="491"/>
      <c r="C595" s="492"/>
      <c r="D595" s="493"/>
      <c r="E595" s="494"/>
      <c r="F595" s="1165" t="s">
        <v>3993</v>
      </c>
      <c r="G595" s="507"/>
      <c r="H595" s="496"/>
      <c r="I595" s="508"/>
      <c r="J595" s="467"/>
      <c r="K595" s="467"/>
      <c r="L595" s="467"/>
      <c r="M595" s="467"/>
      <c r="N595" s="467"/>
    </row>
    <row r="596" spans="2:14" s="469" customFormat="1" ht="21" customHeight="1" x14ac:dyDescent="0.25">
      <c r="B596" s="491"/>
      <c r="C596" s="492"/>
      <c r="D596" s="493"/>
      <c r="E596" s="494"/>
      <c r="F596" s="1165"/>
      <c r="G596" s="507"/>
      <c r="H596" s="496"/>
      <c r="I596" s="508"/>
      <c r="J596" s="467"/>
      <c r="K596" s="467"/>
      <c r="L596" s="467"/>
      <c r="M596" s="467"/>
      <c r="N596" s="467"/>
    </row>
    <row r="597" spans="2:14" s="469" customFormat="1" ht="21" customHeight="1" x14ac:dyDescent="0.25">
      <c r="B597" s="491"/>
      <c r="C597" s="492"/>
      <c r="D597" s="493"/>
      <c r="E597" s="494"/>
      <c r="F597" s="1165"/>
      <c r="G597" s="507"/>
      <c r="H597" s="496"/>
      <c r="I597" s="508"/>
      <c r="J597" s="467"/>
      <c r="K597" s="467"/>
      <c r="L597" s="467"/>
      <c r="M597" s="467"/>
      <c r="N597" s="467"/>
    </row>
    <row r="598" spans="2:14" s="469" customFormat="1" ht="21" customHeight="1" x14ac:dyDescent="0.25">
      <c r="B598" s="491"/>
      <c r="C598" s="492"/>
      <c r="D598" s="493"/>
      <c r="E598" s="494"/>
      <c r="F598" s="1165"/>
      <c r="G598" s="507"/>
      <c r="H598" s="496"/>
      <c r="I598" s="508"/>
      <c r="J598" s="467"/>
      <c r="K598" s="467"/>
      <c r="L598" s="467"/>
      <c r="M598" s="467"/>
      <c r="N598" s="467"/>
    </row>
    <row r="599" spans="2:14" s="469" customFormat="1" ht="21" customHeight="1" x14ac:dyDescent="0.25">
      <c r="B599" s="491"/>
      <c r="C599" s="492"/>
      <c r="D599" s="493"/>
      <c r="E599" s="494"/>
      <c r="F599" s="1165"/>
      <c r="G599" s="507"/>
      <c r="H599" s="496"/>
      <c r="I599" s="508"/>
      <c r="J599" s="467"/>
      <c r="K599" s="467"/>
      <c r="L599" s="467"/>
      <c r="M599" s="467"/>
      <c r="N599" s="467"/>
    </row>
    <row r="600" spans="2:14" s="469" customFormat="1" ht="21" customHeight="1" x14ac:dyDescent="0.25">
      <c r="B600" s="491"/>
      <c r="C600" s="492"/>
      <c r="D600" s="493"/>
      <c r="E600" s="494"/>
      <c r="F600" s="1165"/>
      <c r="G600" s="507"/>
      <c r="H600" s="496"/>
      <c r="I600" s="508"/>
      <c r="J600" s="467"/>
      <c r="K600" s="467"/>
      <c r="L600" s="467"/>
      <c r="M600" s="467"/>
      <c r="N600" s="467"/>
    </row>
    <row r="601" spans="2:14" s="469" customFormat="1" ht="21" customHeight="1" x14ac:dyDescent="0.25">
      <c r="B601" s="491"/>
      <c r="C601" s="492"/>
      <c r="D601" s="493"/>
      <c r="E601" s="494"/>
      <c r="F601" s="1165"/>
      <c r="G601" s="507"/>
      <c r="H601" s="496"/>
      <c r="I601" s="508"/>
      <c r="J601" s="467"/>
      <c r="K601" s="467"/>
      <c r="L601" s="467"/>
      <c r="M601" s="467"/>
      <c r="N601" s="467"/>
    </row>
    <row r="602" spans="2:14" s="469" customFormat="1" ht="21" customHeight="1" x14ac:dyDescent="0.25">
      <c r="B602" s="491"/>
      <c r="C602" s="492"/>
      <c r="D602" s="493"/>
      <c r="E602" s="494"/>
      <c r="F602" s="1165"/>
      <c r="G602" s="507"/>
      <c r="H602" s="496"/>
      <c r="I602" s="508"/>
      <c r="J602" s="467"/>
      <c r="K602" s="467"/>
      <c r="L602" s="467"/>
      <c r="M602" s="467"/>
      <c r="N602" s="467"/>
    </row>
    <row r="603" spans="2:14" s="469" customFormat="1" ht="21" customHeight="1" x14ac:dyDescent="0.25">
      <c r="B603" s="491"/>
      <c r="C603" s="492"/>
      <c r="D603" s="493"/>
      <c r="E603" s="494"/>
      <c r="F603" s="1165"/>
      <c r="G603" s="507"/>
      <c r="H603" s="496"/>
      <c r="I603" s="508"/>
      <c r="J603" s="467"/>
      <c r="K603" s="467"/>
      <c r="L603" s="467"/>
      <c r="M603" s="467"/>
      <c r="N603" s="467"/>
    </row>
    <row r="604" spans="2:14" s="469" customFormat="1" ht="21" customHeight="1" x14ac:dyDescent="0.25">
      <c r="B604" s="491"/>
      <c r="C604" s="492"/>
      <c r="D604" s="493"/>
      <c r="E604" s="494"/>
      <c r="F604" s="1165"/>
      <c r="G604" s="507"/>
      <c r="H604" s="496"/>
      <c r="I604" s="508"/>
      <c r="J604" s="467"/>
      <c r="K604" s="467"/>
      <c r="L604" s="467"/>
      <c r="M604" s="467"/>
      <c r="N604" s="467"/>
    </row>
    <row r="605" spans="2:14" s="469" customFormat="1" ht="21" customHeight="1" x14ac:dyDescent="0.25">
      <c r="B605" s="491"/>
      <c r="C605" s="492"/>
      <c r="D605" s="493"/>
      <c r="E605" s="494"/>
      <c r="F605" s="1165"/>
      <c r="G605" s="507"/>
      <c r="H605" s="496"/>
      <c r="I605" s="508"/>
      <c r="J605" s="467"/>
      <c r="K605" s="467"/>
      <c r="L605" s="467"/>
      <c r="M605" s="467"/>
      <c r="N605" s="467"/>
    </row>
    <row r="606" spans="2:14" s="469" customFormat="1" ht="21" customHeight="1" x14ac:dyDescent="0.25">
      <c r="B606" s="491"/>
      <c r="C606" s="492"/>
      <c r="D606" s="493"/>
      <c r="E606" s="494"/>
      <c r="F606" s="1165"/>
      <c r="G606" s="507"/>
      <c r="H606" s="496"/>
      <c r="I606" s="508"/>
      <c r="J606" s="467"/>
      <c r="K606" s="467"/>
      <c r="L606" s="467"/>
      <c r="M606" s="467"/>
      <c r="N606" s="467"/>
    </row>
    <row r="607" spans="2:14" s="469" customFormat="1" ht="21" customHeight="1" x14ac:dyDescent="0.25">
      <c r="B607" s="491"/>
      <c r="C607" s="492"/>
      <c r="D607" s="493"/>
      <c r="E607" s="494"/>
      <c r="F607" s="1165"/>
      <c r="G607" s="507"/>
      <c r="H607" s="496"/>
      <c r="I607" s="508"/>
      <c r="J607" s="467"/>
      <c r="K607" s="467"/>
      <c r="L607" s="467"/>
      <c r="M607" s="467"/>
      <c r="N607" s="467"/>
    </row>
    <row r="608" spans="2:14" s="469" customFormat="1" ht="21" customHeight="1" x14ac:dyDescent="0.25">
      <c r="B608" s="491"/>
      <c r="C608" s="492"/>
      <c r="D608" s="493"/>
      <c r="E608" s="494"/>
      <c r="F608" s="1165"/>
      <c r="G608" s="507"/>
      <c r="H608" s="496"/>
      <c r="I608" s="508"/>
      <c r="J608" s="467"/>
      <c r="K608" s="467"/>
      <c r="L608" s="467"/>
      <c r="M608" s="467"/>
      <c r="N608" s="467"/>
    </row>
    <row r="609" spans="2:14" s="469" customFormat="1" ht="21" customHeight="1" x14ac:dyDescent="0.25">
      <c r="B609" s="491"/>
      <c r="C609" s="492"/>
      <c r="D609" s="493"/>
      <c r="E609" s="494"/>
      <c r="F609" s="1165"/>
      <c r="G609" s="507"/>
      <c r="H609" s="496"/>
      <c r="I609" s="508"/>
      <c r="J609" s="467"/>
      <c r="K609" s="467"/>
      <c r="L609" s="467"/>
      <c r="M609" s="467"/>
      <c r="N609" s="467"/>
    </row>
    <row r="610" spans="2:14" s="469" customFormat="1" ht="21" customHeight="1" x14ac:dyDescent="0.25">
      <c r="B610" s="491"/>
      <c r="C610" s="492"/>
      <c r="D610" s="493"/>
      <c r="E610" s="494"/>
      <c r="F610" s="1165"/>
      <c r="G610" s="507"/>
      <c r="H610" s="496"/>
      <c r="I610" s="508"/>
      <c r="J610" s="467"/>
      <c r="K610" s="467"/>
      <c r="L610" s="467"/>
      <c r="M610" s="467"/>
      <c r="N610" s="467"/>
    </row>
    <row r="611" spans="2:14" s="469" customFormat="1" ht="21" customHeight="1" x14ac:dyDescent="0.25">
      <c r="B611" s="491"/>
      <c r="C611" s="492"/>
      <c r="D611" s="493"/>
      <c r="E611" s="494"/>
      <c r="F611" s="1165"/>
      <c r="G611" s="507"/>
      <c r="H611" s="496"/>
      <c r="I611" s="508"/>
      <c r="J611" s="467"/>
      <c r="K611" s="467"/>
      <c r="L611" s="467"/>
      <c r="M611" s="467"/>
      <c r="N611" s="467"/>
    </row>
    <row r="612" spans="2:14" s="469" customFormat="1" ht="21" customHeight="1" x14ac:dyDescent="0.25">
      <c r="B612" s="491"/>
      <c r="C612" s="492"/>
      <c r="D612" s="493"/>
      <c r="E612" s="494"/>
      <c r="F612" s="1165"/>
      <c r="G612" s="507"/>
      <c r="H612" s="496"/>
      <c r="I612" s="508"/>
      <c r="J612" s="467"/>
      <c r="K612" s="467"/>
      <c r="L612" s="467"/>
      <c r="M612" s="467"/>
      <c r="N612" s="467"/>
    </row>
    <row r="613" spans="2:14" s="469" customFormat="1" ht="21" customHeight="1" x14ac:dyDescent="0.25">
      <c r="B613" s="491"/>
      <c r="C613" s="492"/>
      <c r="D613" s="493"/>
      <c r="E613" s="494"/>
      <c r="F613" s="1165"/>
      <c r="G613" s="507"/>
      <c r="H613" s="496"/>
      <c r="I613" s="508"/>
      <c r="J613" s="467"/>
      <c r="K613" s="467"/>
      <c r="L613" s="467"/>
      <c r="M613" s="467"/>
      <c r="N613" s="467"/>
    </row>
    <row r="614" spans="2:14" s="469" customFormat="1" ht="21" customHeight="1" x14ac:dyDescent="0.25">
      <c r="B614" s="491"/>
      <c r="C614" s="492"/>
      <c r="D614" s="493"/>
      <c r="E614" s="494"/>
      <c r="F614" s="1165"/>
      <c r="G614" s="507"/>
      <c r="H614" s="496"/>
      <c r="I614" s="508"/>
      <c r="J614" s="467"/>
      <c r="K614" s="467"/>
      <c r="L614" s="467"/>
      <c r="M614" s="467"/>
      <c r="N614" s="467"/>
    </row>
    <row r="615" spans="2:14" s="469" customFormat="1" ht="21" customHeight="1" x14ac:dyDescent="0.25">
      <c r="B615" s="491"/>
      <c r="C615" s="492"/>
      <c r="D615" s="493"/>
      <c r="E615" s="494"/>
      <c r="F615" s="1165"/>
      <c r="G615" s="507"/>
      <c r="H615" s="496"/>
      <c r="I615" s="508"/>
      <c r="J615" s="467"/>
      <c r="K615" s="467"/>
      <c r="L615" s="467"/>
      <c r="M615" s="467"/>
      <c r="N615" s="467"/>
    </row>
    <row r="616" spans="2:14" s="469" customFormat="1" ht="21" customHeight="1" x14ac:dyDescent="0.25">
      <c r="B616" s="491"/>
      <c r="C616" s="492"/>
      <c r="D616" s="493"/>
      <c r="E616" s="494"/>
      <c r="F616" s="1165"/>
      <c r="G616" s="507"/>
      <c r="H616" s="496"/>
      <c r="I616" s="508"/>
      <c r="J616" s="467"/>
      <c r="K616" s="467"/>
      <c r="L616" s="467"/>
      <c r="M616" s="467"/>
      <c r="N616" s="467"/>
    </row>
    <row r="617" spans="2:14" s="469" customFormat="1" ht="21" customHeight="1" x14ac:dyDescent="0.25">
      <c r="B617" s="491"/>
      <c r="C617" s="492"/>
      <c r="D617" s="493"/>
      <c r="E617" s="494"/>
      <c r="F617" s="1165"/>
      <c r="G617" s="507"/>
      <c r="H617" s="496"/>
      <c r="I617" s="508"/>
      <c r="J617" s="467"/>
      <c r="K617" s="467"/>
      <c r="L617" s="467"/>
      <c r="M617" s="467"/>
      <c r="N617" s="467"/>
    </row>
    <row r="618" spans="2:14" s="469" customFormat="1" ht="21" customHeight="1" x14ac:dyDescent="0.25">
      <c r="B618" s="491"/>
      <c r="C618" s="492"/>
      <c r="D618" s="493"/>
      <c r="E618" s="494"/>
      <c r="F618" s="1165"/>
      <c r="G618" s="507"/>
      <c r="H618" s="496"/>
      <c r="I618" s="508"/>
      <c r="J618" s="467"/>
      <c r="K618" s="467"/>
      <c r="L618" s="467"/>
      <c r="M618" s="467"/>
      <c r="N618" s="467"/>
    </row>
    <row r="619" spans="2:14" s="469" customFormat="1" ht="21" customHeight="1" x14ac:dyDescent="0.25">
      <c r="B619" s="491"/>
      <c r="C619" s="492"/>
      <c r="D619" s="493"/>
      <c r="E619" s="494"/>
      <c r="F619" s="1165"/>
      <c r="G619" s="507"/>
      <c r="H619" s="496"/>
      <c r="I619" s="508"/>
      <c r="J619" s="467"/>
      <c r="K619" s="467"/>
      <c r="L619" s="467"/>
      <c r="M619" s="467"/>
      <c r="N619" s="467"/>
    </row>
    <row r="620" spans="2:14" s="469" customFormat="1" ht="21" customHeight="1" x14ac:dyDescent="0.25">
      <c r="B620" s="491"/>
      <c r="C620" s="492"/>
      <c r="D620" s="493"/>
      <c r="E620" s="494"/>
      <c r="F620" s="1165"/>
      <c r="G620" s="507"/>
      <c r="H620" s="496"/>
      <c r="I620" s="508"/>
      <c r="J620" s="467"/>
      <c r="K620" s="467"/>
      <c r="L620" s="467"/>
      <c r="M620" s="467"/>
      <c r="N620" s="467"/>
    </row>
    <row r="621" spans="2:14" s="469" customFormat="1" ht="21" customHeight="1" x14ac:dyDescent="0.25">
      <c r="B621" s="491"/>
      <c r="C621" s="492"/>
      <c r="D621" s="493"/>
      <c r="E621" s="494"/>
      <c r="F621" s="1165"/>
      <c r="G621" s="507"/>
      <c r="H621" s="496"/>
      <c r="I621" s="508"/>
      <c r="J621" s="467"/>
      <c r="K621" s="467"/>
      <c r="L621" s="467"/>
      <c r="M621" s="467"/>
      <c r="N621" s="467"/>
    </row>
    <row r="622" spans="2:14" s="469" customFormat="1" ht="21" customHeight="1" x14ac:dyDescent="0.25">
      <c r="B622" s="499"/>
      <c r="C622" s="500"/>
      <c r="D622" s="501"/>
      <c r="E622" s="502"/>
      <c r="F622" s="503"/>
      <c r="G622" s="504"/>
      <c r="H622" s="505"/>
      <c r="I622" s="506"/>
      <c r="J622" s="467"/>
      <c r="K622" s="467"/>
      <c r="L622" s="467"/>
      <c r="M622" s="467"/>
      <c r="N622" s="467"/>
    </row>
    <row r="623" spans="2:14" s="469" customFormat="1" ht="45" customHeight="1" x14ac:dyDescent="0.25">
      <c r="B623" s="491"/>
      <c r="C623" s="492"/>
      <c r="D623" s="493"/>
      <c r="E623" s="510" t="s">
        <v>3967</v>
      </c>
      <c r="F623" s="1166" t="s">
        <v>3994</v>
      </c>
      <c r="G623" s="495"/>
      <c r="H623" s="496">
        <v>3238</v>
      </c>
      <c r="I623" s="508"/>
      <c r="J623" s="467"/>
      <c r="K623" s="467"/>
      <c r="L623" s="467"/>
      <c r="M623" s="467"/>
      <c r="N623" s="467"/>
    </row>
    <row r="624" spans="2:14" s="469" customFormat="1" ht="21" customHeight="1" x14ac:dyDescent="0.25">
      <c r="B624" s="491"/>
      <c r="C624" s="492"/>
      <c r="D624" s="493"/>
      <c r="E624" s="510"/>
      <c r="F624" s="1166"/>
      <c r="G624" s="507"/>
      <c r="H624" s="496"/>
      <c r="I624" s="508"/>
      <c r="J624" s="467"/>
      <c r="K624" s="467"/>
      <c r="L624" s="467"/>
      <c r="M624" s="467"/>
      <c r="N624" s="467"/>
    </row>
    <row r="625" spans="2:14" s="469" customFormat="1" ht="21" customHeight="1" x14ac:dyDescent="0.25">
      <c r="B625" s="491"/>
      <c r="C625" s="492"/>
      <c r="D625" s="493"/>
      <c r="E625" s="510"/>
      <c r="F625" s="1166"/>
      <c r="G625" s="507"/>
      <c r="H625" s="496"/>
      <c r="I625" s="508"/>
      <c r="J625" s="467"/>
      <c r="K625" s="467"/>
      <c r="L625" s="467"/>
      <c r="M625" s="467"/>
      <c r="N625" s="467"/>
    </row>
    <row r="626" spans="2:14" s="469" customFormat="1" ht="21" customHeight="1" x14ac:dyDescent="0.25">
      <c r="B626" s="491"/>
      <c r="C626" s="492"/>
      <c r="D626" s="493"/>
      <c r="E626" s="510"/>
      <c r="F626" s="1166"/>
      <c r="G626" s="507"/>
      <c r="H626" s="496"/>
      <c r="I626" s="508"/>
      <c r="J626" s="467"/>
      <c r="K626" s="467"/>
      <c r="L626" s="467"/>
      <c r="M626" s="467"/>
      <c r="N626" s="467"/>
    </row>
    <row r="627" spans="2:14" s="469" customFormat="1" ht="21" customHeight="1" x14ac:dyDescent="0.25">
      <c r="B627" s="491"/>
      <c r="C627" s="492"/>
      <c r="D627" s="493"/>
      <c r="E627" s="510"/>
      <c r="F627" s="1166"/>
      <c r="G627" s="507"/>
      <c r="H627" s="496"/>
      <c r="I627" s="508"/>
      <c r="J627" s="467"/>
      <c r="K627" s="467"/>
      <c r="L627" s="467"/>
      <c r="M627" s="467"/>
      <c r="N627" s="467"/>
    </row>
    <row r="628" spans="2:14" s="469" customFormat="1" ht="21" customHeight="1" x14ac:dyDescent="0.25">
      <c r="B628" s="491"/>
      <c r="C628" s="492"/>
      <c r="D628" s="493"/>
      <c r="E628" s="510"/>
      <c r="F628" s="1166"/>
      <c r="G628" s="507"/>
      <c r="H628" s="496"/>
      <c r="I628" s="508"/>
      <c r="J628" s="467"/>
      <c r="K628" s="467"/>
      <c r="L628" s="467"/>
      <c r="M628" s="467"/>
      <c r="N628" s="467"/>
    </row>
    <row r="629" spans="2:14" s="469" customFormat="1" ht="21" customHeight="1" x14ac:dyDescent="0.25">
      <c r="B629" s="491"/>
      <c r="C629" s="492"/>
      <c r="D629" s="493"/>
      <c r="E629" s="510"/>
      <c r="F629" s="1166"/>
      <c r="G629" s="507"/>
      <c r="H629" s="496"/>
      <c r="I629" s="508"/>
      <c r="J629" s="467"/>
      <c r="K629" s="467"/>
      <c r="L629" s="467"/>
      <c r="M629" s="467"/>
      <c r="N629" s="467"/>
    </row>
    <row r="630" spans="2:14" s="469" customFormat="1" ht="21" customHeight="1" x14ac:dyDescent="0.25">
      <c r="B630" s="491"/>
      <c r="C630" s="492"/>
      <c r="D630" s="493"/>
      <c r="E630" s="510"/>
      <c r="F630" s="1166"/>
      <c r="G630" s="507"/>
      <c r="H630" s="496"/>
      <c r="I630" s="508"/>
      <c r="J630" s="467"/>
      <c r="K630" s="467"/>
      <c r="L630" s="467"/>
      <c r="M630" s="467"/>
      <c r="N630" s="467"/>
    </row>
    <row r="631" spans="2:14" s="469" customFormat="1" ht="21" customHeight="1" x14ac:dyDescent="0.25">
      <c r="B631" s="491"/>
      <c r="C631" s="492"/>
      <c r="D631" s="493"/>
      <c r="E631" s="510"/>
      <c r="F631" s="1166"/>
      <c r="G631" s="507"/>
      <c r="H631" s="496"/>
      <c r="I631" s="508"/>
      <c r="J631" s="467"/>
      <c r="K631" s="467"/>
      <c r="L631" s="467"/>
      <c r="M631" s="467"/>
      <c r="N631" s="467"/>
    </row>
    <row r="632" spans="2:14" s="469" customFormat="1" ht="21" customHeight="1" x14ac:dyDescent="0.25">
      <c r="B632" s="491"/>
      <c r="C632" s="492"/>
      <c r="D632" s="493"/>
      <c r="E632" s="510"/>
      <c r="F632" s="1166"/>
      <c r="G632" s="507"/>
      <c r="H632" s="496"/>
      <c r="I632" s="508"/>
      <c r="J632" s="467"/>
      <c r="K632" s="467"/>
      <c r="L632" s="467"/>
      <c r="M632" s="467"/>
      <c r="N632" s="467"/>
    </row>
    <row r="633" spans="2:14" s="469" customFormat="1" ht="21" customHeight="1" x14ac:dyDescent="0.25">
      <c r="B633" s="491"/>
      <c r="C633" s="492"/>
      <c r="D633" s="493"/>
      <c r="E633" s="510"/>
      <c r="F633" s="1166"/>
      <c r="G633" s="507"/>
      <c r="H633" s="496"/>
      <c r="I633" s="508"/>
      <c r="J633" s="467"/>
      <c r="K633" s="467"/>
      <c r="L633" s="467"/>
      <c r="M633" s="467"/>
      <c r="N633" s="467"/>
    </row>
    <row r="634" spans="2:14" s="469" customFormat="1" ht="21" customHeight="1" x14ac:dyDescent="0.25">
      <c r="B634" s="491"/>
      <c r="C634" s="492"/>
      <c r="D634" s="493"/>
      <c r="E634" s="510"/>
      <c r="F634" s="1166"/>
      <c r="G634" s="507"/>
      <c r="H634" s="496"/>
      <c r="I634" s="508"/>
      <c r="J634" s="467"/>
      <c r="K634" s="467"/>
      <c r="L634" s="467"/>
      <c r="M634" s="467"/>
      <c r="N634" s="467"/>
    </row>
    <row r="635" spans="2:14" s="469" customFormat="1" ht="21" customHeight="1" x14ac:dyDescent="0.25">
      <c r="B635" s="491"/>
      <c r="C635" s="492"/>
      <c r="D635" s="493"/>
      <c r="E635" s="510"/>
      <c r="F635" s="1166"/>
      <c r="G635" s="507"/>
      <c r="H635" s="496"/>
      <c r="I635" s="508"/>
      <c r="J635" s="467"/>
      <c r="K635" s="467"/>
      <c r="L635" s="467"/>
      <c r="M635" s="467"/>
      <c r="N635" s="467"/>
    </row>
    <row r="636" spans="2:14" s="469" customFormat="1" ht="21" customHeight="1" x14ac:dyDescent="0.25">
      <c r="B636" s="491"/>
      <c r="C636" s="492"/>
      <c r="D636" s="493"/>
      <c r="E636" s="515" t="s">
        <v>3969</v>
      </c>
      <c r="F636" s="1150" t="s">
        <v>3995</v>
      </c>
      <c r="G636" s="495"/>
      <c r="H636" s="496">
        <v>2632</v>
      </c>
      <c r="I636" s="508"/>
      <c r="J636" s="467"/>
      <c r="K636" s="467"/>
      <c r="L636" s="467"/>
      <c r="M636" s="467"/>
      <c r="N636" s="467"/>
    </row>
    <row r="637" spans="2:14" s="469" customFormat="1" ht="21" customHeight="1" x14ac:dyDescent="0.25">
      <c r="B637" s="491"/>
      <c r="C637" s="492"/>
      <c r="D637" s="493"/>
      <c r="E637" s="515"/>
      <c r="F637" s="1150"/>
      <c r="G637" s="507"/>
      <c r="H637" s="496"/>
      <c r="I637" s="508"/>
      <c r="J637" s="467"/>
      <c r="K637" s="467"/>
      <c r="L637" s="467"/>
      <c r="M637" s="467"/>
      <c r="N637" s="467"/>
    </row>
    <row r="638" spans="2:14" s="469" customFormat="1" ht="21" customHeight="1" x14ac:dyDescent="0.25">
      <c r="B638" s="491"/>
      <c r="C638" s="492"/>
      <c r="D638" s="493"/>
      <c r="E638" s="515"/>
      <c r="F638" s="1150"/>
      <c r="G638" s="507"/>
      <c r="H638" s="496"/>
      <c r="I638" s="508"/>
      <c r="J638" s="467"/>
      <c r="K638" s="467"/>
      <c r="L638" s="467"/>
      <c r="M638" s="467"/>
      <c r="N638" s="467"/>
    </row>
    <row r="639" spans="2:14" s="469" customFormat="1" ht="21" customHeight="1" x14ac:dyDescent="0.25">
      <c r="B639" s="491"/>
      <c r="C639" s="492"/>
      <c r="D639" s="493"/>
      <c r="E639" s="515"/>
      <c r="F639" s="1150"/>
      <c r="G639" s="507"/>
      <c r="H639" s="496"/>
      <c r="I639" s="508"/>
      <c r="J639" s="467"/>
      <c r="K639" s="467"/>
      <c r="L639" s="467"/>
      <c r="M639" s="467"/>
      <c r="N639" s="467"/>
    </row>
    <row r="640" spans="2:14" s="469" customFormat="1" ht="21" customHeight="1" x14ac:dyDescent="0.25">
      <c r="B640" s="491"/>
      <c r="C640" s="492"/>
      <c r="D640" s="493"/>
      <c r="E640" s="515"/>
      <c r="F640" s="1150"/>
      <c r="G640" s="507"/>
      <c r="H640" s="496"/>
      <c r="I640" s="508"/>
      <c r="J640" s="467"/>
      <c r="K640" s="467"/>
      <c r="L640" s="467"/>
      <c r="M640" s="467"/>
      <c r="N640" s="467"/>
    </row>
    <row r="641" spans="2:14" s="469" customFormat="1" ht="21" customHeight="1" x14ac:dyDescent="0.25">
      <c r="B641" s="491"/>
      <c r="C641" s="492"/>
      <c r="D641" s="493"/>
      <c r="E641" s="515"/>
      <c r="F641" s="1150"/>
      <c r="G641" s="507"/>
      <c r="H641" s="496"/>
      <c r="I641" s="508"/>
      <c r="J641" s="467"/>
      <c r="K641" s="467"/>
      <c r="L641" s="467"/>
      <c r="M641" s="467"/>
      <c r="N641" s="467"/>
    </row>
    <row r="642" spans="2:14" s="469" customFormat="1" ht="21" customHeight="1" x14ac:dyDescent="0.25">
      <c r="B642" s="491"/>
      <c r="C642" s="492"/>
      <c r="D642" s="493"/>
      <c r="E642" s="515"/>
      <c r="F642" s="1150"/>
      <c r="G642" s="507"/>
      <c r="H642" s="496"/>
      <c r="I642" s="508"/>
      <c r="J642" s="467"/>
      <c r="K642" s="467"/>
      <c r="L642" s="467"/>
      <c r="M642" s="467"/>
      <c r="N642" s="467"/>
    </row>
    <row r="643" spans="2:14" s="469" customFormat="1" ht="21" customHeight="1" x14ac:dyDescent="0.25">
      <c r="B643" s="491"/>
      <c r="C643" s="492"/>
      <c r="D643" s="493"/>
      <c r="E643" s="515"/>
      <c r="F643" s="1150"/>
      <c r="G643" s="507"/>
      <c r="H643" s="496"/>
      <c r="I643" s="508"/>
      <c r="J643" s="467"/>
      <c r="K643" s="467"/>
      <c r="L643" s="467"/>
      <c r="M643" s="467"/>
      <c r="N643" s="467"/>
    </row>
    <row r="644" spans="2:14" s="469" customFormat="1" ht="21" customHeight="1" x14ac:dyDescent="0.25">
      <c r="B644" s="491"/>
      <c r="C644" s="492"/>
      <c r="D644" s="493"/>
      <c r="E644" s="515"/>
      <c r="F644" s="1150"/>
      <c r="G644" s="507"/>
      <c r="H644" s="496"/>
      <c r="I644" s="508"/>
      <c r="J644" s="467"/>
      <c r="K644" s="467"/>
      <c r="L644" s="467"/>
      <c r="M644" s="467"/>
      <c r="N644" s="467"/>
    </row>
    <row r="645" spans="2:14" s="469" customFormat="1" ht="21" customHeight="1" x14ac:dyDescent="0.25">
      <c r="B645" s="491"/>
      <c r="C645" s="492"/>
      <c r="D645" s="493"/>
      <c r="E645" s="515"/>
      <c r="F645" s="1150"/>
      <c r="G645" s="507"/>
      <c r="H645" s="496"/>
      <c r="I645" s="508"/>
      <c r="J645" s="467"/>
      <c r="K645" s="467"/>
      <c r="L645" s="467"/>
      <c r="M645" s="467"/>
      <c r="N645" s="467"/>
    </row>
    <row r="646" spans="2:14" s="469" customFormat="1" ht="21" customHeight="1" x14ac:dyDescent="0.25">
      <c r="B646" s="491"/>
      <c r="C646" s="492"/>
      <c r="D646" s="493"/>
      <c r="E646" s="515"/>
      <c r="F646" s="1150"/>
      <c r="G646" s="507"/>
      <c r="H646" s="496"/>
      <c r="I646" s="508"/>
      <c r="J646" s="467"/>
      <c r="K646" s="467"/>
      <c r="L646" s="467"/>
      <c r="M646" s="467"/>
      <c r="N646" s="467"/>
    </row>
    <row r="647" spans="2:14" s="469" customFormat="1" ht="21" customHeight="1" x14ac:dyDescent="0.25">
      <c r="B647" s="491"/>
      <c r="C647" s="492"/>
      <c r="D647" s="493"/>
      <c r="E647" s="515"/>
      <c r="F647" s="1150"/>
      <c r="G647" s="507"/>
      <c r="H647" s="496"/>
      <c r="I647" s="508"/>
      <c r="J647" s="467"/>
      <c r="K647" s="467"/>
      <c r="L647" s="467"/>
      <c r="M647" s="467"/>
      <c r="N647" s="467"/>
    </row>
    <row r="648" spans="2:14" s="469" customFormat="1" ht="21" customHeight="1" x14ac:dyDescent="0.25">
      <c r="B648" s="491"/>
      <c r="C648" s="492"/>
      <c r="D648" s="493"/>
      <c r="E648" s="515"/>
      <c r="F648" s="1150"/>
      <c r="G648" s="507"/>
      <c r="H648" s="496"/>
      <c r="I648" s="508"/>
      <c r="J648" s="467"/>
      <c r="K648" s="467"/>
      <c r="L648" s="467"/>
      <c r="M648" s="467"/>
      <c r="N648" s="467"/>
    </row>
    <row r="649" spans="2:14" s="469" customFormat="1" ht="21" customHeight="1" x14ac:dyDescent="0.25">
      <c r="B649" s="491"/>
      <c r="C649" s="492"/>
      <c r="D649" s="493"/>
      <c r="E649" s="515"/>
      <c r="F649" s="1150"/>
      <c r="G649" s="507"/>
      <c r="H649" s="496"/>
      <c r="I649" s="508"/>
      <c r="J649" s="467"/>
      <c r="K649" s="467"/>
      <c r="L649" s="467"/>
      <c r="M649" s="467"/>
      <c r="N649" s="467"/>
    </row>
    <row r="650" spans="2:14" s="469" customFormat="1" ht="21" customHeight="1" x14ac:dyDescent="0.25">
      <c r="B650" s="499"/>
      <c r="C650" s="500"/>
      <c r="D650" s="501"/>
      <c r="E650" s="516"/>
      <c r="F650" s="503"/>
      <c r="G650" s="504"/>
      <c r="H650" s="505"/>
      <c r="I650" s="506"/>
      <c r="J650" s="467"/>
      <c r="K650" s="467"/>
      <c r="L650" s="467"/>
      <c r="M650" s="467"/>
      <c r="N650" s="467"/>
    </row>
    <row r="651" spans="2:14" s="469" customFormat="1" ht="132" customHeight="1" x14ac:dyDescent="0.25">
      <c r="B651" s="491"/>
      <c r="C651" s="492"/>
      <c r="D651" s="493"/>
      <c r="E651" s="515"/>
      <c r="F651" s="517" t="s">
        <v>3996</v>
      </c>
      <c r="G651" s="507"/>
      <c r="H651" s="496"/>
      <c r="I651" s="508"/>
      <c r="J651" s="467"/>
      <c r="K651" s="467"/>
      <c r="L651" s="467"/>
      <c r="M651" s="467"/>
      <c r="N651" s="467"/>
    </row>
    <row r="652" spans="2:14" s="469" customFormat="1" ht="21" customHeight="1" x14ac:dyDescent="0.25">
      <c r="B652" s="491"/>
      <c r="C652" s="492"/>
      <c r="D652" s="493"/>
      <c r="E652" s="518" t="s">
        <v>3972</v>
      </c>
      <c r="F652" s="517"/>
      <c r="G652" s="495"/>
      <c r="H652" s="519">
        <f>+SUM(H344:H636)</f>
        <v>55306</v>
      </c>
      <c r="I652" s="508"/>
      <c r="J652" s="467"/>
      <c r="K652" s="467"/>
      <c r="L652" s="467"/>
      <c r="M652" s="467"/>
      <c r="N652" s="467"/>
    </row>
    <row r="653" spans="2:14" s="469" customFormat="1" ht="21" customHeight="1" x14ac:dyDescent="0.25">
      <c r="B653" s="491"/>
      <c r="C653" s="492"/>
      <c r="D653" s="493"/>
      <c r="E653" s="494"/>
      <c r="F653" s="517"/>
      <c r="G653" s="507"/>
      <c r="H653" s="496"/>
      <c r="I653" s="508"/>
      <c r="J653" s="467"/>
      <c r="K653" s="467"/>
      <c r="L653" s="467"/>
      <c r="M653" s="467"/>
      <c r="N653" s="467"/>
    </row>
    <row r="654" spans="2:14" s="469" customFormat="1" ht="21" customHeight="1" x14ac:dyDescent="0.25">
      <c r="B654" s="491"/>
      <c r="C654" s="492"/>
      <c r="D654" s="493"/>
      <c r="E654" s="494"/>
      <c r="F654" s="517"/>
      <c r="G654" s="507"/>
      <c r="H654" s="496"/>
      <c r="I654" s="508"/>
      <c r="J654" s="467"/>
      <c r="K654" s="467"/>
      <c r="L654" s="467"/>
      <c r="M654" s="467"/>
      <c r="N654" s="467"/>
    </row>
    <row r="655" spans="2:14" s="469" customFormat="1" ht="21" customHeight="1" x14ac:dyDescent="0.25">
      <c r="B655" s="491"/>
      <c r="C655" s="492"/>
      <c r="D655" s="493"/>
      <c r="E655" s="494"/>
      <c r="F655" s="517"/>
      <c r="G655" s="522"/>
      <c r="H655" s="496"/>
      <c r="I655" s="508"/>
      <c r="J655" s="467"/>
      <c r="K655" s="467"/>
      <c r="L655" s="467"/>
      <c r="M655" s="467"/>
      <c r="N655" s="467"/>
    </row>
    <row r="656" spans="2:14" s="469" customFormat="1" ht="21" customHeight="1" x14ac:dyDescent="0.25">
      <c r="B656" s="491"/>
      <c r="C656" s="492"/>
      <c r="D656" s="493"/>
      <c r="E656" s="494"/>
      <c r="F656" s="517"/>
      <c r="G656" s="522"/>
      <c r="H656" s="496"/>
      <c r="I656" s="508"/>
      <c r="J656" s="467"/>
      <c r="K656" s="467"/>
      <c r="L656" s="467"/>
      <c r="M656" s="467"/>
      <c r="N656" s="467"/>
    </row>
    <row r="657" spans="2:14" s="469" customFormat="1" ht="21" customHeight="1" x14ac:dyDescent="0.25">
      <c r="B657" s="491"/>
      <c r="C657" s="492"/>
      <c r="D657" s="493"/>
      <c r="E657" s="494"/>
      <c r="F657" s="517"/>
      <c r="G657" s="522"/>
      <c r="H657" s="496"/>
      <c r="I657" s="508"/>
      <c r="J657" s="467"/>
      <c r="K657" s="467"/>
      <c r="L657" s="467"/>
      <c r="M657" s="467"/>
      <c r="N657" s="467"/>
    </row>
    <row r="658" spans="2:14" s="469" customFormat="1" ht="21" customHeight="1" x14ac:dyDescent="0.25">
      <c r="B658" s="491"/>
      <c r="C658" s="492"/>
      <c r="D658" s="493"/>
      <c r="E658" s="494"/>
      <c r="F658" s="517"/>
      <c r="G658" s="522"/>
      <c r="H658" s="496"/>
      <c r="I658" s="508"/>
      <c r="J658" s="467"/>
      <c r="K658" s="467"/>
      <c r="L658" s="467"/>
      <c r="M658" s="467"/>
      <c r="N658" s="467"/>
    </row>
    <row r="659" spans="2:14" s="469" customFormat="1" ht="21" customHeight="1" x14ac:dyDescent="0.25">
      <c r="B659" s="491"/>
      <c r="C659" s="492"/>
      <c r="D659" s="493"/>
      <c r="E659" s="494"/>
      <c r="F659" s="517"/>
      <c r="G659" s="522"/>
      <c r="H659" s="496"/>
      <c r="I659" s="508"/>
      <c r="J659" s="467"/>
      <c r="K659" s="467"/>
      <c r="L659" s="467"/>
      <c r="M659" s="467"/>
      <c r="N659" s="467"/>
    </row>
    <row r="660" spans="2:14" s="469" customFormat="1" ht="21" customHeight="1" x14ac:dyDescent="0.25">
      <c r="B660" s="491"/>
      <c r="C660" s="492"/>
      <c r="D660" s="493"/>
      <c r="E660" s="494"/>
      <c r="F660" s="517"/>
      <c r="G660" s="522"/>
      <c r="H660" s="496"/>
      <c r="I660" s="508"/>
      <c r="J660" s="467"/>
      <c r="K660" s="467"/>
      <c r="L660" s="467"/>
      <c r="M660" s="467"/>
      <c r="N660" s="467"/>
    </row>
    <row r="661" spans="2:14" s="469" customFormat="1" ht="21" customHeight="1" x14ac:dyDescent="0.25">
      <c r="B661" s="491"/>
      <c r="C661" s="492"/>
      <c r="D661" s="493"/>
      <c r="E661" s="494"/>
      <c r="F661" s="517"/>
      <c r="G661" s="522"/>
      <c r="H661" s="496"/>
      <c r="I661" s="508"/>
      <c r="J661" s="467"/>
      <c r="K661" s="467"/>
      <c r="L661" s="467"/>
      <c r="M661" s="467"/>
      <c r="N661" s="467"/>
    </row>
    <row r="662" spans="2:14" s="469" customFormat="1" ht="21" customHeight="1" x14ac:dyDescent="0.25">
      <c r="B662" s="491"/>
      <c r="C662" s="492"/>
      <c r="D662" s="493"/>
      <c r="E662" s="494"/>
      <c r="F662" s="517"/>
      <c r="G662" s="522"/>
      <c r="H662" s="496"/>
      <c r="I662" s="508"/>
      <c r="J662" s="467"/>
      <c r="K662" s="467"/>
      <c r="L662" s="467"/>
      <c r="M662" s="467"/>
      <c r="N662" s="467"/>
    </row>
    <row r="663" spans="2:14" s="469" customFormat="1" ht="21" customHeight="1" x14ac:dyDescent="0.25">
      <c r="B663" s="491"/>
      <c r="C663" s="492"/>
      <c r="D663" s="493"/>
      <c r="E663" s="494"/>
      <c r="F663" s="517"/>
      <c r="G663" s="522"/>
      <c r="H663" s="496"/>
      <c r="I663" s="508"/>
      <c r="J663" s="467"/>
      <c r="K663" s="467"/>
      <c r="L663" s="467"/>
      <c r="M663" s="467"/>
      <c r="N663" s="467"/>
    </row>
    <row r="664" spans="2:14" s="469" customFormat="1" ht="21" customHeight="1" x14ac:dyDescent="0.25">
      <c r="B664" s="491"/>
      <c r="C664" s="492"/>
      <c r="D664" s="493"/>
      <c r="E664" s="494"/>
      <c r="F664" s="517"/>
      <c r="G664" s="522"/>
      <c r="H664" s="496"/>
      <c r="I664" s="508"/>
      <c r="J664" s="467"/>
      <c r="K664" s="467"/>
      <c r="L664" s="467"/>
      <c r="M664" s="467"/>
      <c r="N664" s="467"/>
    </row>
    <row r="665" spans="2:14" s="469" customFormat="1" ht="21" customHeight="1" x14ac:dyDescent="0.25">
      <c r="B665" s="491"/>
      <c r="C665" s="492"/>
      <c r="D665" s="493"/>
      <c r="E665" s="494"/>
      <c r="F665" s="517"/>
      <c r="G665" s="522"/>
      <c r="H665" s="496"/>
      <c r="I665" s="508"/>
      <c r="J665" s="467"/>
      <c r="K665" s="467"/>
      <c r="L665" s="467"/>
      <c r="M665" s="467"/>
      <c r="N665" s="467"/>
    </row>
    <row r="666" spans="2:14" s="469" customFormat="1" ht="21" customHeight="1" x14ac:dyDescent="0.25">
      <c r="B666" s="491"/>
      <c r="C666" s="492"/>
      <c r="D666" s="493"/>
      <c r="E666" s="494"/>
      <c r="F666" s="517"/>
      <c r="G666" s="522"/>
      <c r="H666" s="496"/>
      <c r="I666" s="508"/>
      <c r="J666" s="467"/>
      <c r="K666" s="467"/>
      <c r="L666" s="467"/>
      <c r="M666" s="467"/>
      <c r="N666" s="467"/>
    </row>
    <row r="667" spans="2:14" s="469" customFormat="1" ht="21" customHeight="1" x14ac:dyDescent="0.25">
      <c r="B667" s="491"/>
      <c r="C667" s="492"/>
      <c r="D667" s="493"/>
      <c r="E667" s="494"/>
      <c r="F667" s="517"/>
      <c r="G667" s="522"/>
      <c r="H667" s="496"/>
      <c r="I667" s="508"/>
      <c r="J667" s="467"/>
      <c r="K667" s="467"/>
      <c r="L667" s="467"/>
      <c r="M667" s="467"/>
      <c r="N667" s="467"/>
    </row>
    <row r="668" spans="2:14" s="469" customFormat="1" ht="21" customHeight="1" x14ac:dyDescent="0.25">
      <c r="B668" s="491"/>
      <c r="C668" s="492"/>
      <c r="D668" s="493"/>
      <c r="E668" s="494"/>
      <c r="F668" s="517"/>
      <c r="G668" s="522"/>
      <c r="H668" s="496"/>
      <c r="I668" s="508"/>
      <c r="J668" s="467"/>
      <c r="K668" s="467"/>
      <c r="L668" s="467"/>
      <c r="M668" s="467"/>
      <c r="N668" s="467"/>
    </row>
    <row r="669" spans="2:14" s="469" customFormat="1" ht="21" customHeight="1" x14ac:dyDescent="0.25">
      <c r="B669" s="491"/>
      <c r="C669" s="492"/>
      <c r="D669" s="493"/>
      <c r="E669" s="494"/>
      <c r="F669" s="512"/>
      <c r="G669" s="522"/>
      <c r="H669" s="496"/>
      <c r="I669" s="508"/>
      <c r="J669" s="467"/>
      <c r="K669" s="467"/>
      <c r="L669" s="467"/>
      <c r="M669" s="467"/>
      <c r="N669" s="467"/>
    </row>
    <row r="670" spans="2:14" s="469" customFormat="1" ht="21" customHeight="1" x14ac:dyDescent="0.25">
      <c r="B670" s="491"/>
      <c r="C670" s="492"/>
      <c r="D670" s="493"/>
      <c r="E670" s="494"/>
      <c r="F670" s="521"/>
      <c r="G670" s="522"/>
      <c r="H670" s="496"/>
      <c r="I670" s="508"/>
      <c r="J670" s="467"/>
      <c r="K670" s="467"/>
      <c r="L670" s="467"/>
      <c r="M670" s="467"/>
      <c r="N670" s="467"/>
    </row>
    <row r="671" spans="2:14" s="469" customFormat="1" ht="21" customHeight="1" x14ac:dyDescent="0.25">
      <c r="B671" s="491"/>
      <c r="C671" s="492"/>
      <c r="D671" s="493"/>
      <c r="E671" s="494"/>
      <c r="F671" s="521"/>
      <c r="G671" s="522"/>
      <c r="H671" s="496"/>
      <c r="I671" s="508"/>
      <c r="J671" s="467"/>
      <c r="K671" s="467"/>
      <c r="L671" s="467"/>
      <c r="M671" s="467"/>
      <c r="N671" s="467"/>
    </row>
    <row r="672" spans="2:14" s="469" customFormat="1" ht="21" customHeight="1" x14ac:dyDescent="0.25">
      <c r="B672" s="499"/>
      <c r="C672" s="500"/>
      <c r="D672" s="501"/>
      <c r="E672" s="502"/>
      <c r="F672" s="481"/>
      <c r="G672" s="504"/>
      <c r="H672" s="505"/>
      <c r="I672" s="506"/>
      <c r="J672" s="467"/>
      <c r="K672" s="467"/>
      <c r="L672" s="467"/>
      <c r="M672" s="467"/>
      <c r="N672" s="467"/>
    </row>
    <row r="673" spans="2:14" s="469" customFormat="1" ht="45" customHeight="1" x14ac:dyDescent="0.25">
      <c r="B673" s="470" t="s">
        <v>3997</v>
      </c>
      <c r="C673" s="461" t="s">
        <v>3998</v>
      </c>
      <c r="D673" s="472" t="s">
        <v>3999</v>
      </c>
      <c r="E673" s="473" t="s">
        <v>3930</v>
      </c>
      <c r="F673" s="1147" t="s">
        <v>4000</v>
      </c>
      <c r="G673" s="489"/>
      <c r="H673" s="475">
        <v>234</v>
      </c>
      <c r="I673" s="508">
        <v>117301563.89</v>
      </c>
      <c r="J673" s="467"/>
      <c r="K673" s="467"/>
      <c r="L673" s="467"/>
      <c r="M673" s="467"/>
      <c r="N673" s="467"/>
    </row>
    <row r="674" spans="2:14" s="469" customFormat="1" ht="21" customHeight="1" x14ac:dyDescent="0.25">
      <c r="B674" s="470"/>
      <c r="C674" s="471"/>
      <c r="D674" s="472"/>
      <c r="E674" s="473"/>
      <c r="F674" s="1147"/>
      <c r="G674" s="474"/>
      <c r="H674" s="475"/>
      <c r="I674" s="508"/>
      <c r="J674" s="467"/>
      <c r="K674" s="467"/>
      <c r="L674" s="467"/>
      <c r="M674" s="467"/>
      <c r="N674" s="467"/>
    </row>
    <row r="675" spans="2:14" s="469" customFormat="1" ht="21" customHeight="1" x14ac:dyDescent="0.25">
      <c r="B675" s="470"/>
      <c r="C675" s="471"/>
      <c r="D675" s="472"/>
      <c r="E675" s="473"/>
      <c r="F675" s="1147"/>
      <c r="G675" s="474"/>
      <c r="H675" s="475"/>
      <c r="I675" s="508"/>
      <c r="J675" s="467"/>
      <c r="K675" s="467"/>
      <c r="L675" s="467"/>
      <c r="M675" s="467"/>
      <c r="N675" s="467"/>
    </row>
    <row r="676" spans="2:14" s="469" customFormat="1" ht="21" customHeight="1" x14ac:dyDescent="0.25">
      <c r="B676" s="470"/>
      <c r="C676" s="471"/>
      <c r="D676" s="472"/>
      <c r="E676" s="473"/>
      <c r="F676" s="1147"/>
      <c r="G676" s="474"/>
      <c r="H676" s="475"/>
      <c r="I676" s="508"/>
      <c r="J676" s="467"/>
      <c r="K676" s="467"/>
      <c r="L676" s="467"/>
      <c r="M676" s="467"/>
      <c r="N676" s="467"/>
    </row>
    <row r="677" spans="2:14" s="469" customFormat="1" ht="21" customHeight="1" x14ac:dyDescent="0.25">
      <c r="B677" s="470"/>
      <c r="C677" s="471"/>
      <c r="D677" s="472"/>
      <c r="E677" s="473"/>
      <c r="F677" s="1147"/>
      <c r="G677" s="474"/>
      <c r="H677" s="475"/>
      <c r="I677" s="508"/>
      <c r="J677" s="467"/>
      <c r="K677" s="467"/>
      <c r="L677" s="467"/>
      <c r="M677" s="467"/>
      <c r="N677" s="467"/>
    </row>
    <row r="678" spans="2:14" s="469" customFormat="1" ht="21" customHeight="1" x14ac:dyDescent="0.25">
      <c r="B678" s="470"/>
      <c r="C678" s="471"/>
      <c r="D678" s="472"/>
      <c r="E678" s="473"/>
      <c r="F678" s="1147"/>
      <c r="G678" s="474"/>
      <c r="H678" s="475"/>
      <c r="I678" s="508"/>
      <c r="J678" s="467"/>
      <c r="K678" s="467"/>
      <c r="L678" s="467"/>
      <c r="M678" s="467"/>
      <c r="N678" s="467"/>
    </row>
    <row r="679" spans="2:14" s="469" customFormat="1" ht="21" customHeight="1" x14ac:dyDescent="0.25">
      <c r="B679" s="470"/>
      <c r="C679" s="471"/>
      <c r="D679" s="472"/>
      <c r="E679" s="473"/>
      <c r="F679" s="1147"/>
      <c r="G679" s="474"/>
      <c r="H679" s="475"/>
      <c r="I679" s="508"/>
      <c r="J679" s="467"/>
      <c r="K679" s="467"/>
      <c r="L679" s="467"/>
      <c r="M679" s="467"/>
      <c r="N679" s="467"/>
    </row>
    <row r="680" spans="2:14" s="469" customFormat="1" ht="21" customHeight="1" x14ac:dyDescent="0.25">
      <c r="B680" s="470"/>
      <c r="C680" s="471"/>
      <c r="D680" s="472"/>
      <c r="E680" s="473"/>
      <c r="F680" s="1147"/>
      <c r="G680" s="474"/>
      <c r="H680" s="475"/>
      <c r="I680" s="508"/>
      <c r="J680" s="467"/>
      <c r="K680" s="467"/>
      <c r="L680" s="467"/>
      <c r="M680" s="467"/>
      <c r="N680" s="467"/>
    </row>
    <row r="681" spans="2:14" s="469" customFormat="1" ht="21" customHeight="1" x14ac:dyDescent="0.25">
      <c r="B681" s="470"/>
      <c r="C681" s="471"/>
      <c r="D681" s="472"/>
      <c r="E681" s="473"/>
      <c r="F681" s="1147"/>
      <c r="G681" s="474"/>
      <c r="H681" s="475"/>
      <c r="I681" s="508"/>
      <c r="J681" s="467"/>
      <c r="K681" s="467"/>
      <c r="L681" s="467"/>
      <c r="M681" s="467"/>
      <c r="N681" s="467"/>
    </row>
    <row r="682" spans="2:14" s="469" customFormat="1" ht="21" customHeight="1" x14ac:dyDescent="0.25">
      <c r="B682" s="470"/>
      <c r="C682" s="471"/>
      <c r="D682" s="472"/>
      <c r="E682" s="473"/>
      <c r="F682" s="1147"/>
      <c r="G682" s="474"/>
      <c r="H682" s="475"/>
      <c r="I682" s="508"/>
      <c r="J682" s="467"/>
      <c r="K682" s="467"/>
      <c r="L682" s="467"/>
      <c r="M682" s="467"/>
      <c r="N682" s="467"/>
    </row>
    <row r="683" spans="2:14" s="469" customFormat="1" ht="21" customHeight="1" x14ac:dyDescent="0.25">
      <c r="B683" s="470"/>
      <c r="C683" s="471"/>
      <c r="D683" s="472"/>
      <c r="E683" s="473"/>
      <c r="F683" s="1147"/>
      <c r="G683" s="474"/>
      <c r="H683" s="475"/>
      <c r="I683" s="508"/>
      <c r="J683" s="467"/>
      <c r="K683" s="467"/>
      <c r="L683" s="467"/>
      <c r="M683" s="467"/>
      <c r="N683" s="467"/>
    </row>
    <row r="684" spans="2:14" s="469" customFormat="1" ht="21" customHeight="1" x14ac:dyDescent="0.25">
      <c r="B684" s="470"/>
      <c r="C684" s="471"/>
      <c r="D684" s="472"/>
      <c r="E684" s="473"/>
      <c r="F684" s="1147"/>
      <c r="G684" s="474"/>
      <c r="H684" s="475"/>
      <c r="I684" s="508"/>
      <c r="J684" s="467"/>
      <c r="K684" s="467"/>
      <c r="L684" s="467"/>
      <c r="M684" s="467"/>
      <c r="N684" s="467"/>
    </row>
    <row r="685" spans="2:14" s="469" customFormat="1" ht="21" customHeight="1" x14ac:dyDescent="0.25">
      <c r="B685" s="470"/>
      <c r="C685" s="471"/>
      <c r="D685" s="472"/>
      <c r="E685" s="473"/>
      <c r="F685" s="1147"/>
      <c r="G685" s="474"/>
      <c r="H685" s="475"/>
      <c r="I685" s="508"/>
      <c r="J685" s="467"/>
      <c r="K685" s="467"/>
      <c r="L685" s="467"/>
      <c r="M685" s="467"/>
      <c r="N685" s="467"/>
    </row>
    <row r="686" spans="2:14" s="469" customFormat="1" ht="21" customHeight="1" x14ac:dyDescent="0.25">
      <c r="B686" s="470"/>
      <c r="C686" s="471"/>
      <c r="D686" s="472"/>
      <c r="E686" s="473"/>
      <c r="F686" s="1147"/>
      <c r="G686" s="474"/>
      <c r="H686" s="475"/>
      <c r="I686" s="508"/>
      <c r="J686" s="467"/>
      <c r="K686" s="467"/>
      <c r="L686" s="467"/>
      <c r="M686" s="467"/>
      <c r="N686" s="467"/>
    </row>
    <row r="687" spans="2:14" s="469" customFormat="1" ht="161.25" customHeight="1" x14ac:dyDescent="0.25">
      <c r="B687" s="491"/>
      <c r="C687" s="492"/>
      <c r="D687" s="493"/>
      <c r="E687" s="494" t="s">
        <v>3934</v>
      </c>
      <c r="F687" s="521" t="s">
        <v>4001</v>
      </c>
      <c r="G687" s="495"/>
      <c r="H687" s="496">
        <v>415</v>
      </c>
      <c r="I687" s="508"/>
      <c r="J687" s="467"/>
      <c r="K687" s="467"/>
      <c r="L687" s="467"/>
      <c r="M687" s="467"/>
      <c r="N687" s="467"/>
    </row>
    <row r="688" spans="2:14" s="469" customFormat="1" ht="84.75" customHeight="1" x14ac:dyDescent="0.25">
      <c r="B688" s="491"/>
      <c r="C688" s="492"/>
      <c r="D688" s="493"/>
      <c r="E688" s="494" t="s">
        <v>3937</v>
      </c>
      <c r="F688" s="521" t="s">
        <v>4002</v>
      </c>
      <c r="G688" s="495"/>
      <c r="H688" s="496">
        <v>132</v>
      </c>
      <c r="I688" s="508"/>
      <c r="J688" s="467"/>
      <c r="K688" s="467"/>
      <c r="L688" s="467"/>
      <c r="M688" s="467"/>
      <c r="N688" s="467"/>
    </row>
    <row r="689" spans="2:14" s="469" customFormat="1" ht="21" customHeight="1" x14ac:dyDescent="0.25">
      <c r="B689" s="499"/>
      <c r="C689" s="500"/>
      <c r="D689" s="501"/>
      <c r="E689" s="502"/>
      <c r="F689" s="481"/>
      <c r="G689" s="504"/>
      <c r="H689" s="505"/>
      <c r="I689" s="506"/>
      <c r="J689" s="467"/>
      <c r="K689" s="467"/>
      <c r="L689" s="467"/>
      <c r="M689" s="467"/>
      <c r="N689" s="467"/>
    </row>
    <row r="690" spans="2:14" s="469" customFormat="1" ht="104.25" customHeight="1" x14ac:dyDescent="0.25">
      <c r="B690" s="491"/>
      <c r="C690" s="492"/>
      <c r="D690" s="493"/>
      <c r="E690" s="494" t="s">
        <v>3939</v>
      </c>
      <c r="F690" s="521" t="s">
        <v>4003</v>
      </c>
      <c r="G690" s="495"/>
      <c r="H690" s="496">
        <v>238</v>
      </c>
      <c r="I690" s="508"/>
      <c r="J690" s="467"/>
      <c r="K690" s="467"/>
      <c r="L690" s="467"/>
      <c r="M690" s="467"/>
      <c r="N690" s="467"/>
    </row>
    <row r="691" spans="2:14" s="469" customFormat="1" ht="69.75" customHeight="1" x14ac:dyDescent="0.25">
      <c r="B691" s="491"/>
      <c r="C691" s="492"/>
      <c r="D691" s="493"/>
      <c r="E691" s="494" t="s">
        <v>3942</v>
      </c>
      <c r="F691" s="521" t="s">
        <v>4004</v>
      </c>
      <c r="G691" s="495"/>
      <c r="H691" s="496">
        <v>57</v>
      </c>
      <c r="I691" s="508"/>
      <c r="J691" s="467"/>
      <c r="K691" s="467"/>
      <c r="L691" s="467"/>
      <c r="M691" s="467"/>
      <c r="N691" s="467"/>
    </row>
    <row r="692" spans="2:14" s="469" customFormat="1" ht="96" customHeight="1" x14ac:dyDescent="0.25">
      <c r="B692" s="491"/>
      <c r="C692" s="492"/>
      <c r="D692" s="493"/>
      <c r="E692" s="494" t="s">
        <v>3944</v>
      </c>
      <c r="F692" s="521" t="s">
        <v>4005</v>
      </c>
      <c r="G692" s="495"/>
      <c r="H692" s="496">
        <v>221</v>
      </c>
      <c r="I692" s="508"/>
      <c r="J692" s="467"/>
      <c r="K692" s="467"/>
      <c r="L692" s="467"/>
      <c r="M692" s="467"/>
      <c r="N692" s="467"/>
    </row>
    <row r="693" spans="2:14" s="469" customFormat="1" ht="42" customHeight="1" x14ac:dyDescent="0.25">
      <c r="B693" s="491"/>
      <c r="C693" s="492"/>
      <c r="D693" s="493"/>
      <c r="E693" s="510" t="s">
        <v>3947</v>
      </c>
      <c r="F693" s="1150" t="s">
        <v>4006</v>
      </c>
      <c r="G693" s="495"/>
      <c r="H693" s="496">
        <v>664</v>
      </c>
      <c r="I693" s="508"/>
      <c r="J693" s="467"/>
      <c r="K693" s="467"/>
      <c r="L693" s="467"/>
      <c r="M693" s="467"/>
      <c r="N693" s="467"/>
    </row>
    <row r="694" spans="2:14" s="469" customFormat="1" ht="21" customHeight="1" x14ac:dyDescent="0.25">
      <c r="B694" s="491"/>
      <c r="C694" s="492"/>
      <c r="D694" s="493"/>
      <c r="E694" s="510"/>
      <c r="F694" s="1150"/>
      <c r="G694" s="522"/>
      <c r="H694" s="496"/>
      <c r="I694" s="508"/>
      <c r="J694" s="467"/>
      <c r="K694" s="467"/>
      <c r="L694" s="467"/>
      <c r="M694" s="467"/>
      <c r="N694" s="467"/>
    </row>
    <row r="695" spans="2:14" s="469" customFormat="1" ht="21" customHeight="1" x14ac:dyDescent="0.25">
      <c r="B695" s="491"/>
      <c r="C695" s="492"/>
      <c r="D695" s="493"/>
      <c r="E695" s="510"/>
      <c r="F695" s="1150"/>
      <c r="G695" s="522"/>
      <c r="H695" s="496"/>
      <c r="I695" s="508"/>
      <c r="J695" s="467"/>
      <c r="K695" s="467"/>
      <c r="L695" s="467"/>
      <c r="M695" s="467"/>
      <c r="N695" s="467"/>
    </row>
    <row r="696" spans="2:14" s="469" customFormat="1" ht="21" customHeight="1" x14ac:dyDescent="0.25">
      <c r="B696" s="491"/>
      <c r="C696" s="492"/>
      <c r="D696" s="493"/>
      <c r="E696" s="510"/>
      <c r="F696" s="1150"/>
      <c r="G696" s="522"/>
      <c r="H696" s="496"/>
      <c r="I696" s="508"/>
      <c r="J696" s="467"/>
      <c r="K696" s="467"/>
      <c r="L696" s="467"/>
      <c r="M696" s="467"/>
      <c r="N696" s="467"/>
    </row>
    <row r="697" spans="2:14" s="469" customFormat="1" ht="21" customHeight="1" x14ac:dyDescent="0.25">
      <c r="B697" s="491"/>
      <c r="C697" s="492"/>
      <c r="D697" s="493"/>
      <c r="E697" s="510"/>
      <c r="F697" s="1150"/>
      <c r="G697" s="522"/>
      <c r="H697" s="496"/>
      <c r="I697" s="508"/>
      <c r="J697" s="467"/>
      <c r="K697" s="467"/>
      <c r="L697" s="467"/>
      <c r="M697" s="467"/>
      <c r="N697" s="467"/>
    </row>
    <row r="698" spans="2:14" s="469" customFormat="1" ht="21" customHeight="1" x14ac:dyDescent="0.25">
      <c r="B698" s="491"/>
      <c r="C698" s="492"/>
      <c r="D698" s="493"/>
      <c r="E698" s="510"/>
      <c r="F698" s="1150"/>
      <c r="G698" s="522"/>
      <c r="H698" s="496"/>
      <c r="I698" s="508"/>
      <c r="J698" s="467"/>
      <c r="K698" s="467"/>
      <c r="L698" s="467"/>
      <c r="M698" s="467"/>
      <c r="N698" s="467"/>
    </row>
    <row r="699" spans="2:14" s="469" customFormat="1" ht="21" customHeight="1" x14ac:dyDescent="0.25">
      <c r="B699" s="491"/>
      <c r="C699" s="492"/>
      <c r="D699" s="493"/>
      <c r="E699" s="510"/>
      <c r="F699" s="1150"/>
      <c r="G699" s="522"/>
      <c r="H699" s="496"/>
      <c r="I699" s="508"/>
      <c r="J699" s="467"/>
      <c r="K699" s="467"/>
      <c r="L699" s="467"/>
      <c r="M699" s="467"/>
      <c r="N699" s="467"/>
    </row>
    <row r="700" spans="2:14" s="469" customFormat="1" ht="21" customHeight="1" x14ac:dyDescent="0.25">
      <c r="B700" s="491"/>
      <c r="C700" s="492"/>
      <c r="D700" s="493"/>
      <c r="E700" s="510"/>
      <c r="F700" s="1150"/>
      <c r="G700" s="522"/>
      <c r="H700" s="496"/>
      <c r="I700" s="508"/>
      <c r="J700" s="467"/>
      <c r="K700" s="467"/>
      <c r="L700" s="467"/>
      <c r="M700" s="467"/>
      <c r="N700" s="467"/>
    </row>
    <row r="701" spans="2:14" s="469" customFormat="1" ht="21" customHeight="1" x14ac:dyDescent="0.25">
      <c r="B701" s="491"/>
      <c r="C701" s="492"/>
      <c r="D701" s="493"/>
      <c r="E701" s="510"/>
      <c r="F701" s="1150"/>
      <c r="G701" s="522"/>
      <c r="H701" s="496"/>
      <c r="I701" s="508"/>
      <c r="J701" s="467"/>
      <c r="K701" s="467"/>
      <c r="L701" s="467"/>
      <c r="M701" s="467"/>
      <c r="N701" s="467"/>
    </row>
    <row r="702" spans="2:14" s="469" customFormat="1" ht="21" customHeight="1" x14ac:dyDescent="0.25">
      <c r="B702" s="491"/>
      <c r="C702" s="492"/>
      <c r="D702" s="493"/>
      <c r="E702" s="510"/>
      <c r="F702" s="1150"/>
      <c r="G702" s="522"/>
      <c r="H702" s="496"/>
      <c r="I702" s="508"/>
      <c r="J702" s="467"/>
      <c r="K702" s="467"/>
      <c r="L702" s="467"/>
      <c r="M702" s="467"/>
      <c r="N702" s="467"/>
    </row>
    <row r="703" spans="2:14" s="469" customFormat="1" ht="21" customHeight="1" x14ac:dyDescent="0.25">
      <c r="B703" s="491"/>
      <c r="C703" s="492"/>
      <c r="D703" s="493"/>
      <c r="E703" s="510"/>
      <c r="F703" s="1150"/>
      <c r="G703" s="522"/>
      <c r="H703" s="496"/>
      <c r="I703" s="508"/>
      <c r="J703" s="467"/>
      <c r="K703" s="467"/>
      <c r="L703" s="467"/>
      <c r="M703" s="467"/>
      <c r="N703" s="467"/>
    </row>
    <row r="704" spans="2:14" s="469" customFormat="1" ht="21" customHeight="1" x14ac:dyDescent="0.25">
      <c r="B704" s="491"/>
      <c r="C704" s="492"/>
      <c r="D704" s="493"/>
      <c r="E704" s="510"/>
      <c r="F704" s="1150"/>
      <c r="G704" s="522"/>
      <c r="H704" s="496"/>
      <c r="I704" s="508"/>
      <c r="J704" s="467"/>
      <c r="K704" s="467"/>
      <c r="L704" s="467"/>
      <c r="M704" s="467"/>
      <c r="N704" s="467"/>
    </row>
    <row r="705" spans="2:14" s="469" customFormat="1" ht="21" customHeight="1" x14ac:dyDescent="0.25">
      <c r="B705" s="491"/>
      <c r="C705" s="492"/>
      <c r="D705" s="493"/>
      <c r="E705" s="510"/>
      <c r="F705" s="1150"/>
      <c r="G705" s="522"/>
      <c r="H705" s="496"/>
      <c r="I705" s="508"/>
      <c r="J705" s="467"/>
      <c r="K705" s="467"/>
      <c r="L705" s="467"/>
      <c r="M705" s="467"/>
      <c r="N705" s="467"/>
    </row>
    <row r="706" spans="2:14" s="469" customFormat="1" ht="21" customHeight="1" x14ac:dyDescent="0.25">
      <c r="B706" s="491"/>
      <c r="C706" s="492"/>
      <c r="D706" s="493"/>
      <c r="E706" s="510"/>
      <c r="F706" s="1167"/>
      <c r="G706" s="522"/>
      <c r="H706" s="496"/>
      <c r="I706" s="508"/>
      <c r="J706" s="467"/>
      <c r="K706" s="467"/>
      <c r="L706" s="467"/>
      <c r="M706" s="467"/>
      <c r="N706" s="467"/>
    </row>
    <row r="707" spans="2:14" s="469" customFormat="1" ht="21" customHeight="1" x14ac:dyDescent="0.25">
      <c r="B707" s="499"/>
      <c r="C707" s="500"/>
      <c r="D707" s="501"/>
      <c r="E707" s="511"/>
      <c r="F707" s="481"/>
      <c r="G707" s="504"/>
      <c r="H707" s="505"/>
      <c r="I707" s="506"/>
      <c r="J707" s="467"/>
      <c r="K707" s="467"/>
      <c r="L707" s="467"/>
      <c r="M707" s="467"/>
      <c r="N707" s="467"/>
    </row>
    <row r="708" spans="2:14" s="469" customFormat="1" ht="128.25" customHeight="1" x14ac:dyDescent="0.25">
      <c r="B708" s="491"/>
      <c r="C708" s="492"/>
      <c r="D708" s="493"/>
      <c r="E708" s="494" t="s">
        <v>3951</v>
      </c>
      <c r="F708" s="521" t="s">
        <v>4007</v>
      </c>
      <c r="G708" s="495"/>
      <c r="H708" s="496">
        <v>185</v>
      </c>
      <c r="I708" s="508"/>
      <c r="J708" s="467"/>
      <c r="K708" s="467"/>
      <c r="L708" s="467"/>
      <c r="M708" s="467"/>
      <c r="N708" s="467"/>
    </row>
    <row r="709" spans="2:14" s="469" customFormat="1" ht="21" customHeight="1" x14ac:dyDescent="0.25">
      <c r="B709" s="491"/>
      <c r="C709" s="492"/>
      <c r="D709" s="493"/>
      <c r="E709" s="494" t="s">
        <v>3953</v>
      </c>
      <c r="F709" s="1147" t="s">
        <v>4008</v>
      </c>
      <c r="G709" s="495"/>
      <c r="H709" s="496">
        <v>1081</v>
      </c>
      <c r="I709" s="508"/>
      <c r="J709" s="467"/>
      <c r="K709" s="467"/>
      <c r="L709" s="467"/>
      <c r="M709" s="467"/>
      <c r="N709" s="467"/>
    </row>
    <row r="710" spans="2:14" s="469" customFormat="1" ht="21" customHeight="1" x14ac:dyDescent="0.25">
      <c r="B710" s="491"/>
      <c r="C710" s="492"/>
      <c r="D710" s="493"/>
      <c r="E710" s="494"/>
      <c r="F710" s="1147"/>
      <c r="G710" s="507"/>
      <c r="H710" s="496"/>
      <c r="I710" s="508"/>
      <c r="J710" s="467"/>
      <c r="K710" s="467"/>
      <c r="L710" s="467"/>
      <c r="M710" s="467"/>
      <c r="N710" s="467"/>
    </row>
    <row r="711" spans="2:14" s="469" customFormat="1" ht="21" customHeight="1" x14ac:dyDescent="0.25">
      <c r="B711" s="491"/>
      <c r="C711" s="492"/>
      <c r="D711" s="493"/>
      <c r="E711" s="494"/>
      <c r="F711" s="1147"/>
      <c r="G711" s="507"/>
      <c r="H711" s="496"/>
      <c r="I711" s="508"/>
      <c r="J711" s="467"/>
      <c r="K711" s="467"/>
      <c r="L711" s="467"/>
      <c r="M711" s="467"/>
      <c r="N711" s="467"/>
    </row>
    <row r="712" spans="2:14" s="469" customFormat="1" ht="21" customHeight="1" x14ac:dyDescent="0.25">
      <c r="B712" s="491"/>
      <c r="C712" s="492"/>
      <c r="D712" s="493"/>
      <c r="E712" s="494"/>
      <c r="F712" s="1147"/>
      <c r="G712" s="507"/>
      <c r="H712" s="496"/>
      <c r="I712" s="508"/>
      <c r="J712" s="467"/>
      <c r="K712" s="467"/>
      <c r="L712" s="467"/>
      <c r="M712" s="467"/>
      <c r="N712" s="467"/>
    </row>
    <row r="713" spans="2:14" s="469" customFormat="1" ht="21" customHeight="1" x14ac:dyDescent="0.25">
      <c r="B713" s="491"/>
      <c r="C713" s="492"/>
      <c r="D713" s="493"/>
      <c r="E713" s="494"/>
      <c r="F713" s="1147"/>
      <c r="G713" s="507"/>
      <c r="H713" s="496"/>
      <c r="I713" s="508"/>
      <c r="J713" s="467"/>
      <c r="K713" s="467"/>
      <c r="L713" s="467"/>
      <c r="M713" s="467"/>
      <c r="N713" s="467"/>
    </row>
    <row r="714" spans="2:14" s="469" customFormat="1" ht="21" customHeight="1" x14ac:dyDescent="0.25">
      <c r="B714" s="491"/>
      <c r="C714" s="492"/>
      <c r="D714" s="493"/>
      <c r="E714" s="494"/>
      <c r="F714" s="1147"/>
      <c r="G714" s="507"/>
      <c r="H714" s="496"/>
      <c r="I714" s="508"/>
      <c r="J714" s="467"/>
      <c r="K714" s="467"/>
      <c r="L714" s="467"/>
      <c r="M714" s="467"/>
      <c r="N714" s="467"/>
    </row>
    <row r="715" spans="2:14" s="469" customFormat="1" ht="21" customHeight="1" x14ac:dyDescent="0.25">
      <c r="B715" s="491"/>
      <c r="C715" s="492"/>
      <c r="D715" s="493"/>
      <c r="E715" s="494"/>
      <c r="F715" s="1147"/>
      <c r="G715" s="507"/>
      <c r="H715" s="496"/>
      <c r="I715" s="508"/>
      <c r="J715" s="467"/>
      <c r="K715" s="467"/>
      <c r="L715" s="467"/>
      <c r="M715" s="467"/>
      <c r="N715" s="467"/>
    </row>
    <row r="716" spans="2:14" s="469" customFormat="1" ht="21" customHeight="1" x14ac:dyDescent="0.25">
      <c r="B716" s="491"/>
      <c r="C716" s="492"/>
      <c r="D716" s="493"/>
      <c r="E716" s="494"/>
      <c r="F716" s="1147"/>
      <c r="G716" s="507"/>
      <c r="H716" s="496"/>
      <c r="I716" s="508"/>
      <c r="J716" s="467"/>
      <c r="K716" s="467"/>
      <c r="L716" s="467"/>
      <c r="M716" s="467"/>
      <c r="N716" s="467"/>
    </row>
    <row r="717" spans="2:14" s="469" customFormat="1" ht="21" customHeight="1" x14ac:dyDescent="0.25">
      <c r="B717" s="491"/>
      <c r="C717" s="492"/>
      <c r="D717" s="493"/>
      <c r="E717" s="494"/>
      <c r="F717" s="1147"/>
      <c r="G717" s="507"/>
      <c r="H717" s="496"/>
      <c r="I717" s="508"/>
      <c r="J717" s="467"/>
      <c r="K717" s="467"/>
      <c r="L717" s="467"/>
      <c r="M717" s="467"/>
      <c r="N717" s="467"/>
    </row>
    <row r="718" spans="2:14" s="469" customFormat="1" ht="21" customHeight="1" x14ac:dyDescent="0.25">
      <c r="B718" s="491"/>
      <c r="C718" s="492"/>
      <c r="D718" s="493"/>
      <c r="E718" s="494"/>
      <c r="F718" s="1147"/>
      <c r="G718" s="507"/>
      <c r="H718" s="496"/>
      <c r="I718" s="508"/>
      <c r="J718" s="467"/>
      <c r="K718" s="467"/>
      <c r="L718" s="467"/>
      <c r="M718" s="467"/>
      <c r="N718" s="467"/>
    </row>
    <row r="719" spans="2:14" s="469" customFormat="1" ht="21" customHeight="1" x14ac:dyDescent="0.25">
      <c r="B719" s="491"/>
      <c r="C719" s="492"/>
      <c r="D719" s="493"/>
      <c r="E719" s="494"/>
      <c r="F719" s="1147"/>
      <c r="G719" s="507"/>
      <c r="H719" s="496"/>
      <c r="I719" s="508"/>
      <c r="J719" s="467"/>
      <c r="K719" s="467"/>
      <c r="L719" s="467"/>
      <c r="M719" s="467"/>
      <c r="N719" s="467"/>
    </row>
    <row r="720" spans="2:14" s="469" customFormat="1" ht="21" customHeight="1" x14ac:dyDescent="0.25">
      <c r="B720" s="491"/>
      <c r="C720" s="492"/>
      <c r="D720" s="493"/>
      <c r="E720" s="494"/>
      <c r="F720" s="1147"/>
      <c r="G720" s="507"/>
      <c r="H720" s="496"/>
      <c r="I720" s="508"/>
      <c r="J720" s="467"/>
      <c r="K720" s="467"/>
      <c r="L720" s="467"/>
      <c r="M720" s="467"/>
      <c r="N720" s="467"/>
    </row>
    <row r="721" spans="2:14" s="469" customFormat="1" ht="21" customHeight="1" x14ac:dyDescent="0.25">
      <c r="B721" s="491"/>
      <c r="C721" s="492"/>
      <c r="D721" s="493"/>
      <c r="E721" s="494"/>
      <c r="F721" s="1147"/>
      <c r="G721" s="507"/>
      <c r="H721" s="496"/>
      <c r="I721" s="508"/>
      <c r="J721" s="467"/>
      <c r="K721" s="467"/>
      <c r="L721" s="467"/>
      <c r="M721" s="467"/>
      <c r="N721" s="467"/>
    </row>
    <row r="722" spans="2:14" s="469" customFormat="1" ht="21" customHeight="1" x14ac:dyDescent="0.25">
      <c r="B722" s="491"/>
      <c r="C722" s="492"/>
      <c r="D722" s="493"/>
      <c r="E722" s="494"/>
      <c r="F722" s="1147"/>
      <c r="G722" s="507"/>
      <c r="H722" s="496"/>
      <c r="I722" s="508"/>
      <c r="J722" s="467"/>
      <c r="K722" s="467"/>
      <c r="L722" s="467"/>
      <c r="M722" s="467"/>
      <c r="N722" s="467"/>
    </row>
    <row r="723" spans="2:14" s="469" customFormat="1" ht="21" customHeight="1" x14ac:dyDescent="0.25">
      <c r="B723" s="491"/>
      <c r="C723" s="492"/>
      <c r="D723" s="493"/>
      <c r="E723" s="494"/>
      <c r="F723" s="1147"/>
      <c r="G723" s="507"/>
      <c r="H723" s="496"/>
      <c r="I723" s="508"/>
      <c r="J723" s="467"/>
      <c r="K723" s="467"/>
      <c r="L723" s="467"/>
      <c r="M723" s="467"/>
      <c r="N723" s="467"/>
    </row>
    <row r="724" spans="2:14" s="469" customFormat="1" ht="21" customHeight="1" x14ac:dyDescent="0.25">
      <c r="B724" s="491"/>
      <c r="C724" s="492"/>
      <c r="D724" s="493"/>
      <c r="E724" s="494"/>
      <c r="F724" s="1147"/>
      <c r="G724" s="507"/>
      <c r="H724" s="496"/>
      <c r="I724" s="508"/>
      <c r="J724" s="467"/>
      <c r="K724" s="467"/>
      <c r="L724" s="467"/>
      <c r="M724" s="467"/>
      <c r="N724" s="467"/>
    </row>
    <row r="725" spans="2:14" s="469" customFormat="1" ht="21" customHeight="1" x14ac:dyDescent="0.25">
      <c r="B725" s="491"/>
      <c r="C725" s="492"/>
      <c r="D725" s="493"/>
      <c r="E725" s="494"/>
      <c r="F725" s="1147"/>
      <c r="G725" s="507"/>
      <c r="H725" s="496"/>
      <c r="I725" s="508"/>
      <c r="J725" s="467"/>
      <c r="K725" s="467"/>
      <c r="L725" s="467"/>
      <c r="M725" s="467"/>
      <c r="N725" s="467"/>
    </row>
    <row r="726" spans="2:14" s="469" customFormat="1" ht="21" customHeight="1" x14ac:dyDescent="0.25">
      <c r="B726" s="491"/>
      <c r="C726" s="492"/>
      <c r="D726" s="493"/>
      <c r="E726" s="494"/>
      <c r="F726" s="1147"/>
      <c r="G726" s="507"/>
      <c r="H726" s="496"/>
      <c r="I726" s="508"/>
      <c r="J726" s="467"/>
      <c r="K726" s="467"/>
      <c r="L726" s="467"/>
      <c r="M726" s="467"/>
      <c r="N726" s="467"/>
    </row>
    <row r="727" spans="2:14" s="469" customFormat="1" ht="21" customHeight="1" x14ac:dyDescent="0.25">
      <c r="B727" s="491"/>
      <c r="C727" s="492"/>
      <c r="D727" s="493"/>
      <c r="E727" s="494"/>
      <c r="F727" s="1147"/>
      <c r="G727" s="507"/>
      <c r="H727" s="496"/>
      <c r="I727" s="508"/>
      <c r="J727" s="467"/>
      <c r="K727" s="467"/>
      <c r="L727" s="467"/>
      <c r="M727" s="467"/>
      <c r="N727" s="467"/>
    </row>
    <row r="728" spans="2:14" s="469" customFormat="1" ht="21" customHeight="1" x14ac:dyDescent="0.25">
      <c r="B728" s="491"/>
      <c r="C728" s="492"/>
      <c r="D728" s="493"/>
      <c r="E728" s="494"/>
      <c r="F728" s="1147"/>
      <c r="G728" s="507"/>
      <c r="H728" s="496"/>
      <c r="I728" s="508"/>
      <c r="J728" s="467"/>
      <c r="K728" s="467"/>
      <c r="L728" s="467"/>
      <c r="M728" s="467"/>
      <c r="N728" s="467"/>
    </row>
    <row r="729" spans="2:14" s="469" customFormat="1" ht="21" customHeight="1" x14ac:dyDescent="0.25">
      <c r="B729" s="491"/>
      <c r="C729" s="492"/>
      <c r="D729" s="493"/>
      <c r="E729" s="494"/>
      <c r="F729" s="1147"/>
      <c r="G729" s="507"/>
      <c r="H729" s="496"/>
      <c r="I729" s="508"/>
      <c r="J729" s="467"/>
      <c r="K729" s="467"/>
      <c r="L729" s="467"/>
      <c r="M729" s="467"/>
      <c r="N729" s="467"/>
    </row>
    <row r="730" spans="2:14" s="469" customFormat="1" ht="25.5" customHeight="1" x14ac:dyDescent="0.25">
      <c r="B730" s="491"/>
      <c r="C730" s="492"/>
      <c r="D730" s="493"/>
      <c r="E730" s="494"/>
      <c r="F730" s="1147"/>
      <c r="G730" s="507"/>
      <c r="H730" s="496"/>
      <c r="I730" s="508"/>
      <c r="J730" s="467"/>
      <c r="K730" s="467"/>
      <c r="L730" s="467"/>
      <c r="M730" s="467"/>
      <c r="N730" s="467"/>
    </row>
    <row r="731" spans="2:14" s="469" customFormat="1" ht="18" customHeight="1" x14ac:dyDescent="0.25">
      <c r="B731" s="499"/>
      <c r="C731" s="500"/>
      <c r="D731" s="501"/>
      <c r="E731" s="502"/>
      <c r="F731" s="481"/>
      <c r="G731" s="504"/>
      <c r="H731" s="505"/>
      <c r="I731" s="506"/>
      <c r="J731" s="467"/>
      <c r="K731" s="467"/>
      <c r="L731" s="467"/>
      <c r="M731" s="467"/>
      <c r="N731" s="467"/>
    </row>
    <row r="732" spans="2:14" s="469" customFormat="1" ht="160.5" customHeight="1" x14ac:dyDescent="0.25">
      <c r="B732" s="491"/>
      <c r="C732" s="492"/>
      <c r="D732" s="493"/>
      <c r="E732" s="494"/>
      <c r="F732" s="521" t="s">
        <v>4009</v>
      </c>
      <c r="G732" s="507"/>
      <c r="H732" s="496"/>
      <c r="I732" s="508"/>
      <c r="J732" s="467"/>
      <c r="K732" s="467"/>
      <c r="L732" s="467"/>
      <c r="M732" s="467"/>
      <c r="N732" s="467"/>
    </row>
    <row r="733" spans="2:14" s="469" customFormat="1" ht="138.75" customHeight="1" x14ac:dyDescent="0.25">
      <c r="B733" s="491"/>
      <c r="C733" s="492"/>
      <c r="D733" s="493"/>
      <c r="E733" s="510" t="s">
        <v>3987</v>
      </c>
      <c r="F733" s="521" t="s">
        <v>4010</v>
      </c>
      <c r="G733" s="495"/>
      <c r="H733" s="496">
        <v>105</v>
      </c>
      <c r="I733" s="508"/>
      <c r="J733" s="467"/>
      <c r="K733" s="467"/>
      <c r="L733" s="467"/>
      <c r="M733" s="467"/>
      <c r="N733" s="467"/>
    </row>
    <row r="734" spans="2:14" s="469" customFormat="1" ht="93" customHeight="1" x14ac:dyDescent="0.25">
      <c r="B734" s="491"/>
      <c r="C734" s="492"/>
      <c r="D734" s="493"/>
      <c r="E734" s="494" t="s">
        <v>3957</v>
      </c>
      <c r="F734" s="521" t="s">
        <v>4011</v>
      </c>
      <c r="G734" s="495"/>
      <c r="H734" s="496">
        <v>4</v>
      </c>
      <c r="I734" s="508"/>
      <c r="J734" s="467"/>
      <c r="K734" s="467"/>
      <c r="L734" s="467"/>
      <c r="M734" s="467"/>
      <c r="N734" s="467"/>
    </row>
    <row r="735" spans="2:14" s="469" customFormat="1" ht="21" customHeight="1" x14ac:dyDescent="0.25">
      <c r="B735" s="491"/>
      <c r="C735" s="492"/>
      <c r="D735" s="493"/>
      <c r="E735" s="494" t="s">
        <v>3960</v>
      </c>
      <c r="F735" s="1147" t="s">
        <v>4012</v>
      </c>
      <c r="G735" s="495"/>
      <c r="H735" s="496">
        <v>102</v>
      </c>
      <c r="I735" s="508"/>
      <c r="J735" s="467"/>
      <c r="K735" s="467"/>
      <c r="L735" s="467"/>
      <c r="M735" s="467"/>
      <c r="N735" s="467"/>
    </row>
    <row r="736" spans="2:14" s="469" customFormat="1" ht="21" customHeight="1" x14ac:dyDescent="0.25">
      <c r="B736" s="491"/>
      <c r="C736" s="492"/>
      <c r="D736" s="493"/>
      <c r="E736" s="494"/>
      <c r="F736" s="1147"/>
      <c r="G736" s="507"/>
      <c r="H736" s="496"/>
      <c r="I736" s="508"/>
      <c r="J736" s="467"/>
      <c r="K736" s="467"/>
      <c r="L736" s="467"/>
      <c r="M736" s="467"/>
      <c r="N736" s="467"/>
    </row>
    <row r="737" spans="2:14" s="469" customFormat="1" ht="21" customHeight="1" x14ac:dyDescent="0.25">
      <c r="B737" s="491"/>
      <c r="C737" s="492"/>
      <c r="D737" s="493"/>
      <c r="E737" s="494"/>
      <c r="F737" s="1147"/>
      <c r="G737" s="507"/>
      <c r="H737" s="496"/>
      <c r="I737" s="508"/>
      <c r="J737" s="467"/>
      <c r="K737" s="467"/>
      <c r="L737" s="467"/>
      <c r="M737" s="467"/>
      <c r="N737" s="467"/>
    </row>
    <row r="738" spans="2:14" s="469" customFormat="1" ht="21" customHeight="1" x14ac:dyDescent="0.25">
      <c r="B738" s="491"/>
      <c r="C738" s="492"/>
      <c r="D738" s="493"/>
      <c r="E738" s="494"/>
      <c r="F738" s="1147"/>
      <c r="G738" s="507"/>
      <c r="H738" s="496"/>
      <c r="I738" s="508"/>
      <c r="J738" s="467"/>
      <c r="K738" s="467"/>
      <c r="L738" s="467"/>
      <c r="M738" s="467"/>
      <c r="N738" s="467"/>
    </row>
    <row r="739" spans="2:14" s="469" customFormat="1" ht="21" customHeight="1" x14ac:dyDescent="0.25">
      <c r="B739" s="491"/>
      <c r="C739" s="492"/>
      <c r="D739" s="493"/>
      <c r="E739" s="494"/>
      <c r="F739" s="1147"/>
      <c r="G739" s="507"/>
      <c r="H739" s="496"/>
      <c r="I739" s="508"/>
      <c r="J739" s="467"/>
      <c r="K739" s="467"/>
      <c r="L739" s="467"/>
      <c r="M739" s="467"/>
      <c r="N739" s="467"/>
    </row>
    <row r="740" spans="2:14" s="469" customFormat="1" ht="21" customHeight="1" x14ac:dyDescent="0.25">
      <c r="B740" s="491"/>
      <c r="C740" s="492"/>
      <c r="D740" s="493"/>
      <c r="E740" s="494"/>
      <c r="F740" s="1147"/>
      <c r="G740" s="507"/>
      <c r="H740" s="496"/>
      <c r="I740" s="508"/>
      <c r="J740" s="467"/>
      <c r="K740" s="467"/>
      <c r="L740" s="467"/>
      <c r="M740" s="467"/>
      <c r="N740" s="467"/>
    </row>
    <row r="741" spans="2:14" s="469" customFormat="1" ht="21" customHeight="1" x14ac:dyDescent="0.25">
      <c r="B741" s="491"/>
      <c r="C741" s="492"/>
      <c r="D741" s="493"/>
      <c r="E741" s="494"/>
      <c r="F741" s="1147"/>
      <c r="G741" s="507"/>
      <c r="H741" s="496"/>
      <c r="I741" s="508"/>
      <c r="J741" s="467"/>
      <c r="K741" s="467"/>
      <c r="L741" s="467"/>
      <c r="M741" s="467"/>
      <c r="N741" s="467"/>
    </row>
    <row r="742" spans="2:14" s="469" customFormat="1" ht="21" customHeight="1" x14ac:dyDescent="0.25">
      <c r="B742" s="491"/>
      <c r="C742" s="492"/>
      <c r="D742" s="493"/>
      <c r="E742" s="494"/>
      <c r="F742" s="1147"/>
      <c r="G742" s="507"/>
      <c r="H742" s="496"/>
      <c r="I742" s="508"/>
      <c r="J742" s="467"/>
      <c r="K742" s="467"/>
      <c r="L742" s="467"/>
      <c r="M742" s="467"/>
      <c r="N742" s="467"/>
    </row>
    <row r="743" spans="2:14" s="469" customFormat="1" ht="21" customHeight="1" x14ac:dyDescent="0.25">
      <c r="B743" s="491"/>
      <c r="C743" s="492"/>
      <c r="D743" s="493"/>
      <c r="E743" s="494"/>
      <c r="F743" s="1147"/>
      <c r="G743" s="507"/>
      <c r="H743" s="496"/>
      <c r="I743" s="508"/>
      <c r="J743" s="467"/>
      <c r="K743" s="467"/>
      <c r="L743" s="467"/>
      <c r="M743" s="467"/>
      <c r="N743" s="467"/>
    </row>
    <row r="744" spans="2:14" s="469" customFormat="1" ht="21" customHeight="1" x14ac:dyDescent="0.25">
      <c r="B744" s="499"/>
      <c r="C744" s="500"/>
      <c r="D744" s="501"/>
      <c r="E744" s="502"/>
      <c r="F744" s="481"/>
      <c r="G744" s="504"/>
      <c r="H744" s="505"/>
      <c r="I744" s="506"/>
      <c r="J744" s="467"/>
      <c r="K744" s="467"/>
      <c r="L744" s="467"/>
      <c r="M744" s="467"/>
      <c r="N744" s="467"/>
    </row>
    <row r="745" spans="2:14" s="469" customFormat="1" ht="80.25" customHeight="1" x14ac:dyDescent="0.25">
      <c r="B745" s="491"/>
      <c r="C745" s="492"/>
      <c r="D745" s="493"/>
      <c r="E745" s="494"/>
      <c r="F745" s="521" t="s">
        <v>4013</v>
      </c>
      <c r="G745" s="507"/>
      <c r="H745" s="496"/>
      <c r="I745" s="508"/>
      <c r="J745" s="467"/>
      <c r="K745" s="467"/>
      <c r="L745" s="467"/>
      <c r="M745" s="467"/>
      <c r="N745" s="467"/>
    </row>
    <row r="746" spans="2:14" s="469" customFormat="1" ht="21" customHeight="1" x14ac:dyDescent="0.25">
      <c r="B746" s="491"/>
      <c r="C746" s="492"/>
      <c r="D746" s="493"/>
      <c r="E746" s="513" t="s">
        <v>3962</v>
      </c>
      <c r="F746" s="1147" t="s">
        <v>4014</v>
      </c>
      <c r="G746" s="495"/>
      <c r="H746" s="496">
        <v>170</v>
      </c>
      <c r="I746" s="508"/>
      <c r="J746" s="467"/>
      <c r="K746" s="467"/>
      <c r="L746" s="467"/>
      <c r="M746" s="467"/>
      <c r="N746" s="467"/>
    </row>
    <row r="747" spans="2:14" s="469" customFormat="1" ht="21" customHeight="1" x14ac:dyDescent="0.25">
      <c r="B747" s="491"/>
      <c r="C747" s="492"/>
      <c r="D747" s="493"/>
      <c r="E747" s="513"/>
      <c r="F747" s="1147"/>
      <c r="G747" s="507"/>
      <c r="H747" s="496"/>
      <c r="I747" s="508"/>
      <c r="J747" s="467"/>
      <c r="K747" s="467"/>
      <c r="L747" s="467"/>
      <c r="M747" s="467"/>
      <c r="N747" s="467"/>
    </row>
    <row r="748" spans="2:14" s="469" customFormat="1" ht="21" customHeight="1" x14ac:dyDescent="0.25">
      <c r="B748" s="491"/>
      <c r="C748" s="492"/>
      <c r="D748" s="493"/>
      <c r="E748" s="513"/>
      <c r="F748" s="1147"/>
      <c r="G748" s="507"/>
      <c r="H748" s="496"/>
      <c r="I748" s="508"/>
      <c r="J748" s="467"/>
      <c r="K748" s="467"/>
      <c r="L748" s="467"/>
      <c r="M748" s="467"/>
      <c r="N748" s="467"/>
    </row>
    <row r="749" spans="2:14" s="469" customFormat="1" ht="21" customHeight="1" x14ac:dyDescent="0.25">
      <c r="B749" s="491"/>
      <c r="C749" s="492"/>
      <c r="D749" s="493"/>
      <c r="E749" s="513"/>
      <c r="F749" s="1147"/>
      <c r="G749" s="507"/>
      <c r="H749" s="496"/>
      <c r="I749" s="508"/>
      <c r="J749" s="467"/>
      <c r="K749" s="467"/>
      <c r="L749" s="467"/>
      <c r="M749" s="467"/>
      <c r="N749" s="467"/>
    </row>
    <row r="750" spans="2:14" s="469" customFormat="1" ht="21" customHeight="1" x14ac:dyDescent="0.25">
      <c r="B750" s="491"/>
      <c r="C750" s="492"/>
      <c r="D750" s="493"/>
      <c r="E750" s="513"/>
      <c r="F750" s="1147"/>
      <c r="G750" s="507"/>
      <c r="H750" s="496"/>
      <c r="I750" s="508"/>
      <c r="J750" s="467"/>
      <c r="K750" s="467"/>
      <c r="L750" s="467"/>
      <c r="M750" s="467"/>
      <c r="N750" s="467"/>
    </row>
    <row r="751" spans="2:14" s="469" customFormat="1" ht="21" customHeight="1" x14ac:dyDescent="0.25">
      <c r="B751" s="491"/>
      <c r="C751" s="492"/>
      <c r="D751" s="493"/>
      <c r="E751" s="513"/>
      <c r="F751" s="1147"/>
      <c r="G751" s="507"/>
      <c r="H751" s="496"/>
      <c r="I751" s="508"/>
      <c r="J751" s="467"/>
      <c r="K751" s="467"/>
      <c r="L751" s="467"/>
      <c r="M751" s="467"/>
      <c r="N751" s="467"/>
    </row>
    <row r="752" spans="2:14" s="469" customFormat="1" ht="21" customHeight="1" x14ac:dyDescent="0.25">
      <c r="B752" s="491"/>
      <c r="C752" s="492"/>
      <c r="D752" s="493"/>
      <c r="E752" s="513"/>
      <c r="F752" s="1147"/>
      <c r="G752" s="507"/>
      <c r="H752" s="496"/>
      <c r="I752" s="508"/>
      <c r="J752" s="467"/>
      <c r="K752" s="467"/>
      <c r="L752" s="467"/>
      <c r="M752" s="467"/>
      <c r="N752" s="467"/>
    </row>
    <row r="753" spans="2:14" s="469" customFormat="1" ht="21" customHeight="1" x14ac:dyDescent="0.25">
      <c r="B753" s="491"/>
      <c r="C753" s="492"/>
      <c r="D753" s="493"/>
      <c r="E753" s="513"/>
      <c r="F753" s="1147"/>
      <c r="G753" s="507"/>
      <c r="H753" s="496"/>
      <c r="I753" s="508"/>
      <c r="J753" s="467"/>
      <c r="K753" s="467"/>
      <c r="L753" s="467"/>
      <c r="M753" s="467"/>
      <c r="N753" s="467"/>
    </row>
    <row r="754" spans="2:14" s="469" customFormat="1" ht="21" customHeight="1" x14ac:dyDescent="0.25">
      <c r="B754" s="491"/>
      <c r="C754" s="492"/>
      <c r="D754" s="493"/>
      <c r="E754" s="513"/>
      <c r="F754" s="1147"/>
      <c r="G754" s="507"/>
      <c r="H754" s="496"/>
      <c r="I754" s="508"/>
      <c r="J754" s="467"/>
      <c r="K754" s="467"/>
      <c r="L754" s="467"/>
      <c r="M754" s="467"/>
      <c r="N754" s="467"/>
    </row>
    <row r="755" spans="2:14" s="469" customFormat="1" ht="21" customHeight="1" x14ac:dyDescent="0.25">
      <c r="B755" s="491"/>
      <c r="C755" s="492"/>
      <c r="D755" s="493"/>
      <c r="E755" s="513"/>
      <c r="F755" s="1147"/>
      <c r="G755" s="507"/>
      <c r="H755" s="496"/>
      <c r="I755" s="508"/>
      <c r="J755" s="467"/>
      <c r="K755" s="467"/>
      <c r="L755" s="467"/>
      <c r="M755" s="467"/>
      <c r="N755" s="467"/>
    </row>
    <row r="756" spans="2:14" s="469" customFormat="1" ht="21" customHeight="1" x14ac:dyDescent="0.25">
      <c r="B756" s="491"/>
      <c r="C756" s="492"/>
      <c r="D756" s="493"/>
      <c r="E756" s="513"/>
      <c r="F756" s="1147"/>
      <c r="G756" s="507"/>
      <c r="H756" s="496"/>
      <c r="I756" s="508"/>
      <c r="J756" s="467"/>
      <c r="K756" s="467"/>
      <c r="L756" s="467"/>
      <c r="M756" s="467"/>
      <c r="N756" s="467"/>
    </row>
    <row r="757" spans="2:14" s="469" customFormat="1" ht="21" customHeight="1" x14ac:dyDescent="0.25">
      <c r="B757" s="491"/>
      <c r="C757" s="492"/>
      <c r="D757" s="493"/>
      <c r="E757" s="513"/>
      <c r="F757" s="1147"/>
      <c r="G757" s="507"/>
      <c r="H757" s="496"/>
      <c r="I757" s="508"/>
      <c r="J757" s="467"/>
      <c r="K757" s="467"/>
      <c r="L757" s="467"/>
      <c r="M757" s="467"/>
      <c r="N757" s="467"/>
    </row>
    <row r="758" spans="2:14" s="469" customFormat="1" ht="21" customHeight="1" x14ac:dyDescent="0.25">
      <c r="B758" s="491"/>
      <c r="C758" s="492"/>
      <c r="D758" s="493"/>
      <c r="E758" s="513"/>
      <c r="F758" s="1147"/>
      <c r="G758" s="507"/>
      <c r="H758" s="496"/>
      <c r="I758" s="508"/>
      <c r="J758" s="467"/>
      <c r="K758" s="467"/>
      <c r="L758" s="467"/>
      <c r="M758" s="467"/>
      <c r="N758" s="467"/>
    </row>
    <row r="759" spans="2:14" s="469" customFormat="1" ht="21" customHeight="1" x14ac:dyDescent="0.25">
      <c r="B759" s="491"/>
      <c r="C759" s="492"/>
      <c r="D759" s="493"/>
      <c r="E759" s="513"/>
      <c r="F759" s="1147"/>
      <c r="G759" s="507"/>
      <c r="H759" s="496"/>
      <c r="I759" s="508"/>
      <c r="J759" s="467"/>
      <c r="K759" s="467"/>
      <c r="L759" s="467"/>
      <c r="M759" s="467"/>
      <c r="N759" s="467"/>
    </row>
    <row r="760" spans="2:14" s="469" customFormat="1" ht="21" customHeight="1" x14ac:dyDescent="0.25">
      <c r="B760" s="491"/>
      <c r="C760" s="492"/>
      <c r="D760" s="493"/>
      <c r="E760" s="494" t="s">
        <v>3964</v>
      </c>
      <c r="F760" s="1147" t="s">
        <v>4015</v>
      </c>
      <c r="G760" s="495"/>
      <c r="H760" s="496">
        <v>507</v>
      </c>
      <c r="I760" s="508"/>
      <c r="J760" s="467"/>
      <c r="K760" s="467"/>
      <c r="L760" s="467"/>
      <c r="M760" s="467"/>
      <c r="N760" s="467"/>
    </row>
    <row r="761" spans="2:14" s="469" customFormat="1" ht="21" customHeight="1" x14ac:dyDescent="0.25">
      <c r="B761" s="491"/>
      <c r="C761" s="492"/>
      <c r="D761" s="493"/>
      <c r="E761" s="494"/>
      <c r="F761" s="1147"/>
      <c r="G761" s="507"/>
      <c r="H761" s="496"/>
      <c r="I761" s="508"/>
      <c r="J761" s="467"/>
      <c r="K761" s="467"/>
      <c r="L761" s="467"/>
      <c r="M761" s="467"/>
      <c r="N761" s="467"/>
    </row>
    <row r="762" spans="2:14" s="469" customFormat="1" ht="21" customHeight="1" x14ac:dyDescent="0.25">
      <c r="B762" s="491"/>
      <c r="C762" s="492"/>
      <c r="D762" s="493"/>
      <c r="E762" s="494"/>
      <c r="F762" s="1147"/>
      <c r="G762" s="507"/>
      <c r="H762" s="496"/>
      <c r="I762" s="508"/>
      <c r="J762" s="467"/>
      <c r="K762" s="467"/>
      <c r="L762" s="467"/>
      <c r="M762" s="467"/>
      <c r="N762" s="467"/>
    </row>
    <row r="763" spans="2:14" s="469" customFormat="1" ht="21" customHeight="1" x14ac:dyDescent="0.25">
      <c r="B763" s="491"/>
      <c r="C763" s="492"/>
      <c r="D763" s="493"/>
      <c r="E763" s="494"/>
      <c r="F763" s="1147"/>
      <c r="G763" s="507"/>
      <c r="H763" s="496"/>
      <c r="I763" s="508"/>
      <c r="J763" s="467"/>
      <c r="K763" s="467"/>
      <c r="L763" s="467"/>
      <c r="M763" s="467"/>
      <c r="N763" s="467"/>
    </row>
    <row r="764" spans="2:14" s="469" customFormat="1" ht="21" customHeight="1" x14ac:dyDescent="0.25">
      <c r="B764" s="491"/>
      <c r="C764" s="492"/>
      <c r="D764" s="493"/>
      <c r="E764" s="494"/>
      <c r="F764" s="1147"/>
      <c r="G764" s="507"/>
      <c r="H764" s="496"/>
      <c r="I764" s="508"/>
      <c r="J764" s="467"/>
      <c r="K764" s="467"/>
      <c r="L764" s="467"/>
      <c r="M764" s="467"/>
      <c r="N764" s="467"/>
    </row>
    <row r="765" spans="2:14" s="469" customFormat="1" ht="21" customHeight="1" x14ac:dyDescent="0.25">
      <c r="B765" s="491"/>
      <c r="C765" s="492"/>
      <c r="D765" s="493"/>
      <c r="E765" s="494"/>
      <c r="F765" s="1147"/>
      <c r="G765" s="507"/>
      <c r="H765" s="496"/>
      <c r="I765" s="508"/>
      <c r="J765" s="467"/>
      <c r="K765" s="467"/>
      <c r="L765" s="467"/>
      <c r="M765" s="467"/>
      <c r="N765" s="467"/>
    </row>
    <row r="766" spans="2:14" s="469" customFormat="1" ht="21" customHeight="1" x14ac:dyDescent="0.25">
      <c r="B766" s="491"/>
      <c r="C766" s="492"/>
      <c r="D766" s="493"/>
      <c r="E766" s="494"/>
      <c r="F766" s="1147"/>
      <c r="G766" s="507"/>
      <c r="H766" s="496"/>
      <c r="I766" s="508"/>
      <c r="J766" s="467"/>
      <c r="K766" s="467"/>
      <c r="L766" s="467"/>
      <c r="M766" s="467"/>
      <c r="N766" s="467"/>
    </row>
    <row r="767" spans="2:14" s="469" customFormat="1" ht="21" customHeight="1" x14ac:dyDescent="0.25">
      <c r="B767" s="491"/>
      <c r="C767" s="492"/>
      <c r="D767" s="493"/>
      <c r="E767" s="494"/>
      <c r="F767" s="1147"/>
      <c r="G767" s="507"/>
      <c r="H767" s="496"/>
      <c r="I767" s="508"/>
      <c r="J767" s="467"/>
      <c r="K767" s="467"/>
      <c r="L767" s="467"/>
      <c r="M767" s="467"/>
      <c r="N767" s="467"/>
    </row>
    <row r="768" spans="2:14" s="469" customFormat="1" ht="21" customHeight="1" x14ac:dyDescent="0.25">
      <c r="B768" s="491"/>
      <c r="C768" s="492"/>
      <c r="D768" s="493"/>
      <c r="E768" s="494"/>
      <c r="F768" s="1147"/>
      <c r="G768" s="507"/>
      <c r="H768" s="496"/>
      <c r="I768" s="508"/>
      <c r="J768" s="467"/>
      <c r="K768" s="467"/>
      <c r="L768" s="467"/>
      <c r="M768" s="467"/>
      <c r="N768" s="467"/>
    </row>
    <row r="769" spans="2:14" s="469" customFormat="1" ht="27.75" customHeight="1" x14ac:dyDescent="0.25">
      <c r="B769" s="491"/>
      <c r="C769" s="492"/>
      <c r="D769" s="493"/>
      <c r="E769" s="494"/>
      <c r="F769" s="1147"/>
      <c r="G769" s="507"/>
      <c r="H769" s="496"/>
      <c r="I769" s="508"/>
      <c r="J769" s="467"/>
      <c r="K769" s="467"/>
      <c r="L769" s="467"/>
      <c r="M769" s="467"/>
      <c r="N769" s="467"/>
    </row>
    <row r="770" spans="2:14" s="469" customFormat="1" ht="21" customHeight="1" x14ac:dyDescent="0.25">
      <c r="B770" s="499"/>
      <c r="C770" s="500"/>
      <c r="D770" s="501"/>
      <c r="E770" s="502"/>
      <c r="F770" s="481"/>
      <c r="G770" s="504"/>
      <c r="H770" s="505"/>
      <c r="I770" s="506"/>
      <c r="J770" s="467"/>
      <c r="K770" s="467"/>
      <c r="L770" s="467"/>
      <c r="M770" s="467"/>
      <c r="N770" s="467"/>
    </row>
    <row r="771" spans="2:14" s="469" customFormat="1" ht="21" customHeight="1" x14ac:dyDescent="0.25">
      <c r="B771" s="491"/>
      <c r="C771" s="492"/>
      <c r="D771" s="493"/>
      <c r="E771" s="494"/>
      <c r="F771" s="1149" t="s">
        <v>4016</v>
      </c>
      <c r="G771" s="507"/>
      <c r="H771" s="496"/>
      <c r="I771" s="497"/>
      <c r="J771" s="467"/>
      <c r="K771" s="467"/>
      <c r="L771" s="467"/>
      <c r="M771" s="467"/>
      <c r="N771" s="467"/>
    </row>
    <row r="772" spans="2:14" s="469" customFormat="1" ht="21" customHeight="1" x14ac:dyDescent="0.25">
      <c r="B772" s="491"/>
      <c r="C772" s="492"/>
      <c r="D772" s="493"/>
      <c r="E772" s="494"/>
      <c r="F772" s="1149"/>
      <c r="G772" s="507"/>
      <c r="H772" s="496"/>
      <c r="I772" s="497"/>
      <c r="J772" s="467"/>
      <c r="K772" s="467"/>
      <c r="L772" s="467"/>
      <c r="M772" s="467"/>
      <c r="N772" s="467"/>
    </row>
    <row r="773" spans="2:14" s="469" customFormat="1" ht="21" customHeight="1" x14ac:dyDescent="0.25">
      <c r="B773" s="491"/>
      <c r="C773" s="492"/>
      <c r="D773" s="493"/>
      <c r="E773" s="494"/>
      <c r="F773" s="1149"/>
      <c r="G773" s="507"/>
      <c r="H773" s="496"/>
      <c r="I773" s="497"/>
      <c r="J773" s="467"/>
      <c r="K773" s="467"/>
      <c r="L773" s="467"/>
      <c r="M773" s="467"/>
      <c r="N773" s="467"/>
    </row>
    <row r="774" spans="2:14" s="469" customFormat="1" ht="21" customHeight="1" x14ac:dyDescent="0.25">
      <c r="B774" s="491"/>
      <c r="C774" s="492"/>
      <c r="D774" s="493"/>
      <c r="E774" s="494"/>
      <c r="F774" s="1149"/>
      <c r="G774" s="507"/>
      <c r="H774" s="496"/>
      <c r="I774" s="497"/>
      <c r="J774" s="467"/>
      <c r="K774" s="467"/>
      <c r="L774" s="467"/>
      <c r="M774" s="467"/>
      <c r="N774" s="467"/>
    </row>
    <row r="775" spans="2:14" s="469" customFormat="1" ht="21" customHeight="1" x14ac:dyDescent="0.25">
      <c r="B775" s="491"/>
      <c r="C775" s="492"/>
      <c r="D775" s="493"/>
      <c r="E775" s="494"/>
      <c r="F775" s="1149"/>
      <c r="G775" s="507"/>
      <c r="H775" s="496"/>
      <c r="I775" s="497"/>
      <c r="J775" s="467"/>
      <c r="K775" s="467"/>
      <c r="L775" s="467"/>
      <c r="M775" s="467"/>
      <c r="N775" s="467"/>
    </row>
    <row r="776" spans="2:14" s="469" customFormat="1" ht="21" customHeight="1" x14ac:dyDescent="0.25">
      <c r="B776" s="491"/>
      <c r="C776" s="492"/>
      <c r="D776" s="493"/>
      <c r="E776" s="494"/>
      <c r="F776" s="1149"/>
      <c r="G776" s="522"/>
      <c r="H776" s="496"/>
      <c r="I776" s="497"/>
      <c r="J776" s="467"/>
      <c r="K776" s="467"/>
      <c r="L776" s="467"/>
      <c r="M776" s="467"/>
      <c r="N776" s="467"/>
    </row>
    <row r="777" spans="2:14" s="469" customFormat="1" ht="21" customHeight="1" x14ac:dyDescent="0.25">
      <c r="B777" s="491"/>
      <c r="C777" s="492"/>
      <c r="D777" s="493"/>
      <c r="E777" s="494"/>
      <c r="F777" s="1149"/>
      <c r="G777" s="507"/>
      <c r="H777" s="496"/>
      <c r="I777" s="497"/>
      <c r="J777" s="467"/>
      <c r="K777" s="467"/>
      <c r="L777" s="467"/>
      <c r="M777" s="467"/>
      <c r="N777" s="467"/>
    </row>
    <row r="778" spans="2:14" s="469" customFormat="1" ht="21" customHeight="1" x14ac:dyDescent="0.25">
      <c r="B778" s="491"/>
      <c r="C778" s="492"/>
      <c r="D778" s="493"/>
      <c r="E778" s="494"/>
      <c r="F778" s="1149"/>
      <c r="G778" s="507"/>
      <c r="H778" s="496"/>
      <c r="I778" s="497"/>
      <c r="J778" s="467"/>
      <c r="K778" s="467"/>
      <c r="L778" s="467"/>
      <c r="M778" s="467"/>
      <c r="N778" s="467"/>
    </row>
    <row r="779" spans="2:14" s="469" customFormat="1" ht="132" customHeight="1" x14ac:dyDescent="0.25">
      <c r="B779" s="491"/>
      <c r="C779" s="492"/>
      <c r="D779" s="493"/>
      <c r="E779" s="510" t="s">
        <v>3967</v>
      </c>
      <c r="F779" s="521" t="s">
        <v>4017</v>
      </c>
      <c r="G779" s="495"/>
      <c r="H779" s="496">
        <v>110</v>
      </c>
      <c r="I779" s="497"/>
      <c r="J779" s="467"/>
      <c r="K779" s="467"/>
      <c r="L779" s="467"/>
      <c r="M779" s="467"/>
      <c r="N779" s="467"/>
    </row>
    <row r="780" spans="2:14" s="469" customFormat="1" ht="21" customHeight="1" x14ac:dyDescent="0.25">
      <c r="B780" s="491"/>
      <c r="C780" s="492"/>
      <c r="D780" s="493"/>
      <c r="E780" s="523" t="s">
        <v>3969</v>
      </c>
      <c r="F780" s="1151" t="s">
        <v>4018</v>
      </c>
      <c r="G780" s="495"/>
      <c r="H780" s="496">
        <v>334</v>
      </c>
      <c r="I780" s="497"/>
      <c r="J780" s="467"/>
      <c r="K780" s="467"/>
      <c r="L780" s="467"/>
      <c r="M780" s="467"/>
      <c r="N780" s="467"/>
    </row>
    <row r="781" spans="2:14" s="469" customFormat="1" ht="21" customHeight="1" x14ac:dyDescent="0.25">
      <c r="B781" s="491"/>
      <c r="C781" s="492"/>
      <c r="D781" s="493"/>
      <c r="E781" s="523"/>
      <c r="F781" s="1151"/>
      <c r="G781" s="507"/>
      <c r="H781" s="496"/>
      <c r="I781" s="497"/>
      <c r="J781" s="467"/>
      <c r="K781" s="467"/>
      <c r="L781" s="467"/>
      <c r="M781" s="467"/>
      <c r="N781" s="467"/>
    </row>
    <row r="782" spans="2:14" s="469" customFormat="1" ht="21" customHeight="1" x14ac:dyDescent="0.25">
      <c r="B782" s="491"/>
      <c r="C782" s="492"/>
      <c r="D782" s="493"/>
      <c r="E782" s="523"/>
      <c r="F782" s="1151"/>
      <c r="G782" s="507"/>
      <c r="H782" s="496"/>
      <c r="I782" s="508"/>
      <c r="J782" s="467"/>
      <c r="K782" s="467"/>
      <c r="L782" s="467"/>
      <c r="M782" s="467"/>
      <c r="N782" s="467"/>
    </row>
    <row r="783" spans="2:14" s="469" customFormat="1" ht="21" customHeight="1" x14ac:dyDescent="0.25">
      <c r="B783" s="491"/>
      <c r="C783" s="492"/>
      <c r="D783" s="493"/>
      <c r="E783" s="523"/>
      <c r="F783" s="1151"/>
      <c r="G783" s="507"/>
      <c r="H783" s="496"/>
      <c r="I783" s="508"/>
      <c r="J783" s="467"/>
      <c r="K783" s="467"/>
      <c r="L783" s="467"/>
      <c r="M783" s="467"/>
      <c r="N783" s="467"/>
    </row>
    <row r="784" spans="2:14" s="469" customFormat="1" ht="21" customHeight="1" x14ac:dyDescent="0.25">
      <c r="B784" s="491"/>
      <c r="C784" s="492"/>
      <c r="D784" s="493"/>
      <c r="E784" s="523"/>
      <c r="F784" s="1151"/>
      <c r="G784" s="507"/>
      <c r="H784" s="496"/>
      <c r="I784" s="508"/>
      <c r="J784" s="467"/>
      <c r="K784" s="467"/>
      <c r="L784" s="467"/>
      <c r="M784" s="467"/>
      <c r="N784" s="467"/>
    </row>
    <row r="785" spans="2:14" s="469" customFormat="1" ht="21" customHeight="1" x14ac:dyDescent="0.25">
      <c r="B785" s="491"/>
      <c r="C785" s="492"/>
      <c r="D785" s="493"/>
      <c r="E785" s="523"/>
      <c r="F785" s="1151"/>
      <c r="G785" s="507"/>
      <c r="H785" s="496"/>
      <c r="I785" s="508"/>
      <c r="J785" s="467"/>
      <c r="K785" s="467"/>
      <c r="L785" s="467"/>
      <c r="M785" s="467"/>
      <c r="N785" s="467"/>
    </row>
    <row r="786" spans="2:14" s="469" customFormat="1" ht="21" customHeight="1" x14ac:dyDescent="0.25">
      <c r="B786" s="491"/>
      <c r="C786" s="492"/>
      <c r="D786" s="493"/>
      <c r="E786" s="523"/>
      <c r="F786" s="1151"/>
      <c r="G786" s="507"/>
      <c r="H786" s="496"/>
      <c r="I786" s="508"/>
      <c r="J786" s="467"/>
      <c r="K786" s="467"/>
      <c r="L786" s="467"/>
      <c r="M786" s="467"/>
      <c r="N786" s="467"/>
    </row>
    <row r="787" spans="2:14" s="469" customFormat="1" ht="21" customHeight="1" x14ac:dyDescent="0.25">
      <c r="B787" s="491"/>
      <c r="C787" s="492"/>
      <c r="D787" s="493"/>
      <c r="E787" s="523"/>
      <c r="F787" s="1151"/>
      <c r="G787" s="507"/>
      <c r="H787" s="496"/>
      <c r="I787" s="508"/>
      <c r="J787" s="467"/>
      <c r="K787" s="467"/>
      <c r="L787" s="467"/>
      <c r="M787" s="467"/>
      <c r="N787" s="467"/>
    </row>
    <row r="788" spans="2:14" s="469" customFormat="1" ht="21" customHeight="1" x14ac:dyDescent="0.25">
      <c r="B788" s="491"/>
      <c r="C788" s="492"/>
      <c r="D788" s="493"/>
      <c r="E788" s="523"/>
      <c r="F788" s="1151"/>
      <c r="G788" s="507"/>
      <c r="H788" s="496"/>
      <c r="I788" s="508"/>
      <c r="J788" s="467"/>
      <c r="K788" s="467"/>
      <c r="L788" s="467"/>
      <c r="M788" s="467"/>
      <c r="N788" s="467"/>
    </row>
    <row r="789" spans="2:14" s="469" customFormat="1" ht="21" customHeight="1" x14ac:dyDescent="0.25">
      <c r="B789" s="491"/>
      <c r="C789" s="492"/>
      <c r="D789" s="493"/>
      <c r="E789" s="523"/>
      <c r="F789" s="1151"/>
      <c r="G789" s="507"/>
      <c r="H789" s="496"/>
      <c r="I789" s="508"/>
      <c r="J789" s="467"/>
      <c r="K789" s="467"/>
      <c r="L789" s="467"/>
      <c r="M789" s="467"/>
      <c r="N789" s="467"/>
    </row>
    <row r="790" spans="2:14" s="469" customFormat="1" ht="21" customHeight="1" x14ac:dyDescent="0.25">
      <c r="B790" s="491"/>
      <c r="C790" s="492"/>
      <c r="D790" s="493"/>
      <c r="E790" s="523"/>
      <c r="F790" s="1151"/>
      <c r="G790" s="507"/>
      <c r="H790" s="496"/>
      <c r="I790" s="508"/>
      <c r="J790" s="467"/>
      <c r="K790" s="467"/>
      <c r="L790" s="467"/>
      <c r="M790" s="467"/>
      <c r="N790" s="467"/>
    </row>
    <row r="791" spans="2:14" s="469" customFormat="1" ht="21" customHeight="1" x14ac:dyDescent="0.25">
      <c r="B791" s="491"/>
      <c r="C791" s="492"/>
      <c r="D791" s="493"/>
      <c r="E791" s="523"/>
      <c r="F791" s="1151"/>
      <c r="G791" s="507"/>
      <c r="H791" s="496"/>
      <c r="I791" s="508"/>
      <c r="J791" s="467"/>
      <c r="K791" s="467"/>
      <c r="L791" s="467"/>
      <c r="M791" s="467"/>
      <c r="N791" s="467"/>
    </row>
    <row r="792" spans="2:14" s="469" customFormat="1" ht="21" customHeight="1" x14ac:dyDescent="0.25">
      <c r="B792" s="491"/>
      <c r="C792" s="492"/>
      <c r="D792" s="493"/>
      <c r="E792" s="523"/>
      <c r="F792" s="1151"/>
      <c r="G792" s="507"/>
      <c r="H792" s="496"/>
      <c r="I792" s="508"/>
      <c r="J792" s="467"/>
      <c r="K792" s="467"/>
      <c r="L792" s="467"/>
      <c r="M792" s="467"/>
      <c r="N792" s="467"/>
    </row>
    <row r="793" spans="2:14" s="469" customFormat="1" ht="21" customHeight="1" x14ac:dyDescent="0.25">
      <c r="B793" s="499"/>
      <c r="C793" s="500"/>
      <c r="D793" s="501"/>
      <c r="E793" s="516"/>
      <c r="F793" s="481"/>
      <c r="G793" s="504"/>
      <c r="H793" s="505"/>
      <c r="I793" s="506"/>
      <c r="J793" s="467"/>
      <c r="K793" s="467"/>
      <c r="L793" s="467"/>
      <c r="M793" s="467"/>
      <c r="N793" s="467"/>
    </row>
    <row r="794" spans="2:14" s="469" customFormat="1" ht="21" customHeight="1" x14ac:dyDescent="0.25">
      <c r="B794" s="491"/>
      <c r="C794" s="492"/>
      <c r="D794" s="493"/>
      <c r="E794" s="523"/>
      <c r="F794" s="1151" t="s">
        <v>4019</v>
      </c>
      <c r="G794" s="507"/>
      <c r="H794" s="496"/>
      <c r="I794" s="497"/>
      <c r="J794" s="467"/>
      <c r="K794" s="467"/>
      <c r="L794" s="467"/>
      <c r="M794" s="467"/>
      <c r="N794" s="467"/>
    </row>
    <row r="795" spans="2:14" s="469" customFormat="1" ht="21" customHeight="1" x14ac:dyDescent="0.25">
      <c r="B795" s="491"/>
      <c r="C795" s="492"/>
      <c r="D795" s="493"/>
      <c r="E795" s="523"/>
      <c r="F795" s="1151"/>
      <c r="G795" s="507"/>
      <c r="H795" s="496"/>
      <c r="I795" s="497"/>
      <c r="J795" s="467"/>
      <c r="K795" s="467"/>
      <c r="L795" s="467"/>
      <c r="M795" s="467"/>
      <c r="N795" s="467"/>
    </row>
    <row r="796" spans="2:14" s="469" customFormat="1" ht="21" customHeight="1" x14ac:dyDescent="0.25">
      <c r="B796" s="491"/>
      <c r="C796" s="492"/>
      <c r="D796" s="493"/>
      <c r="E796" s="523"/>
      <c r="F796" s="1151"/>
      <c r="G796" s="507"/>
      <c r="H796" s="496"/>
      <c r="I796" s="497"/>
      <c r="J796" s="467"/>
      <c r="K796" s="467"/>
      <c r="L796" s="467"/>
      <c r="M796" s="467"/>
      <c r="N796" s="467"/>
    </row>
    <row r="797" spans="2:14" s="469" customFormat="1" ht="21" customHeight="1" x14ac:dyDescent="0.25">
      <c r="B797" s="491"/>
      <c r="C797" s="492"/>
      <c r="D797" s="493"/>
      <c r="E797" s="523"/>
      <c r="F797" s="1151"/>
      <c r="G797" s="507"/>
      <c r="H797" s="496"/>
      <c r="I797" s="497"/>
      <c r="J797" s="467"/>
      <c r="K797" s="467"/>
      <c r="L797" s="467"/>
      <c r="M797" s="467"/>
      <c r="N797" s="467"/>
    </row>
    <row r="798" spans="2:14" s="469" customFormat="1" ht="21" customHeight="1" x14ac:dyDescent="0.25">
      <c r="B798" s="491"/>
      <c r="C798" s="492"/>
      <c r="D798" s="493"/>
      <c r="E798" s="523"/>
      <c r="F798" s="1151"/>
      <c r="G798" s="507"/>
      <c r="H798" s="496"/>
      <c r="I798" s="497"/>
      <c r="J798" s="467"/>
      <c r="K798" s="467"/>
      <c r="L798" s="467"/>
      <c r="M798" s="467"/>
      <c r="N798" s="467"/>
    </row>
    <row r="799" spans="2:14" s="469" customFormat="1" ht="21" customHeight="1" x14ac:dyDescent="0.25">
      <c r="B799" s="491"/>
      <c r="C799" s="492"/>
      <c r="D799" s="493"/>
      <c r="E799" s="524" t="s">
        <v>3972</v>
      </c>
      <c r="F799" s="521"/>
      <c r="G799" s="495"/>
      <c r="H799" s="519">
        <f>+SUM(H673:H780)</f>
        <v>4559</v>
      </c>
      <c r="I799" s="497"/>
      <c r="J799" s="467"/>
      <c r="K799" s="467"/>
      <c r="L799" s="467"/>
      <c r="M799" s="467"/>
      <c r="N799" s="467"/>
    </row>
    <row r="800" spans="2:14" s="469" customFormat="1" ht="21" customHeight="1" x14ac:dyDescent="0.25">
      <c r="B800" s="491"/>
      <c r="C800" s="492"/>
      <c r="D800" s="493"/>
      <c r="E800" s="525"/>
      <c r="F800" s="521"/>
      <c r="G800" s="507"/>
      <c r="H800" s="496"/>
      <c r="I800" s="497"/>
      <c r="J800" s="467"/>
      <c r="K800" s="467"/>
      <c r="L800" s="467"/>
      <c r="M800" s="467"/>
      <c r="N800" s="467"/>
    </row>
    <row r="801" spans="2:14" s="469" customFormat="1" ht="21" customHeight="1" x14ac:dyDescent="0.25">
      <c r="B801" s="491"/>
      <c r="C801" s="492"/>
      <c r="D801" s="493"/>
      <c r="E801" s="525"/>
      <c r="F801" s="521"/>
      <c r="G801" s="507"/>
      <c r="H801" s="496"/>
      <c r="I801" s="497"/>
      <c r="J801" s="467"/>
      <c r="K801" s="467"/>
      <c r="L801" s="467"/>
      <c r="M801" s="467"/>
      <c r="N801" s="467"/>
    </row>
    <row r="802" spans="2:14" s="469" customFormat="1" ht="21" customHeight="1" x14ac:dyDescent="0.25">
      <c r="B802" s="491"/>
      <c r="C802" s="492"/>
      <c r="D802" s="493"/>
      <c r="E802" s="525"/>
      <c r="F802" s="521"/>
      <c r="G802" s="507"/>
      <c r="H802" s="496"/>
      <c r="I802" s="497"/>
      <c r="J802" s="467"/>
      <c r="K802" s="467"/>
      <c r="L802" s="467"/>
      <c r="M802" s="467"/>
      <c r="N802" s="467"/>
    </row>
    <row r="803" spans="2:14" s="469" customFormat="1" ht="21" customHeight="1" x14ac:dyDescent="0.25">
      <c r="B803" s="491"/>
      <c r="C803" s="492"/>
      <c r="D803" s="493"/>
      <c r="E803" s="525"/>
      <c r="F803" s="521"/>
      <c r="G803" s="507"/>
      <c r="H803" s="496"/>
      <c r="I803" s="497"/>
      <c r="J803" s="467"/>
      <c r="K803" s="467"/>
      <c r="L803" s="467"/>
      <c r="M803" s="467"/>
      <c r="N803" s="467"/>
    </row>
    <row r="804" spans="2:14" s="469" customFormat="1" ht="21" customHeight="1" x14ac:dyDescent="0.25">
      <c r="B804" s="491"/>
      <c r="C804" s="492"/>
      <c r="D804" s="493"/>
      <c r="E804" s="525"/>
      <c r="F804" s="521"/>
      <c r="G804" s="507"/>
      <c r="H804" s="496"/>
      <c r="I804" s="497"/>
      <c r="J804" s="467"/>
      <c r="K804" s="467"/>
      <c r="L804" s="467"/>
      <c r="M804" s="467"/>
      <c r="N804" s="467"/>
    </row>
    <row r="805" spans="2:14" s="469" customFormat="1" ht="21" customHeight="1" x14ac:dyDescent="0.25">
      <c r="B805" s="491"/>
      <c r="C805" s="492"/>
      <c r="D805" s="493"/>
      <c r="E805" s="525"/>
      <c r="F805" s="521"/>
      <c r="G805" s="507"/>
      <c r="H805" s="496"/>
      <c r="I805" s="497"/>
      <c r="J805" s="467"/>
      <c r="K805" s="467"/>
      <c r="L805" s="467"/>
      <c r="M805" s="467"/>
      <c r="N805" s="467"/>
    </row>
    <row r="806" spans="2:14" s="469" customFormat="1" ht="21" customHeight="1" x14ac:dyDescent="0.25">
      <c r="B806" s="491"/>
      <c r="C806" s="492"/>
      <c r="D806" s="493"/>
      <c r="E806" s="525"/>
      <c r="F806" s="521"/>
      <c r="G806" s="507"/>
      <c r="H806" s="496"/>
      <c r="I806" s="497"/>
      <c r="J806" s="467"/>
      <c r="K806" s="467"/>
      <c r="L806" s="467"/>
      <c r="M806" s="467"/>
      <c r="N806" s="467"/>
    </row>
    <row r="807" spans="2:14" s="469" customFormat="1" ht="21" customHeight="1" x14ac:dyDescent="0.25">
      <c r="B807" s="491"/>
      <c r="C807" s="492"/>
      <c r="D807" s="493"/>
      <c r="E807" s="525"/>
      <c r="F807" s="521"/>
      <c r="G807" s="507"/>
      <c r="H807" s="496"/>
      <c r="I807" s="497"/>
      <c r="J807" s="467"/>
      <c r="K807" s="467"/>
      <c r="L807" s="467"/>
      <c r="M807" s="467"/>
      <c r="N807" s="467"/>
    </row>
    <row r="808" spans="2:14" s="469" customFormat="1" ht="21" customHeight="1" x14ac:dyDescent="0.25">
      <c r="B808" s="491"/>
      <c r="C808" s="492"/>
      <c r="D808" s="493"/>
      <c r="E808" s="525"/>
      <c r="F808" s="521"/>
      <c r="G808" s="507"/>
      <c r="H808" s="496"/>
      <c r="I808" s="497"/>
      <c r="J808" s="467"/>
      <c r="K808" s="467"/>
      <c r="L808" s="467"/>
      <c r="M808" s="467"/>
      <c r="N808" s="467"/>
    </row>
    <row r="809" spans="2:14" s="469" customFormat="1" ht="21" customHeight="1" x14ac:dyDescent="0.25">
      <c r="B809" s="491"/>
      <c r="C809" s="492"/>
      <c r="D809" s="493"/>
      <c r="E809" s="525"/>
      <c r="F809" s="521"/>
      <c r="G809" s="507"/>
      <c r="H809" s="496"/>
      <c r="I809" s="497"/>
      <c r="J809" s="467"/>
      <c r="K809" s="467"/>
      <c r="L809" s="467"/>
      <c r="M809" s="467"/>
      <c r="N809" s="467"/>
    </row>
    <row r="810" spans="2:14" s="469" customFormat="1" ht="21" customHeight="1" x14ac:dyDescent="0.25">
      <c r="B810" s="491"/>
      <c r="C810" s="492"/>
      <c r="D810" s="493"/>
      <c r="E810" s="525"/>
      <c r="F810" s="521"/>
      <c r="G810" s="507"/>
      <c r="H810" s="496"/>
      <c r="I810" s="497"/>
      <c r="J810" s="467"/>
      <c r="K810" s="467"/>
      <c r="L810" s="467"/>
      <c r="M810" s="467"/>
      <c r="N810" s="467"/>
    </row>
    <row r="811" spans="2:14" s="469" customFormat="1" ht="21" customHeight="1" x14ac:dyDescent="0.25">
      <c r="B811" s="491"/>
      <c r="C811" s="492"/>
      <c r="D811" s="493"/>
      <c r="E811" s="525"/>
      <c r="F811" s="521"/>
      <c r="G811" s="507"/>
      <c r="H811" s="496"/>
      <c r="I811" s="497"/>
      <c r="J811" s="467"/>
      <c r="K811" s="467"/>
      <c r="L811" s="467"/>
      <c r="M811" s="467"/>
      <c r="N811" s="467"/>
    </row>
    <row r="812" spans="2:14" s="469" customFormat="1" ht="21" customHeight="1" x14ac:dyDescent="0.25">
      <c r="B812" s="491"/>
      <c r="C812" s="492"/>
      <c r="D812" s="493"/>
      <c r="E812" s="525"/>
      <c r="F812" s="521"/>
      <c r="G812" s="507"/>
      <c r="H812" s="496"/>
      <c r="I812" s="497"/>
      <c r="J812" s="467"/>
      <c r="K812" s="467"/>
      <c r="L812" s="467"/>
      <c r="M812" s="467"/>
      <c r="N812" s="467"/>
    </row>
    <row r="813" spans="2:14" s="469" customFormat="1" ht="21" customHeight="1" x14ac:dyDescent="0.25">
      <c r="B813" s="491"/>
      <c r="C813" s="492"/>
      <c r="D813" s="493"/>
      <c r="E813" s="525"/>
      <c r="F813" s="521"/>
      <c r="G813" s="507"/>
      <c r="H813" s="496"/>
      <c r="I813" s="497"/>
      <c r="J813" s="467"/>
      <c r="K813" s="467"/>
      <c r="L813" s="467"/>
      <c r="M813" s="467"/>
      <c r="N813" s="467"/>
    </row>
    <row r="814" spans="2:14" s="469" customFormat="1" ht="21" customHeight="1" x14ac:dyDescent="0.25">
      <c r="B814" s="491"/>
      <c r="C814" s="492"/>
      <c r="D814" s="493"/>
      <c r="E814" s="525"/>
      <c r="F814" s="521"/>
      <c r="G814" s="507"/>
      <c r="H814" s="496"/>
      <c r="I814" s="497"/>
      <c r="J814" s="467"/>
      <c r="K814" s="467"/>
      <c r="L814" s="467"/>
      <c r="M814" s="467"/>
      <c r="N814" s="467"/>
    </row>
    <row r="815" spans="2:14" s="469" customFormat="1" ht="21" customHeight="1" x14ac:dyDescent="0.25">
      <c r="B815" s="491"/>
      <c r="C815" s="492"/>
      <c r="D815" s="493"/>
      <c r="E815" s="525"/>
      <c r="F815" s="521"/>
      <c r="G815" s="507"/>
      <c r="H815" s="496"/>
      <c r="I815" s="497"/>
      <c r="J815" s="467"/>
      <c r="K815" s="467"/>
      <c r="L815" s="467"/>
      <c r="M815" s="467"/>
      <c r="N815" s="467"/>
    </row>
    <row r="816" spans="2:14" s="469" customFormat="1" ht="21" customHeight="1" x14ac:dyDescent="0.25">
      <c r="B816" s="491"/>
      <c r="C816" s="492"/>
      <c r="D816" s="493"/>
      <c r="E816" s="525"/>
      <c r="F816" s="521"/>
      <c r="G816" s="507"/>
      <c r="H816" s="496"/>
      <c r="I816" s="497"/>
      <c r="J816" s="467"/>
      <c r="K816" s="467"/>
      <c r="L816" s="467"/>
      <c r="M816" s="467"/>
      <c r="N816" s="467"/>
    </row>
    <row r="817" spans="2:14" s="469" customFormat="1" ht="21" customHeight="1" x14ac:dyDescent="0.25">
      <c r="B817" s="491"/>
      <c r="C817" s="492"/>
      <c r="D817" s="493"/>
      <c r="E817" s="525"/>
      <c r="F817" s="521"/>
      <c r="G817" s="507"/>
      <c r="H817" s="496"/>
      <c r="I817" s="497"/>
      <c r="J817" s="467"/>
      <c r="K817" s="467"/>
      <c r="L817" s="467"/>
      <c r="M817" s="467"/>
      <c r="N817" s="467"/>
    </row>
    <row r="818" spans="2:14" s="469" customFormat="1" ht="21" customHeight="1" x14ac:dyDescent="0.25">
      <c r="B818" s="491"/>
      <c r="C818" s="492"/>
      <c r="D818" s="493"/>
      <c r="E818" s="525"/>
      <c r="F818" s="521"/>
      <c r="G818" s="507"/>
      <c r="H818" s="496"/>
      <c r="I818" s="497"/>
      <c r="J818" s="467"/>
      <c r="K818" s="467"/>
      <c r="L818" s="467"/>
      <c r="M818" s="467"/>
      <c r="N818" s="467"/>
    </row>
    <row r="819" spans="2:14" s="469" customFormat="1" ht="21" customHeight="1" x14ac:dyDescent="0.25">
      <c r="B819" s="491"/>
      <c r="C819" s="492"/>
      <c r="D819" s="493"/>
      <c r="E819" s="525"/>
      <c r="F819" s="521"/>
      <c r="G819" s="507"/>
      <c r="H819" s="496"/>
      <c r="I819" s="497"/>
      <c r="J819" s="467"/>
      <c r="K819" s="467"/>
      <c r="L819" s="467"/>
      <c r="M819" s="467"/>
      <c r="N819" s="467"/>
    </row>
    <row r="820" spans="2:14" s="469" customFormat="1" ht="21" customHeight="1" x14ac:dyDescent="0.25">
      <c r="B820" s="491"/>
      <c r="C820" s="492"/>
      <c r="D820" s="493"/>
      <c r="E820" s="525"/>
      <c r="F820" s="521"/>
      <c r="G820" s="507"/>
      <c r="H820" s="496"/>
      <c r="I820" s="497"/>
      <c r="J820" s="467"/>
      <c r="K820" s="467"/>
      <c r="L820" s="467"/>
      <c r="M820" s="467"/>
      <c r="N820" s="467"/>
    </row>
    <row r="821" spans="2:14" s="469" customFormat="1" ht="21" customHeight="1" x14ac:dyDescent="0.25">
      <c r="B821" s="491"/>
      <c r="C821" s="492"/>
      <c r="D821" s="493"/>
      <c r="E821" s="494"/>
      <c r="F821" s="521"/>
      <c r="G821" s="507"/>
      <c r="H821" s="496"/>
      <c r="I821" s="497"/>
      <c r="J821" s="467"/>
      <c r="K821" s="467"/>
      <c r="L821" s="467"/>
      <c r="M821" s="467"/>
      <c r="N821" s="467"/>
    </row>
    <row r="822" spans="2:14" s="469" customFormat="1" ht="21" customHeight="1" x14ac:dyDescent="0.25">
      <c r="B822" s="499"/>
      <c r="C822" s="500"/>
      <c r="D822" s="501"/>
      <c r="E822" s="502"/>
      <c r="F822" s="481"/>
      <c r="G822" s="504"/>
      <c r="H822" s="505"/>
      <c r="I822" s="506"/>
      <c r="J822" s="467"/>
      <c r="K822" s="467"/>
      <c r="L822" s="467"/>
      <c r="M822" s="467"/>
      <c r="N822" s="467"/>
    </row>
    <row r="823" spans="2:14" s="469" customFormat="1" ht="104.25" customHeight="1" x14ac:dyDescent="0.25">
      <c r="B823" s="470" t="s">
        <v>4020</v>
      </c>
      <c r="C823" s="461" t="s">
        <v>4021</v>
      </c>
      <c r="D823" s="472" t="s">
        <v>4022</v>
      </c>
      <c r="E823" s="473" t="s">
        <v>3930</v>
      </c>
      <c r="F823" s="521" t="s">
        <v>4023</v>
      </c>
      <c r="G823" s="489" t="s">
        <v>3932</v>
      </c>
      <c r="H823" s="475">
        <v>9740</v>
      </c>
      <c r="I823" s="508">
        <v>19849043.84</v>
      </c>
      <c r="J823" s="467"/>
      <c r="K823" s="467"/>
      <c r="L823" s="467"/>
      <c r="M823" s="467"/>
      <c r="N823" s="467"/>
    </row>
    <row r="824" spans="2:14" s="469" customFormat="1" ht="52.5" customHeight="1" x14ac:dyDescent="0.25">
      <c r="B824" s="491"/>
      <c r="C824" s="492"/>
      <c r="D824" s="493"/>
      <c r="E824" s="494" t="s">
        <v>3934</v>
      </c>
      <c r="F824" s="521" t="s">
        <v>4024</v>
      </c>
      <c r="G824" s="495"/>
      <c r="H824" s="496">
        <v>36</v>
      </c>
      <c r="I824" s="508"/>
      <c r="J824" s="467"/>
      <c r="K824" s="467"/>
      <c r="L824" s="467"/>
      <c r="M824" s="467"/>
      <c r="N824" s="467"/>
    </row>
    <row r="825" spans="2:14" s="469" customFormat="1" ht="27.75" customHeight="1" x14ac:dyDescent="0.25">
      <c r="B825" s="491"/>
      <c r="C825" s="492"/>
      <c r="D825" s="493"/>
      <c r="E825" s="494" t="s">
        <v>3937</v>
      </c>
      <c r="F825" s="521" t="s">
        <v>4025</v>
      </c>
      <c r="G825" s="495"/>
      <c r="H825" s="496">
        <v>20</v>
      </c>
      <c r="I825" s="508"/>
      <c r="J825" s="467"/>
      <c r="K825" s="467"/>
      <c r="L825" s="467"/>
      <c r="M825" s="467"/>
      <c r="N825" s="467"/>
    </row>
    <row r="826" spans="2:14" s="469" customFormat="1" ht="51.75" customHeight="1" x14ac:dyDescent="0.25">
      <c r="B826" s="491"/>
      <c r="C826" s="492"/>
      <c r="D826" s="493"/>
      <c r="E826" s="494" t="s">
        <v>3939</v>
      </c>
      <c r="F826" s="521" t="s">
        <v>4026</v>
      </c>
      <c r="G826" s="495"/>
      <c r="H826" s="496">
        <v>37</v>
      </c>
      <c r="I826" s="508"/>
      <c r="J826" s="467"/>
      <c r="K826" s="467"/>
      <c r="L826" s="467"/>
      <c r="M826" s="467"/>
      <c r="N826" s="467"/>
    </row>
    <row r="827" spans="2:14" s="469" customFormat="1" ht="39.75" customHeight="1" x14ac:dyDescent="0.25">
      <c r="B827" s="491"/>
      <c r="C827" s="492"/>
      <c r="D827" s="493"/>
      <c r="E827" s="494" t="s">
        <v>3942</v>
      </c>
      <c r="F827" s="521" t="s">
        <v>4027</v>
      </c>
      <c r="G827" s="495"/>
      <c r="H827" s="496">
        <v>4655</v>
      </c>
      <c r="I827" s="508"/>
      <c r="J827" s="467"/>
      <c r="K827" s="467"/>
      <c r="L827" s="467"/>
      <c r="M827" s="467"/>
      <c r="N827" s="467"/>
    </row>
    <row r="828" spans="2:14" s="469" customFormat="1" ht="54" customHeight="1" x14ac:dyDescent="0.25">
      <c r="B828" s="491"/>
      <c r="C828" s="492"/>
      <c r="D828" s="493"/>
      <c r="E828" s="494" t="s">
        <v>3944</v>
      </c>
      <c r="F828" s="521" t="s">
        <v>4028</v>
      </c>
      <c r="G828" s="495"/>
      <c r="H828" s="496">
        <v>115</v>
      </c>
      <c r="I828" s="508"/>
      <c r="J828" s="467"/>
      <c r="K828" s="467"/>
      <c r="L828" s="467"/>
      <c r="M828" s="467"/>
      <c r="N828" s="467"/>
    </row>
    <row r="829" spans="2:14" s="469" customFormat="1" ht="60" customHeight="1" x14ac:dyDescent="0.25">
      <c r="B829" s="491"/>
      <c r="C829" s="492"/>
      <c r="D829" s="493"/>
      <c r="E829" s="510" t="s">
        <v>3947</v>
      </c>
      <c r="F829" s="521" t="s">
        <v>4029</v>
      </c>
      <c r="G829" s="495"/>
      <c r="H829" s="496">
        <v>6093</v>
      </c>
      <c r="I829" s="508"/>
      <c r="J829" s="467"/>
      <c r="K829" s="467"/>
      <c r="L829" s="467"/>
      <c r="M829" s="467"/>
      <c r="N829" s="467"/>
    </row>
    <row r="830" spans="2:14" s="469" customFormat="1" ht="52.5" customHeight="1" x14ac:dyDescent="0.25">
      <c r="B830" s="491"/>
      <c r="C830" s="492"/>
      <c r="D830" s="493"/>
      <c r="E830" s="494" t="s">
        <v>3951</v>
      </c>
      <c r="F830" s="521" t="s">
        <v>4030</v>
      </c>
      <c r="G830" s="495"/>
      <c r="H830" s="496">
        <v>170</v>
      </c>
      <c r="I830" s="508"/>
      <c r="J830" s="467"/>
      <c r="K830" s="467"/>
      <c r="L830" s="467"/>
      <c r="M830" s="467"/>
      <c r="N830" s="467"/>
    </row>
    <row r="831" spans="2:14" s="469" customFormat="1" ht="137.25" customHeight="1" x14ac:dyDescent="0.25">
      <c r="B831" s="491"/>
      <c r="C831" s="492"/>
      <c r="D831" s="493"/>
      <c r="E831" s="494" t="s">
        <v>3953</v>
      </c>
      <c r="F831" s="521" t="s">
        <v>4031</v>
      </c>
      <c r="G831" s="495"/>
      <c r="H831" s="496">
        <v>10426</v>
      </c>
      <c r="I831" s="508"/>
      <c r="J831" s="467"/>
      <c r="K831" s="467"/>
      <c r="L831" s="467"/>
      <c r="M831" s="467"/>
      <c r="N831" s="467"/>
    </row>
    <row r="832" spans="2:14" s="469" customFormat="1" ht="21" customHeight="1" x14ac:dyDescent="0.25">
      <c r="B832" s="499"/>
      <c r="C832" s="500"/>
      <c r="D832" s="501"/>
      <c r="E832" s="502"/>
      <c r="F832" s="481"/>
      <c r="G832" s="504"/>
      <c r="H832" s="505"/>
      <c r="I832" s="506"/>
      <c r="J832" s="467"/>
      <c r="K832" s="467"/>
      <c r="L832" s="467"/>
      <c r="M832" s="467"/>
      <c r="N832" s="467"/>
    </row>
    <row r="833" spans="2:14" s="469" customFormat="1" ht="60" customHeight="1" x14ac:dyDescent="0.25">
      <c r="B833" s="491"/>
      <c r="C833" s="492"/>
      <c r="D833" s="493"/>
      <c r="E833" s="494"/>
      <c r="F833" s="521" t="s">
        <v>4032</v>
      </c>
      <c r="G833" s="507"/>
      <c r="H833" s="496"/>
      <c r="I833" s="508"/>
      <c r="J833" s="467"/>
      <c r="K833" s="467"/>
      <c r="L833" s="467"/>
      <c r="M833" s="467"/>
      <c r="N833" s="467"/>
    </row>
    <row r="834" spans="2:14" s="469" customFormat="1" ht="61.5" customHeight="1" x14ac:dyDescent="0.25">
      <c r="B834" s="491"/>
      <c r="C834" s="492"/>
      <c r="D834" s="493"/>
      <c r="E834" s="510" t="s">
        <v>3987</v>
      </c>
      <c r="F834" s="521" t="s">
        <v>4033</v>
      </c>
      <c r="G834" s="495"/>
      <c r="H834" s="496">
        <v>6154</v>
      </c>
      <c r="I834" s="508"/>
      <c r="J834" s="467"/>
      <c r="K834" s="467"/>
      <c r="L834" s="467"/>
      <c r="M834" s="467"/>
      <c r="N834" s="467"/>
    </row>
    <row r="835" spans="2:14" s="469" customFormat="1" ht="41.25" customHeight="1" x14ac:dyDescent="0.25">
      <c r="B835" s="491"/>
      <c r="C835" s="492"/>
      <c r="D835" s="493"/>
      <c r="E835" s="494" t="s">
        <v>3957</v>
      </c>
      <c r="F835" s="521" t="s">
        <v>4034</v>
      </c>
      <c r="G835" s="495"/>
      <c r="H835" s="496">
        <v>25</v>
      </c>
      <c r="I835" s="508"/>
      <c r="J835" s="467"/>
      <c r="K835" s="467"/>
      <c r="L835" s="467"/>
      <c r="M835" s="467"/>
      <c r="N835" s="467"/>
    </row>
    <row r="836" spans="2:14" s="469" customFormat="1" ht="30.75" customHeight="1" x14ac:dyDescent="0.25">
      <c r="B836" s="491"/>
      <c r="C836" s="492"/>
      <c r="D836" s="493"/>
      <c r="E836" s="494" t="s">
        <v>3960</v>
      </c>
      <c r="F836" s="521" t="s">
        <v>4035</v>
      </c>
      <c r="G836" s="495"/>
      <c r="H836" s="496">
        <v>5886</v>
      </c>
      <c r="I836" s="508"/>
      <c r="J836" s="467"/>
      <c r="K836" s="467"/>
      <c r="L836" s="467"/>
      <c r="M836" s="467"/>
      <c r="N836" s="467"/>
    </row>
    <row r="837" spans="2:14" s="469" customFormat="1" ht="114" customHeight="1" x14ac:dyDescent="0.25">
      <c r="B837" s="491"/>
      <c r="C837" s="492"/>
      <c r="D837" s="493"/>
      <c r="E837" s="513" t="s">
        <v>3962</v>
      </c>
      <c r="F837" s="521" t="s">
        <v>4036</v>
      </c>
      <c r="G837" s="495"/>
      <c r="H837" s="496">
        <v>3784</v>
      </c>
      <c r="I837" s="508"/>
      <c r="J837" s="467"/>
      <c r="K837" s="467"/>
      <c r="L837" s="467"/>
      <c r="M837" s="467"/>
      <c r="N837" s="467"/>
    </row>
    <row r="838" spans="2:14" s="469" customFormat="1" ht="63" customHeight="1" x14ac:dyDescent="0.25">
      <c r="B838" s="491"/>
      <c r="C838" s="492"/>
      <c r="D838" s="493"/>
      <c r="E838" s="494" t="s">
        <v>3964</v>
      </c>
      <c r="F838" s="521" t="s">
        <v>4037</v>
      </c>
      <c r="G838" s="495"/>
      <c r="H838" s="496">
        <v>7167</v>
      </c>
      <c r="I838" s="508"/>
      <c r="J838" s="467"/>
      <c r="K838" s="467"/>
      <c r="L838" s="467"/>
      <c r="M838" s="467"/>
      <c r="N838" s="467"/>
    </row>
    <row r="839" spans="2:14" s="469" customFormat="1" ht="75.75" customHeight="1" x14ac:dyDescent="0.25">
      <c r="B839" s="491"/>
      <c r="C839" s="492"/>
      <c r="D839" s="493"/>
      <c r="E839" s="510" t="s">
        <v>3967</v>
      </c>
      <c r="F839" s="521" t="s">
        <v>4038</v>
      </c>
      <c r="G839" s="495"/>
      <c r="H839" s="496">
        <v>103</v>
      </c>
      <c r="I839" s="508"/>
      <c r="J839" s="467"/>
      <c r="K839" s="467"/>
      <c r="L839" s="467"/>
      <c r="M839" s="467"/>
      <c r="N839" s="467"/>
    </row>
    <row r="840" spans="2:14" s="469" customFormat="1" ht="102.75" customHeight="1" x14ac:dyDescent="0.25">
      <c r="B840" s="491"/>
      <c r="C840" s="492"/>
      <c r="D840" s="493"/>
      <c r="E840" s="523" t="s">
        <v>3969</v>
      </c>
      <c r="F840" s="521" t="s">
        <v>4039</v>
      </c>
      <c r="G840" s="495"/>
      <c r="H840" s="496">
        <v>3793</v>
      </c>
      <c r="I840" s="508"/>
      <c r="J840" s="467"/>
      <c r="K840" s="467"/>
      <c r="L840" s="467"/>
      <c r="M840" s="467"/>
      <c r="N840" s="467"/>
    </row>
    <row r="841" spans="2:14" s="469" customFormat="1" ht="21" customHeight="1" x14ac:dyDescent="0.25">
      <c r="B841" s="491"/>
      <c r="C841" s="492"/>
      <c r="D841" s="493"/>
      <c r="E841" s="524" t="s">
        <v>3972</v>
      </c>
      <c r="F841" s="521"/>
      <c r="G841" s="495"/>
      <c r="H841" s="519">
        <f>+SUM(H823:H840)</f>
        <v>58204</v>
      </c>
      <c r="I841" s="508"/>
      <c r="J841" s="467"/>
      <c r="K841" s="467"/>
      <c r="L841" s="467"/>
      <c r="M841" s="467"/>
      <c r="N841" s="467"/>
    </row>
    <row r="842" spans="2:14" s="469" customFormat="1" ht="21" customHeight="1" x14ac:dyDescent="0.25">
      <c r="B842" s="491"/>
      <c r="C842" s="492"/>
      <c r="D842" s="493"/>
      <c r="E842" s="494"/>
      <c r="F842" s="521"/>
      <c r="G842" s="507"/>
      <c r="H842" s="496"/>
      <c r="I842" s="508"/>
      <c r="J842" s="467"/>
      <c r="K842" s="467"/>
      <c r="L842" s="467"/>
      <c r="M842" s="467"/>
      <c r="N842" s="467"/>
    </row>
    <row r="843" spans="2:14" s="469" customFormat="1" ht="21" customHeight="1" x14ac:dyDescent="0.25">
      <c r="B843" s="499"/>
      <c r="C843" s="500"/>
      <c r="D843" s="501"/>
      <c r="E843" s="502"/>
      <c r="F843" s="481"/>
      <c r="G843" s="504"/>
      <c r="H843" s="505"/>
      <c r="I843" s="506"/>
      <c r="J843" s="467"/>
      <c r="K843" s="467"/>
      <c r="L843" s="467"/>
      <c r="M843" s="467"/>
      <c r="N843" s="467"/>
    </row>
    <row r="844" spans="2:14" s="469" customFormat="1" ht="45" customHeight="1" x14ac:dyDescent="0.25">
      <c r="B844" s="470" t="s">
        <v>4040</v>
      </c>
      <c r="C844" s="461" t="s">
        <v>4041</v>
      </c>
      <c r="D844" s="472" t="s">
        <v>3929</v>
      </c>
      <c r="E844" s="473" t="s">
        <v>3930</v>
      </c>
      <c r="F844" s="526" t="s">
        <v>4042</v>
      </c>
      <c r="G844" s="527" t="s">
        <v>3932</v>
      </c>
      <c r="H844" s="528">
        <v>125</v>
      </c>
      <c r="I844" s="508">
        <v>35479000</v>
      </c>
      <c r="J844" s="467"/>
      <c r="K844" s="467"/>
      <c r="L844" s="467"/>
      <c r="M844" s="467"/>
      <c r="N844" s="467"/>
    </row>
    <row r="845" spans="2:14" s="469" customFormat="1" ht="30" customHeight="1" x14ac:dyDescent="0.25">
      <c r="B845" s="491"/>
      <c r="C845" s="492"/>
      <c r="D845" s="493"/>
      <c r="E845" s="494" t="s">
        <v>3934</v>
      </c>
      <c r="F845" s="526" t="s">
        <v>4043</v>
      </c>
      <c r="G845" s="529"/>
      <c r="H845" s="528">
        <v>87</v>
      </c>
      <c r="I845" s="508"/>
      <c r="J845" s="467"/>
      <c r="K845" s="467"/>
      <c r="L845" s="467"/>
      <c r="M845" s="467"/>
      <c r="N845" s="467"/>
    </row>
    <row r="846" spans="2:14" s="469" customFormat="1" ht="93" customHeight="1" x14ac:dyDescent="0.25">
      <c r="B846" s="491"/>
      <c r="C846" s="492"/>
      <c r="D846" s="493"/>
      <c r="E846" s="494" t="s">
        <v>3937</v>
      </c>
      <c r="F846" s="526" t="s">
        <v>4044</v>
      </c>
      <c r="G846" s="529"/>
      <c r="H846" s="528">
        <v>128</v>
      </c>
      <c r="I846" s="508"/>
      <c r="J846" s="467"/>
      <c r="K846" s="467"/>
      <c r="L846" s="467"/>
      <c r="M846" s="467"/>
      <c r="N846" s="467"/>
    </row>
    <row r="847" spans="2:14" s="469" customFormat="1" ht="66" customHeight="1" x14ac:dyDescent="0.25">
      <c r="B847" s="491"/>
      <c r="C847" s="492"/>
      <c r="D847" s="493"/>
      <c r="E847" s="494" t="s">
        <v>3939</v>
      </c>
      <c r="F847" s="526" t="s">
        <v>4045</v>
      </c>
      <c r="G847" s="529"/>
      <c r="H847" s="528">
        <v>73</v>
      </c>
      <c r="I847" s="508"/>
      <c r="J847" s="467"/>
      <c r="K847" s="467"/>
      <c r="L847" s="467"/>
      <c r="M847" s="467"/>
      <c r="N847" s="467"/>
    </row>
    <row r="848" spans="2:14" s="469" customFormat="1" ht="21" customHeight="1" x14ac:dyDescent="0.25">
      <c r="B848" s="491"/>
      <c r="C848" s="492"/>
      <c r="D848" s="493"/>
      <c r="E848" s="494" t="s">
        <v>3942</v>
      </c>
      <c r="F848" s="526"/>
      <c r="G848" s="529"/>
      <c r="H848" s="528">
        <v>0</v>
      </c>
      <c r="I848" s="508"/>
      <c r="J848" s="467"/>
      <c r="K848" s="467"/>
      <c r="L848" s="467"/>
      <c r="M848" s="467"/>
      <c r="N848" s="467"/>
    </row>
    <row r="849" spans="2:14" s="469" customFormat="1" ht="40.5" customHeight="1" x14ac:dyDescent="0.25">
      <c r="B849" s="491"/>
      <c r="C849" s="492"/>
      <c r="D849" s="493"/>
      <c r="E849" s="494" t="s">
        <v>3944</v>
      </c>
      <c r="F849" s="526" t="s">
        <v>4046</v>
      </c>
      <c r="G849" s="529"/>
      <c r="H849" s="528">
        <v>58</v>
      </c>
      <c r="I849" s="508"/>
      <c r="J849" s="467"/>
      <c r="K849" s="467"/>
      <c r="L849" s="467"/>
      <c r="M849" s="467"/>
      <c r="N849" s="467"/>
    </row>
    <row r="850" spans="2:14" s="469" customFormat="1" ht="45" customHeight="1" x14ac:dyDescent="0.25">
      <c r="B850" s="491"/>
      <c r="C850" s="492"/>
      <c r="D850" s="493"/>
      <c r="E850" s="510" t="s">
        <v>3947</v>
      </c>
      <c r="F850" s="526" t="s">
        <v>4047</v>
      </c>
      <c r="G850" s="529"/>
      <c r="H850" s="528">
        <v>86</v>
      </c>
      <c r="I850" s="508"/>
      <c r="J850" s="467"/>
      <c r="K850" s="467"/>
      <c r="L850" s="467"/>
      <c r="M850" s="467"/>
      <c r="N850" s="467"/>
    </row>
    <row r="851" spans="2:14" s="469" customFormat="1" ht="51" customHeight="1" x14ac:dyDescent="0.25">
      <c r="B851" s="491"/>
      <c r="C851" s="492"/>
      <c r="D851" s="493"/>
      <c r="E851" s="494" t="s">
        <v>3951</v>
      </c>
      <c r="F851" s="526" t="s">
        <v>4048</v>
      </c>
      <c r="G851" s="529"/>
      <c r="H851" s="528">
        <v>38</v>
      </c>
      <c r="I851" s="508"/>
      <c r="J851" s="467"/>
      <c r="K851" s="467"/>
      <c r="L851" s="467"/>
      <c r="M851" s="467"/>
      <c r="N851" s="467"/>
    </row>
    <row r="852" spans="2:14" s="469" customFormat="1" ht="21" customHeight="1" x14ac:dyDescent="0.25">
      <c r="B852" s="491"/>
      <c r="C852" s="492"/>
      <c r="D852" s="493"/>
      <c r="E852" s="494" t="s">
        <v>3953</v>
      </c>
      <c r="F852" s="1155" t="s">
        <v>4049</v>
      </c>
      <c r="G852" s="529"/>
      <c r="H852" s="528">
        <v>910</v>
      </c>
      <c r="I852" s="508"/>
      <c r="J852" s="467"/>
      <c r="K852" s="467"/>
      <c r="L852" s="467"/>
      <c r="M852" s="467"/>
      <c r="N852" s="467"/>
    </row>
    <row r="853" spans="2:14" s="469" customFormat="1" ht="21" customHeight="1" x14ac:dyDescent="0.25">
      <c r="B853" s="491"/>
      <c r="C853" s="492"/>
      <c r="D853" s="493"/>
      <c r="E853" s="494"/>
      <c r="F853" s="1155"/>
      <c r="G853" s="507"/>
      <c r="H853" s="496"/>
      <c r="I853" s="508"/>
      <c r="J853" s="467"/>
      <c r="K853" s="467"/>
      <c r="L853" s="467"/>
      <c r="M853" s="467"/>
      <c r="N853" s="467"/>
    </row>
    <row r="854" spans="2:14" s="469" customFormat="1" ht="21" customHeight="1" x14ac:dyDescent="0.25">
      <c r="B854" s="491"/>
      <c r="C854" s="492"/>
      <c r="D854" s="493"/>
      <c r="E854" s="494"/>
      <c r="F854" s="1155"/>
      <c r="G854" s="507"/>
      <c r="H854" s="496"/>
      <c r="I854" s="508"/>
      <c r="J854" s="467"/>
      <c r="K854" s="467"/>
      <c r="L854" s="467"/>
      <c r="M854" s="467"/>
      <c r="N854" s="467"/>
    </row>
    <row r="855" spans="2:14" s="469" customFormat="1" ht="21" customHeight="1" x14ac:dyDescent="0.25">
      <c r="B855" s="491"/>
      <c r="C855" s="492"/>
      <c r="D855" s="493"/>
      <c r="E855" s="494"/>
      <c r="F855" s="1155"/>
      <c r="G855" s="507"/>
      <c r="H855" s="496"/>
      <c r="I855" s="508"/>
      <c r="J855" s="467"/>
      <c r="K855" s="467"/>
      <c r="L855" s="467"/>
      <c r="M855" s="467"/>
      <c r="N855" s="467"/>
    </row>
    <row r="856" spans="2:14" s="469" customFormat="1" ht="21" customHeight="1" x14ac:dyDescent="0.25">
      <c r="B856" s="491"/>
      <c r="C856" s="492"/>
      <c r="D856" s="493"/>
      <c r="E856" s="494"/>
      <c r="F856" s="1155"/>
      <c r="G856" s="507"/>
      <c r="H856" s="496"/>
      <c r="I856" s="508"/>
      <c r="J856" s="467"/>
      <c r="K856" s="467"/>
      <c r="L856" s="467"/>
      <c r="M856" s="467"/>
      <c r="N856" s="467"/>
    </row>
    <row r="857" spans="2:14" s="469" customFormat="1" ht="21" customHeight="1" x14ac:dyDescent="0.25">
      <c r="B857" s="491"/>
      <c r="C857" s="492"/>
      <c r="D857" s="493"/>
      <c r="E857" s="494"/>
      <c r="F857" s="1155"/>
      <c r="G857" s="507"/>
      <c r="H857" s="496"/>
      <c r="I857" s="508"/>
      <c r="J857" s="467"/>
      <c r="K857" s="467"/>
      <c r="L857" s="467"/>
      <c r="M857" s="467"/>
      <c r="N857" s="467"/>
    </row>
    <row r="858" spans="2:14" s="469" customFormat="1" ht="21" customHeight="1" x14ac:dyDescent="0.25">
      <c r="B858" s="491"/>
      <c r="C858" s="492"/>
      <c r="D858" s="493"/>
      <c r="E858" s="494"/>
      <c r="F858" s="1155"/>
      <c r="G858" s="507"/>
      <c r="H858" s="496"/>
      <c r="I858" s="508"/>
      <c r="J858" s="467"/>
      <c r="K858" s="467"/>
      <c r="L858" s="467"/>
      <c r="M858" s="467"/>
      <c r="N858" s="467"/>
    </row>
    <row r="859" spans="2:14" s="469" customFormat="1" ht="21" customHeight="1" x14ac:dyDescent="0.25">
      <c r="B859" s="491"/>
      <c r="C859" s="492"/>
      <c r="D859" s="493"/>
      <c r="E859" s="494"/>
      <c r="F859" s="1155"/>
      <c r="G859" s="507"/>
      <c r="H859" s="496"/>
      <c r="I859" s="508"/>
      <c r="J859" s="467"/>
      <c r="K859" s="467"/>
      <c r="L859" s="467"/>
      <c r="M859" s="467"/>
      <c r="N859" s="467"/>
    </row>
    <row r="860" spans="2:14" s="469" customFormat="1" ht="21" customHeight="1" x14ac:dyDescent="0.25">
      <c r="B860" s="491"/>
      <c r="C860" s="492"/>
      <c r="D860" s="493"/>
      <c r="E860" s="494"/>
      <c r="F860" s="1156"/>
      <c r="G860" s="507"/>
      <c r="H860" s="496"/>
      <c r="I860" s="508"/>
      <c r="J860" s="467"/>
      <c r="K860" s="467"/>
      <c r="L860" s="467"/>
      <c r="M860" s="467"/>
      <c r="N860" s="467"/>
    </row>
    <row r="861" spans="2:14" s="469" customFormat="1" ht="21" customHeight="1" x14ac:dyDescent="0.25">
      <c r="B861" s="499"/>
      <c r="C861" s="500"/>
      <c r="D861" s="501"/>
      <c r="E861" s="502"/>
      <c r="F861" s="502"/>
      <c r="G861" s="502"/>
      <c r="H861" s="505"/>
      <c r="I861" s="506"/>
      <c r="J861" s="467"/>
      <c r="K861" s="467"/>
      <c r="L861" s="467"/>
      <c r="M861" s="467"/>
      <c r="N861" s="467"/>
    </row>
    <row r="862" spans="2:14" s="469" customFormat="1" ht="21" customHeight="1" x14ac:dyDescent="0.25">
      <c r="B862" s="491"/>
      <c r="C862" s="492"/>
      <c r="D862" s="493"/>
      <c r="E862" s="494"/>
      <c r="F862" s="1157" t="s">
        <v>4050</v>
      </c>
      <c r="G862" s="507"/>
      <c r="H862" s="496"/>
      <c r="I862" s="508"/>
      <c r="J862" s="467"/>
      <c r="K862" s="467"/>
      <c r="L862" s="467"/>
      <c r="M862" s="467"/>
      <c r="N862" s="467"/>
    </row>
    <row r="863" spans="2:14" s="469" customFormat="1" ht="21" customHeight="1" x14ac:dyDescent="0.25">
      <c r="B863" s="491"/>
      <c r="C863" s="492"/>
      <c r="D863" s="493"/>
      <c r="E863" s="494"/>
      <c r="F863" s="1158"/>
      <c r="G863" s="507"/>
      <c r="H863" s="496"/>
      <c r="I863" s="508"/>
      <c r="J863" s="467"/>
      <c r="K863" s="467"/>
      <c r="L863" s="467"/>
      <c r="M863" s="467"/>
      <c r="N863" s="467"/>
    </row>
    <row r="864" spans="2:14" s="469" customFormat="1" ht="21" customHeight="1" x14ac:dyDescent="0.25">
      <c r="B864" s="491"/>
      <c r="C864" s="492"/>
      <c r="D864" s="493"/>
      <c r="E864" s="494"/>
      <c r="F864" s="1158"/>
      <c r="G864" s="507"/>
      <c r="H864" s="496"/>
      <c r="I864" s="508"/>
      <c r="J864" s="467"/>
      <c r="K864" s="467"/>
      <c r="L864" s="467"/>
      <c r="M864" s="467"/>
      <c r="N864" s="467"/>
    </row>
    <row r="865" spans="2:14" s="469" customFormat="1" ht="21" customHeight="1" x14ac:dyDescent="0.25">
      <c r="B865" s="491"/>
      <c r="C865" s="492"/>
      <c r="D865" s="493"/>
      <c r="E865" s="494"/>
      <c r="F865" s="1158"/>
      <c r="G865" s="507"/>
      <c r="H865" s="496"/>
      <c r="I865" s="508"/>
      <c r="J865" s="467"/>
      <c r="K865" s="467"/>
      <c r="L865" s="467"/>
      <c r="M865" s="467"/>
      <c r="N865" s="467"/>
    </row>
    <row r="866" spans="2:14" s="469" customFormat="1" ht="21" customHeight="1" x14ac:dyDescent="0.25">
      <c r="B866" s="491"/>
      <c r="C866" s="492"/>
      <c r="D866" s="493"/>
      <c r="E866" s="494"/>
      <c r="F866" s="1158"/>
      <c r="G866" s="507"/>
      <c r="H866" s="496"/>
      <c r="I866" s="508"/>
      <c r="J866" s="467"/>
      <c r="K866" s="467"/>
      <c r="L866" s="467"/>
      <c r="M866" s="467"/>
      <c r="N866" s="467"/>
    </row>
    <row r="867" spans="2:14" s="469" customFormat="1" ht="21" customHeight="1" x14ac:dyDescent="0.25">
      <c r="B867" s="491"/>
      <c r="C867" s="492"/>
      <c r="D867" s="493"/>
      <c r="E867" s="494"/>
      <c r="F867" s="1158"/>
      <c r="G867" s="507"/>
      <c r="H867" s="496"/>
      <c r="I867" s="508"/>
      <c r="J867" s="467"/>
      <c r="K867" s="467"/>
      <c r="L867" s="467"/>
      <c r="M867" s="467"/>
      <c r="N867" s="467"/>
    </row>
    <row r="868" spans="2:14" s="469" customFormat="1" ht="21" customHeight="1" x14ac:dyDescent="0.25">
      <c r="B868" s="491"/>
      <c r="C868" s="492"/>
      <c r="D868" s="493"/>
      <c r="E868" s="494"/>
      <c r="F868" s="1158"/>
      <c r="G868" s="507"/>
      <c r="H868" s="496"/>
      <c r="I868" s="508"/>
      <c r="J868" s="467"/>
      <c r="K868" s="467"/>
      <c r="L868" s="467"/>
      <c r="M868" s="467"/>
      <c r="N868" s="467"/>
    </row>
    <row r="869" spans="2:14" s="469" customFormat="1" ht="21" customHeight="1" x14ac:dyDescent="0.25">
      <c r="B869" s="491"/>
      <c r="C869" s="492"/>
      <c r="D869" s="493"/>
      <c r="E869" s="494"/>
      <c r="F869" s="1158"/>
      <c r="G869" s="507"/>
      <c r="H869" s="496"/>
      <c r="I869" s="508"/>
      <c r="J869" s="467"/>
      <c r="K869" s="467"/>
      <c r="L869" s="467"/>
      <c r="M869" s="467"/>
      <c r="N869" s="467"/>
    </row>
    <row r="870" spans="2:14" s="469" customFormat="1" ht="21" customHeight="1" x14ac:dyDescent="0.25">
      <c r="B870" s="491"/>
      <c r="C870" s="492"/>
      <c r="D870" s="493"/>
      <c r="E870" s="494"/>
      <c r="F870" s="1158"/>
      <c r="G870" s="507"/>
      <c r="H870" s="496"/>
      <c r="I870" s="508"/>
      <c r="J870" s="467"/>
      <c r="K870" s="467"/>
      <c r="L870" s="467"/>
      <c r="M870" s="467"/>
      <c r="N870" s="467"/>
    </row>
    <row r="871" spans="2:14" s="469" customFormat="1" ht="21" customHeight="1" x14ac:dyDescent="0.25">
      <c r="B871" s="491"/>
      <c r="C871" s="492"/>
      <c r="D871" s="493"/>
      <c r="E871" s="494"/>
      <c r="F871" s="1158"/>
      <c r="G871" s="507"/>
      <c r="H871" s="496"/>
      <c r="I871" s="508"/>
      <c r="J871" s="467"/>
      <c r="K871" s="467"/>
      <c r="L871" s="467"/>
      <c r="M871" s="467"/>
      <c r="N871" s="467"/>
    </row>
    <row r="872" spans="2:14" s="469" customFormat="1" ht="21" customHeight="1" x14ac:dyDescent="0.25">
      <c r="B872" s="491"/>
      <c r="C872" s="492"/>
      <c r="D872" s="493"/>
      <c r="E872" s="494"/>
      <c r="F872" s="1158"/>
      <c r="G872" s="507"/>
      <c r="H872" s="496"/>
      <c r="I872" s="508"/>
      <c r="J872" s="467"/>
      <c r="K872" s="467"/>
      <c r="L872" s="467"/>
      <c r="M872" s="467"/>
      <c r="N872" s="467"/>
    </row>
    <row r="873" spans="2:14" s="469" customFormat="1" ht="21" customHeight="1" x14ac:dyDescent="0.25">
      <c r="B873" s="491"/>
      <c r="C873" s="492"/>
      <c r="D873" s="493"/>
      <c r="E873" s="494"/>
      <c r="F873" s="1158"/>
      <c r="G873" s="507"/>
      <c r="H873" s="496"/>
      <c r="I873" s="508"/>
      <c r="J873" s="467"/>
      <c r="K873" s="467"/>
      <c r="L873" s="467"/>
      <c r="M873" s="467"/>
      <c r="N873" s="467"/>
    </row>
    <row r="874" spans="2:14" s="469" customFormat="1" ht="21" customHeight="1" x14ac:dyDescent="0.25">
      <c r="B874" s="491"/>
      <c r="C874" s="492"/>
      <c r="D874" s="493"/>
      <c r="E874" s="494"/>
      <c r="F874" s="1158"/>
      <c r="G874" s="507"/>
      <c r="H874" s="496"/>
      <c r="I874" s="508"/>
      <c r="J874" s="467"/>
      <c r="K874" s="467"/>
      <c r="L874" s="467"/>
      <c r="M874" s="467"/>
      <c r="N874" s="467"/>
    </row>
    <row r="875" spans="2:14" s="469" customFormat="1" ht="21" customHeight="1" x14ac:dyDescent="0.25">
      <c r="B875" s="491"/>
      <c r="C875" s="492"/>
      <c r="D875" s="493"/>
      <c r="E875" s="494"/>
      <c r="F875" s="1158"/>
      <c r="G875" s="507"/>
      <c r="H875" s="496"/>
      <c r="I875" s="508"/>
      <c r="J875" s="467"/>
      <c r="K875" s="467"/>
      <c r="L875" s="467"/>
      <c r="M875" s="467"/>
      <c r="N875" s="467"/>
    </row>
    <row r="876" spans="2:14" s="469" customFormat="1" ht="21" customHeight="1" x14ac:dyDescent="0.25">
      <c r="B876" s="491"/>
      <c r="C876" s="492"/>
      <c r="D876" s="493"/>
      <c r="E876" s="494"/>
      <c r="F876" s="1158"/>
      <c r="G876" s="507"/>
      <c r="H876" s="496"/>
      <c r="I876" s="508"/>
      <c r="J876" s="467"/>
      <c r="K876" s="467"/>
      <c r="L876" s="467"/>
      <c r="M876" s="467"/>
      <c r="N876" s="467"/>
    </row>
    <row r="877" spans="2:14" s="469" customFormat="1" ht="21" customHeight="1" x14ac:dyDescent="0.25">
      <c r="B877" s="491"/>
      <c r="C877" s="492"/>
      <c r="D877" s="493"/>
      <c r="E877" s="494"/>
      <c r="F877" s="1158"/>
      <c r="G877" s="507"/>
      <c r="H877" s="496"/>
      <c r="I877" s="508"/>
      <c r="J877" s="467"/>
      <c r="K877" s="467"/>
      <c r="L877" s="467"/>
      <c r="M877" s="467"/>
      <c r="N877" s="467"/>
    </row>
    <row r="878" spans="2:14" s="469" customFormat="1" ht="21" customHeight="1" x14ac:dyDescent="0.25">
      <c r="B878" s="491"/>
      <c r="C878" s="492"/>
      <c r="D878" s="493"/>
      <c r="E878" s="494"/>
      <c r="F878" s="1158"/>
      <c r="G878" s="507"/>
      <c r="H878" s="496"/>
      <c r="I878" s="508"/>
      <c r="J878" s="467"/>
      <c r="K878" s="467"/>
      <c r="L878" s="467"/>
      <c r="M878" s="467"/>
      <c r="N878" s="467"/>
    </row>
    <row r="879" spans="2:14" s="469" customFormat="1" ht="21" customHeight="1" x14ac:dyDescent="0.25">
      <c r="B879" s="491"/>
      <c r="C879" s="492"/>
      <c r="D879" s="493"/>
      <c r="E879" s="494"/>
      <c r="F879" s="1158"/>
      <c r="G879" s="507"/>
      <c r="H879" s="496"/>
      <c r="I879" s="508"/>
      <c r="J879" s="467"/>
      <c r="K879" s="467"/>
      <c r="L879" s="467"/>
      <c r="M879" s="467"/>
      <c r="N879" s="467"/>
    </row>
    <row r="880" spans="2:14" s="469" customFormat="1" ht="21" customHeight="1" x14ac:dyDescent="0.25">
      <c r="B880" s="491"/>
      <c r="C880" s="492"/>
      <c r="D880" s="493"/>
      <c r="E880" s="494"/>
      <c r="F880" s="1158"/>
      <c r="G880" s="507"/>
      <c r="H880" s="496"/>
      <c r="I880" s="508"/>
      <c r="J880" s="467"/>
      <c r="K880" s="467"/>
      <c r="L880" s="467"/>
      <c r="M880" s="467"/>
      <c r="N880" s="467"/>
    </row>
    <row r="881" spans="2:14" s="469" customFormat="1" ht="21" customHeight="1" x14ac:dyDescent="0.25">
      <c r="B881" s="491"/>
      <c r="C881" s="492"/>
      <c r="D881" s="493"/>
      <c r="E881" s="494"/>
      <c r="F881" s="1158"/>
      <c r="G881" s="507"/>
      <c r="H881" s="496"/>
      <c r="I881" s="508"/>
      <c r="J881" s="467"/>
      <c r="K881" s="467"/>
      <c r="L881" s="467"/>
      <c r="M881" s="467"/>
      <c r="N881" s="467"/>
    </row>
    <row r="882" spans="2:14" s="469" customFormat="1" ht="21" customHeight="1" x14ac:dyDescent="0.25">
      <c r="B882" s="491"/>
      <c r="C882" s="492"/>
      <c r="D882" s="493"/>
      <c r="E882" s="494"/>
      <c r="F882" s="1158"/>
      <c r="G882" s="507"/>
      <c r="H882" s="496"/>
      <c r="I882" s="508"/>
      <c r="J882" s="467"/>
      <c r="K882" s="467"/>
      <c r="L882" s="467"/>
      <c r="M882" s="467"/>
      <c r="N882" s="467"/>
    </row>
    <row r="883" spans="2:14" s="469" customFormat="1" ht="21" customHeight="1" x14ac:dyDescent="0.25">
      <c r="B883" s="491"/>
      <c r="C883" s="492"/>
      <c r="D883" s="493"/>
      <c r="E883" s="494"/>
      <c r="F883" s="1158"/>
      <c r="G883" s="507"/>
      <c r="H883" s="496"/>
      <c r="I883" s="508"/>
      <c r="J883" s="467"/>
      <c r="K883" s="467"/>
      <c r="L883" s="467"/>
      <c r="M883" s="467"/>
      <c r="N883" s="467"/>
    </row>
    <row r="884" spans="2:14" s="469" customFormat="1" ht="45" customHeight="1" x14ac:dyDescent="0.25">
      <c r="B884" s="491"/>
      <c r="C884" s="492"/>
      <c r="D884" s="493"/>
      <c r="E884" s="510" t="s">
        <v>3987</v>
      </c>
      <c r="F884" s="526" t="s">
        <v>4051</v>
      </c>
      <c r="G884" s="529"/>
      <c r="H884" s="528">
        <v>1</v>
      </c>
      <c r="I884" s="508"/>
      <c r="J884" s="467"/>
      <c r="K884" s="467"/>
      <c r="L884" s="467"/>
      <c r="M884" s="467"/>
      <c r="N884" s="467"/>
    </row>
    <row r="885" spans="2:14" s="469" customFormat="1" ht="31.5" customHeight="1" x14ac:dyDescent="0.25">
      <c r="B885" s="491"/>
      <c r="C885" s="492"/>
      <c r="D885" s="493"/>
      <c r="E885" s="494" t="s">
        <v>3957</v>
      </c>
      <c r="F885" s="526" t="s">
        <v>4052</v>
      </c>
      <c r="G885" s="529"/>
      <c r="H885" s="528">
        <v>16</v>
      </c>
      <c r="I885" s="508"/>
      <c r="J885" s="467"/>
      <c r="K885" s="467"/>
      <c r="L885" s="467"/>
      <c r="M885" s="467"/>
      <c r="N885" s="467"/>
    </row>
    <row r="886" spans="2:14" s="469" customFormat="1" ht="32.25" customHeight="1" x14ac:dyDescent="0.25">
      <c r="B886" s="491"/>
      <c r="C886" s="492"/>
      <c r="D886" s="493"/>
      <c r="E886" s="494" t="s">
        <v>3960</v>
      </c>
      <c r="F886" s="526" t="s">
        <v>4053</v>
      </c>
      <c r="G886" s="529"/>
      <c r="H886" s="528">
        <v>15</v>
      </c>
      <c r="I886" s="508"/>
      <c r="J886" s="467"/>
      <c r="K886" s="467"/>
      <c r="L886" s="467"/>
      <c r="M886" s="467"/>
      <c r="N886" s="467"/>
    </row>
    <row r="887" spans="2:14" s="469" customFormat="1" ht="21" customHeight="1" x14ac:dyDescent="0.25">
      <c r="B887" s="499"/>
      <c r="C887" s="500"/>
      <c r="D887" s="501"/>
      <c r="E887" s="502"/>
      <c r="F887" s="530"/>
      <c r="G887" s="504"/>
      <c r="H887" s="505"/>
      <c r="I887" s="506"/>
      <c r="J887" s="467"/>
      <c r="K887" s="467"/>
      <c r="L887" s="467"/>
      <c r="M887" s="467"/>
      <c r="N887" s="467"/>
    </row>
    <row r="888" spans="2:14" s="469" customFormat="1" ht="88.5" customHeight="1" x14ac:dyDescent="0.25">
      <c r="B888" s="491"/>
      <c r="C888" s="492"/>
      <c r="D888" s="493"/>
      <c r="E888" s="513" t="s">
        <v>3962</v>
      </c>
      <c r="F888" s="526" t="s">
        <v>4054</v>
      </c>
      <c r="G888" s="529"/>
      <c r="H888" s="528">
        <v>29</v>
      </c>
      <c r="I888" s="508"/>
      <c r="J888" s="467"/>
      <c r="K888" s="467"/>
      <c r="L888" s="467"/>
      <c r="M888" s="467"/>
      <c r="N888" s="467"/>
    </row>
    <row r="889" spans="2:14" s="469" customFormat="1" ht="36.75" customHeight="1" x14ac:dyDescent="0.25">
      <c r="B889" s="491"/>
      <c r="C889" s="492"/>
      <c r="D889" s="493"/>
      <c r="E889" s="494" t="s">
        <v>3964</v>
      </c>
      <c r="F889" s="526" t="s">
        <v>4055</v>
      </c>
      <c r="G889" s="529"/>
      <c r="H889" s="528">
        <v>12</v>
      </c>
      <c r="I889" s="508"/>
      <c r="J889" s="467"/>
      <c r="K889" s="467"/>
      <c r="L889" s="467"/>
      <c r="M889" s="467"/>
      <c r="N889" s="467"/>
    </row>
    <row r="890" spans="2:14" s="469" customFormat="1" ht="45" customHeight="1" x14ac:dyDescent="0.25">
      <c r="B890" s="491"/>
      <c r="C890" s="492"/>
      <c r="D890" s="493"/>
      <c r="E890" s="510" t="s">
        <v>3967</v>
      </c>
      <c r="F890" s="526" t="s">
        <v>4056</v>
      </c>
      <c r="G890" s="529"/>
      <c r="H890" s="528">
        <v>17</v>
      </c>
      <c r="I890" s="508"/>
      <c r="J890" s="467"/>
      <c r="K890" s="467"/>
      <c r="L890" s="467"/>
      <c r="M890" s="467"/>
      <c r="N890" s="467"/>
    </row>
    <row r="891" spans="2:14" s="469" customFormat="1" ht="21" customHeight="1" x14ac:dyDescent="0.25">
      <c r="B891" s="491"/>
      <c r="C891" s="492"/>
      <c r="D891" s="493"/>
      <c r="E891" s="523" t="s">
        <v>3969</v>
      </c>
      <c r="F891" s="526" t="s">
        <v>4057</v>
      </c>
      <c r="G891" s="529"/>
      <c r="H891" s="528">
        <v>10</v>
      </c>
      <c r="I891" s="508"/>
      <c r="J891" s="467"/>
      <c r="K891" s="467"/>
      <c r="L891" s="467"/>
      <c r="M891" s="467"/>
      <c r="N891" s="467"/>
    </row>
    <row r="892" spans="2:14" s="469" customFormat="1" ht="21" customHeight="1" x14ac:dyDescent="0.25">
      <c r="B892" s="491"/>
      <c r="C892" s="492"/>
      <c r="D892" s="493"/>
      <c r="E892" s="524" t="s">
        <v>3972</v>
      </c>
      <c r="F892" s="521"/>
      <c r="G892" s="495"/>
      <c r="H892" s="519">
        <f>+SUM(H844:H891)</f>
        <v>1605</v>
      </c>
      <c r="I892" s="508"/>
      <c r="J892" s="467"/>
      <c r="K892" s="467"/>
      <c r="L892" s="467"/>
      <c r="M892" s="467"/>
      <c r="N892" s="467"/>
    </row>
    <row r="893" spans="2:14" s="469" customFormat="1" ht="21" customHeight="1" x14ac:dyDescent="0.25">
      <c r="B893" s="491"/>
      <c r="C893" s="492"/>
      <c r="D893" s="493"/>
      <c r="E893" s="494"/>
      <c r="F893" s="521"/>
      <c r="G893" s="507"/>
      <c r="H893" s="496"/>
      <c r="I893" s="508"/>
      <c r="J893" s="467"/>
      <c r="K893" s="467"/>
      <c r="L893" s="467"/>
      <c r="M893" s="467"/>
      <c r="N893" s="467"/>
    </row>
    <row r="894" spans="2:14" s="469" customFormat="1" ht="21" customHeight="1" x14ac:dyDescent="0.25">
      <c r="B894" s="491"/>
      <c r="C894" s="492"/>
      <c r="D894" s="493"/>
      <c r="E894" s="494"/>
      <c r="F894" s="521"/>
      <c r="G894" s="507"/>
      <c r="H894" s="496"/>
      <c r="I894" s="508"/>
      <c r="J894" s="467"/>
      <c r="K894" s="467"/>
      <c r="L894" s="467"/>
      <c r="M894" s="467"/>
      <c r="N894" s="467"/>
    </row>
    <row r="895" spans="2:14" s="469" customFormat="1" ht="21" customHeight="1" x14ac:dyDescent="0.25">
      <c r="B895" s="491"/>
      <c r="C895" s="492"/>
      <c r="D895" s="493"/>
      <c r="E895" s="494"/>
      <c r="F895" s="521"/>
      <c r="G895" s="507"/>
      <c r="H895" s="496"/>
      <c r="I895" s="508"/>
      <c r="J895" s="467"/>
      <c r="K895" s="467"/>
      <c r="L895" s="467"/>
      <c r="M895" s="467"/>
      <c r="N895" s="467"/>
    </row>
    <row r="896" spans="2:14" s="469" customFormat="1" ht="21" customHeight="1" x14ac:dyDescent="0.25">
      <c r="B896" s="491"/>
      <c r="C896" s="492"/>
      <c r="D896" s="493"/>
      <c r="E896" s="494"/>
      <c r="F896" s="521"/>
      <c r="G896" s="507"/>
      <c r="H896" s="496"/>
      <c r="I896" s="508"/>
      <c r="J896" s="467"/>
      <c r="K896" s="467"/>
      <c r="L896" s="467"/>
      <c r="M896" s="467"/>
      <c r="N896" s="467"/>
    </row>
    <row r="897" spans="2:14" s="469" customFormat="1" ht="21" customHeight="1" x14ac:dyDescent="0.25">
      <c r="B897" s="531"/>
      <c r="C897" s="492"/>
      <c r="D897" s="493"/>
      <c r="E897" s="494"/>
      <c r="F897" s="532"/>
      <c r="G897" s="495"/>
      <c r="H897" s="496"/>
      <c r="I897" s="533"/>
      <c r="J897" s="467"/>
      <c r="K897" s="467"/>
      <c r="L897" s="467"/>
      <c r="M897" s="467"/>
      <c r="N897" s="467"/>
    </row>
    <row r="898" spans="2:14" s="469" customFormat="1" ht="21" customHeight="1" x14ac:dyDescent="0.25">
      <c r="B898" s="531"/>
      <c r="C898" s="492"/>
      <c r="D898" s="493"/>
      <c r="E898" s="494"/>
      <c r="F898" s="532"/>
      <c r="G898" s="495"/>
      <c r="H898" s="496"/>
      <c r="I898" s="533"/>
      <c r="J898" s="467"/>
      <c r="K898" s="467"/>
      <c r="L898" s="467"/>
      <c r="M898" s="467"/>
      <c r="N898" s="467"/>
    </row>
    <row r="899" spans="2:14" s="469" customFormat="1" ht="21" customHeight="1" x14ac:dyDescent="0.25">
      <c r="B899" s="531"/>
      <c r="C899" s="492"/>
      <c r="D899" s="493"/>
      <c r="E899" s="494"/>
      <c r="F899" s="532"/>
      <c r="G899" s="495"/>
      <c r="H899" s="496"/>
      <c r="I899" s="534"/>
      <c r="J899" s="467"/>
      <c r="K899" s="467"/>
      <c r="L899" s="467"/>
      <c r="M899" s="467"/>
      <c r="N899" s="467"/>
    </row>
    <row r="900" spans="2:14" s="469" customFormat="1" ht="21" customHeight="1" x14ac:dyDescent="0.25">
      <c r="B900" s="531"/>
      <c r="C900" s="492"/>
      <c r="D900" s="493"/>
      <c r="E900" s="494"/>
      <c r="F900" s="532"/>
      <c r="G900" s="495"/>
      <c r="H900" s="496"/>
      <c r="I900" s="534"/>
      <c r="J900" s="467"/>
      <c r="K900" s="467"/>
      <c r="L900" s="467"/>
      <c r="M900" s="467"/>
      <c r="N900" s="467"/>
    </row>
    <row r="901" spans="2:14" s="469" customFormat="1" ht="21" customHeight="1" x14ac:dyDescent="0.25">
      <c r="B901" s="531"/>
      <c r="C901" s="492"/>
      <c r="D901" s="493"/>
      <c r="E901" s="494"/>
      <c r="F901" s="532"/>
      <c r="G901" s="495"/>
      <c r="H901" s="496"/>
      <c r="I901" s="534"/>
      <c r="J901" s="467"/>
      <c r="K901" s="467"/>
      <c r="L901" s="467"/>
      <c r="M901" s="467"/>
      <c r="N901" s="467"/>
    </row>
    <row r="902" spans="2:14" s="469" customFormat="1" ht="21" customHeight="1" x14ac:dyDescent="0.25">
      <c r="B902" s="531"/>
      <c r="C902" s="492"/>
      <c r="D902" s="493"/>
      <c r="E902" s="494"/>
      <c r="F902" s="532"/>
      <c r="G902" s="495"/>
      <c r="H902" s="496"/>
      <c r="I902" s="534"/>
      <c r="J902" s="467"/>
      <c r="K902" s="467"/>
      <c r="L902" s="467"/>
      <c r="M902" s="467"/>
      <c r="N902" s="467"/>
    </row>
    <row r="903" spans="2:14" s="469" customFormat="1" ht="21" customHeight="1" x14ac:dyDescent="0.25">
      <c r="B903" s="531"/>
      <c r="C903" s="492"/>
      <c r="D903" s="493"/>
      <c r="E903" s="494"/>
      <c r="F903" s="532"/>
      <c r="G903" s="495"/>
      <c r="H903" s="496"/>
      <c r="I903" s="534"/>
      <c r="J903" s="467"/>
      <c r="K903" s="467"/>
      <c r="L903" s="467"/>
      <c r="M903" s="467"/>
      <c r="N903" s="467"/>
    </row>
    <row r="904" spans="2:14" s="469" customFormat="1" ht="21" customHeight="1" x14ac:dyDescent="0.25">
      <c r="B904" s="531"/>
      <c r="C904" s="492"/>
      <c r="D904" s="493"/>
      <c r="E904" s="494"/>
      <c r="F904" s="532"/>
      <c r="G904" s="495"/>
      <c r="H904" s="496"/>
      <c r="I904" s="534"/>
      <c r="J904" s="467"/>
      <c r="K904" s="467"/>
      <c r="L904" s="467"/>
      <c r="M904" s="467"/>
      <c r="N904" s="467"/>
    </row>
    <row r="905" spans="2:14" s="469" customFormat="1" ht="21" customHeight="1" x14ac:dyDescent="0.25">
      <c r="B905" s="531"/>
      <c r="C905" s="492"/>
      <c r="D905" s="493"/>
      <c r="E905" s="494"/>
      <c r="F905" s="532"/>
      <c r="G905" s="495"/>
      <c r="H905" s="496"/>
      <c r="I905" s="534"/>
      <c r="J905" s="467"/>
      <c r="K905" s="467"/>
      <c r="L905" s="467"/>
      <c r="M905" s="467"/>
      <c r="N905" s="467"/>
    </row>
    <row r="906" spans="2:14" s="469" customFormat="1" ht="21" customHeight="1" x14ac:dyDescent="0.25">
      <c r="B906" s="531"/>
      <c r="C906" s="492"/>
      <c r="D906" s="493"/>
      <c r="E906" s="494"/>
      <c r="F906" s="532"/>
      <c r="G906" s="495"/>
      <c r="H906" s="496"/>
      <c r="I906" s="534"/>
      <c r="J906" s="467"/>
      <c r="K906" s="467"/>
      <c r="L906" s="467"/>
      <c r="M906" s="467"/>
      <c r="N906" s="467"/>
    </row>
    <row r="907" spans="2:14" s="469" customFormat="1" ht="21" customHeight="1" x14ac:dyDescent="0.25">
      <c r="B907" s="531"/>
      <c r="C907" s="492"/>
      <c r="D907" s="493"/>
      <c r="E907" s="494"/>
      <c r="F907" s="532"/>
      <c r="G907" s="495"/>
      <c r="H907" s="496"/>
      <c r="I907" s="534"/>
      <c r="J907" s="467"/>
      <c r="K907" s="467"/>
      <c r="L907" s="467"/>
      <c r="M907" s="467"/>
      <c r="N907" s="467"/>
    </row>
    <row r="908" spans="2:14" s="469" customFormat="1" ht="21" customHeight="1" x14ac:dyDescent="0.25">
      <c r="B908" s="531"/>
      <c r="C908" s="492"/>
      <c r="D908" s="493"/>
      <c r="E908" s="494"/>
      <c r="F908" s="532"/>
      <c r="G908" s="495"/>
      <c r="H908" s="496"/>
      <c r="I908" s="534"/>
      <c r="J908" s="467"/>
      <c r="K908" s="467"/>
      <c r="L908" s="467"/>
      <c r="M908" s="467"/>
      <c r="N908" s="467"/>
    </row>
    <row r="909" spans="2:14" s="469" customFormat="1" ht="21" customHeight="1" x14ac:dyDescent="0.25">
      <c r="B909" s="531"/>
      <c r="C909" s="492"/>
      <c r="D909" s="493"/>
      <c r="E909" s="494"/>
      <c r="F909" s="532"/>
      <c r="G909" s="495"/>
      <c r="H909" s="496"/>
      <c r="I909" s="534"/>
      <c r="J909" s="467"/>
      <c r="K909" s="467"/>
      <c r="L909" s="467"/>
      <c r="M909" s="467"/>
      <c r="N909" s="467"/>
    </row>
    <row r="910" spans="2:14" s="469" customFormat="1" ht="21" customHeight="1" x14ac:dyDescent="0.25">
      <c r="B910" s="535"/>
      <c r="C910" s="536"/>
      <c r="D910" s="537"/>
      <c r="E910" s="538"/>
      <c r="F910" s="539"/>
      <c r="G910" s="540"/>
      <c r="H910" s="541"/>
      <c r="I910" s="542"/>
      <c r="J910" s="467"/>
      <c r="K910" s="467"/>
      <c r="L910" s="467"/>
      <c r="M910" s="467"/>
      <c r="N910" s="467"/>
    </row>
    <row r="911" spans="2:14" s="469" customFormat="1" ht="21" customHeight="1" x14ac:dyDescent="0.25">
      <c r="B911" s="543"/>
      <c r="C911" s="544"/>
      <c r="D911" s="545"/>
      <c r="E911" s="546"/>
      <c r="F911" s="547"/>
      <c r="G911" s="548"/>
      <c r="H911" s="549"/>
      <c r="I911" s="533"/>
      <c r="J911" s="467"/>
      <c r="K911" s="467"/>
      <c r="L911" s="467"/>
      <c r="M911" s="467"/>
      <c r="N911" s="467"/>
    </row>
    <row r="912" spans="2:14" s="469" customFormat="1" ht="21" customHeight="1" x14ac:dyDescent="0.25">
      <c r="B912" s="460" t="s">
        <v>4058</v>
      </c>
      <c r="C912" s="1159" t="s">
        <v>4059</v>
      </c>
      <c r="D912" s="1161" t="s">
        <v>4060</v>
      </c>
      <c r="E912" s="1163" t="s">
        <v>3930</v>
      </c>
      <c r="F912" s="1147" t="s">
        <v>4061</v>
      </c>
      <c r="G912" s="464" t="s">
        <v>3932</v>
      </c>
      <c r="H912" s="465">
        <v>1562</v>
      </c>
      <c r="I912" s="508">
        <v>52430400</v>
      </c>
      <c r="J912" s="467"/>
      <c r="K912" s="467"/>
      <c r="L912" s="467"/>
      <c r="M912" s="467"/>
      <c r="N912" s="467"/>
    </row>
    <row r="913" spans="2:14" s="469" customFormat="1" ht="21" customHeight="1" x14ac:dyDescent="0.25">
      <c r="B913" s="470"/>
      <c r="C913" s="1160"/>
      <c r="D913" s="1162"/>
      <c r="E913" s="1162"/>
      <c r="F913" s="1164"/>
      <c r="G913" s="474"/>
      <c r="H913" s="475"/>
      <c r="I913" s="508"/>
      <c r="J913" s="467"/>
      <c r="K913" s="467"/>
      <c r="L913" s="467"/>
      <c r="M913" s="467"/>
      <c r="N913" s="467"/>
    </row>
    <row r="914" spans="2:14" s="469" customFormat="1" ht="21" customHeight="1" x14ac:dyDescent="0.25">
      <c r="B914" s="470"/>
      <c r="C914" s="471"/>
      <c r="D914" s="1162"/>
      <c r="E914" s="473"/>
      <c r="F914" s="1164"/>
      <c r="G914" s="474"/>
      <c r="H914" s="475"/>
      <c r="I914" s="508"/>
      <c r="J914" s="467"/>
      <c r="K914" s="467"/>
      <c r="L914" s="467"/>
      <c r="M914" s="467"/>
      <c r="N914" s="467"/>
    </row>
    <row r="915" spans="2:14" s="469" customFormat="1" ht="21" customHeight="1" x14ac:dyDescent="0.25">
      <c r="B915" s="470"/>
      <c r="C915" s="471"/>
      <c r="D915" s="472"/>
      <c r="E915" s="473"/>
      <c r="F915" s="1164"/>
      <c r="G915" s="474"/>
      <c r="H915" s="475"/>
      <c r="I915" s="508"/>
      <c r="J915" s="467"/>
      <c r="K915" s="467"/>
      <c r="L915" s="467"/>
      <c r="M915" s="467"/>
      <c r="N915" s="467"/>
    </row>
    <row r="916" spans="2:14" s="469" customFormat="1" ht="21" customHeight="1" x14ac:dyDescent="0.25">
      <c r="B916" s="470"/>
      <c r="C916" s="471"/>
      <c r="D916" s="472"/>
      <c r="E916" s="473"/>
      <c r="F916" s="1164"/>
      <c r="G916" s="474"/>
      <c r="H916" s="475"/>
      <c r="I916" s="508"/>
      <c r="J916" s="467"/>
      <c r="K916" s="467"/>
      <c r="L916" s="467"/>
      <c r="M916" s="467"/>
      <c r="N916" s="467"/>
    </row>
    <row r="917" spans="2:14" s="469" customFormat="1" ht="21" customHeight="1" x14ac:dyDescent="0.25">
      <c r="B917" s="470"/>
      <c r="C917" s="471"/>
      <c r="D917" s="472"/>
      <c r="E917" s="473"/>
      <c r="F917" s="1164"/>
      <c r="G917" s="474"/>
      <c r="H917" s="475"/>
      <c r="I917" s="508"/>
      <c r="J917" s="467"/>
      <c r="K917" s="467"/>
      <c r="L917" s="467"/>
      <c r="M917" s="467"/>
      <c r="N917" s="467"/>
    </row>
    <row r="918" spans="2:14" s="469" customFormat="1" ht="21" customHeight="1" x14ac:dyDescent="0.25">
      <c r="B918" s="470"/>
      <c r="C918" s="471"/>
      <c r="D918" s="472"/>
      <c r="E918" s="473"/>
      <c r="F918" s="1164"/>
      <c r="G918" s="474"/>
      <c r="H918" s="475"/>
      <c r="I918" s="508"/>
      <c r="J918" s="467"/>
      <c r="K918" s="467"/>
      <c r="L918" s="467"/>
      <c r="M918" s="467"/>
      <c r="N918" s="467"/>
    </row>
    <row r="919" spans="2:14" s="469" customFormat="1" ht="21" customHeight="1" x14ac:dyDescent="0.25">
      <c r="B919" s="470"/>
      <c r="C919" s="471"/>
      <c r="D919" s="472"/>
      <c r="E919" s="473"/>
      <c r="F919" s="1164"/>
      <c r="G919" s="474"/>
      <c r="H919" s="475"/>
      <c r="I919" s="508"/>
      <c r="J919" s="467"/>
      <c r="K919" s="467"/>
      <c r="L919" s="467"/>
      <c r="M919" s="467"/>
      <c r="N919" s="467"/>
    </row>
    <row r="920" spans="2:14" s="469" customFormat="1" ht="21" customHeight="1" x14ac:dyDescent="0.25">
      <c r="B920" s="470"/>
      <c r="C920" s="471"/>
      <c r="D920" s="472"/>
      <c r="E920" s="473"/>
      <c r="F920" s="1164"/>
      <c r="G920" s="474"/>
      <c r="H920" s="475"/>
      <c r="I920" s="508"/>
      <c r="J920" s="467"/>
      <c r="K920" s="467"/>
      <c r="L920" s="467"/>
      <c r="M920" s="467"/>
      <c r="N920" s="467"/>
    </row>
    <row r="921" spans="2:14" s="469" customFormat="1" ht="21" customHeight="1" x14ac:dyDescent="0.25">
      <c r="B921" s="470"/>
      <c r="C921" s="471"/>
      <c r="D921" s="472"/>
      <c r="E921" s="473"/>
      <c r="F921" s="1164"/>
      <c r="G921" s="474"/>
      <c r="H921" s="475"/>
      <c r="I921" s="508"/>
      <c r="J921" s="467"/>
      <c r="K921" s="467"/>
      <c r="L921" s="467"/>
      <c r="M921" s="467"/>
      <c r="N921" s="467"/>
    </row>
    <row r="922" spans="2:14" s="469" customFormat="1" ht="21" customHeight="1" x14ac:dyDescent="0.25">
      <c r="B922" s="470"/>
      <c r="C922" s="471"/>
      <c r="D922" s="472"/>
      <c r="E922" s="473"/>
      <c r="F922" s="1164"/>
      <c r="G922" s="474"/>
      <c r="H922" s="475"/>
      <c r="I922" s="508"/>
      <c r="J922" s="467"/>
      <c r="K922" s="467"/>
      <c r="L922" s="467"/>
      <c r="M922" s="467"/>
      <c r="N922" s="467"/>
    </row>
    <row r="923" spans="2:14" s="469" customFormat="1" ht="21" customHeight="1" x14ac:dyDescent="0.25">
      <c r="B923" s="470"/>
      <c r="C923" s="471"/>
      <c r="D923" s="472"/>
      <c r="E923" s="473"/>
      <c r="F923" s="1164"/>
      <c r="G923" s="474"/>
      <c r="H923" s="475"/>
      <c r="I923" s="508"/>
      <c r="J923" s="467"/>
      <c r="K923" s="467"/>
      <c r="L923" s="467"/>
      <c r="M923" s="467"/>
      <c r="N923" s="467"/>
    </row>
    <row r="924" spans="2:14" s="469" customFormat="1" ht="21" customHeight="1" x14ac:dyDescent="0.25">
      <c r="B924" s="470"/>
      <c r="C924" s="471"/>
      <c r="D924" s="472"/>
      <c r="E924" s="473"/>
      <c r="F924" s="1164"/>
      <c r="G924" s="474"/>
      <c r="H924" s="475"/>
      <c r="I924" s="508"/>
      <c r="J924" s="467"/>
      <c r="K924" s="467"/>
      <c r="L924" s="467"/>
      <c r="M924" s="467"/>
      <c r="N924" s="467"/>
    </row>
    <row r="925" spans="2:14" s="469" customFormat="1" ht="21" customHeight="1" x14ac:dyDescent="0.25">
      <c r="B925" s="470"/>
      <c r="C925" s="471"/>
      <c r="D925" s="472"/>
      <c r="E925" s="473"/>
      <c r="F925" s="1164"/>
      <c r="G925" s="474"/>
      <c r="H925" s="475"/>
      <c r="I925" s="508"/>
      <c r="J925" s="467"/>
      <c r="K925" s="467"/>
      <c r="L925" s="467"/>
      <c r="M925" s="467"/>
      <c r="N925" s="467"/>
    </row>
    <row r="926" spans="2:14" s="469" customFormat="1" ht="21" customHeight="1" x14ac:dyDescent="0.25">
      <c r="B926" s="470"/>
      <c r="C926" s="471"/>
      <c r="D926" s="472"/>
      <c r="E926" s="473"/>
      <c r="F926" s="1164"/>
      <c r="G926" s="474"/>
      <c r="H926" s="475"/>
      <c r="I926" s="508"/>
      <c r="J926" s="467"/>
      <c r="K926" s="467"/>
      <c r="L926" s="467"/>
      <c r="M926" s="467"/>
      <c r="N926" s="467"/>
    </row>
    <row r="927" spans="2:14" s="469" customFormat="1" ht="21" customHeight="1" x14ac:dyDescent="0.25">
      <c r="B927" s="470"/>
      <c r="C927" s="471"/>
      <c r="D927" s="472"/>
      <c r="E927" s="473"/>
      <c r="F927" s="1164"/>
      <c r="G927" s="474"/>
      <c r="H927" s="475"/>
      <c r="I927" s="508"/>
      <c r="J927" s="467"/>
      <c r="K927" s="467"/>
      <c r="L927" s="467"/>
      <c r="M927" s="467"/>
      <c r="N927" s="467"/>
    </row>
    <row r="928" spans="2:14" s="469" customFormat="1" ht="21" customHeight="1" x14ac:dyDescent="0.25">
      <c r="B928" s="470"/>
      <c r="C928" s="471"/>
      <c r="D928" s="472"/>
      <c r="E928" s="473"/>
      <c r="F928" s="1164"/>
      <c r="G928" s="474"/>
      <c r="H928" s="475"/>
      <c r="I928" s="508"/>
      <c r="J928" s="467"/>
      <c r="K928" s="467"/>
      <c r="L928" s="467"/>
      <c r="M928" s="467"/>
      <c r="N928" s="467"/>
    </row>
    <row r="929" spans="2:14" s="469" customFormat="1" ht="21" customHeight="1" x14ac:dyDescent="0.25">
      <c r="B929" s="470"/>
      <c r="C929" s="471"/>
      <c r="D929" s="472"/>
      <c r="E929" s="473"/>
      <c r="F929" s="1164"/>
      <c r="G929" s="474"/>
      <c r="H929" s="475"/>
      <c r="I929" s="508"/>
      <c r="J929" s="467"/>
      <c r="K929" s="467"/>
      <c r="L929" s="467"/>
      <c r="M929" s="467"/>
      <c r="N929" s="467"/>
    </row>
    <row r="930" spans="2:14" s="469" customFormat="1" ht="21" customHeight="1" x14ac:dyDescent="0.25">
      <c r="B930" s="470"/>
      <c r="C930" s="471"/>
      <c r="D930" s="472"/>
      <c r="E930" s="473"/>
      <c r="F930" s="1164"/>
      <c r="G930" s="474"/>
      <c r="H930" s="475"/>
      <c r="I930" s="508"/>
      <c r="J930" s="467"/>
      <c r="K930" s="467"/>
      <c r="L930" s="467"/>
      <c r="M930" s="467"/>
      <c r="N930" s="467"/>
    </row>
    <row r="931" spans="2:14" s="469" customFormat="1" ht="21" customHeight="1" x14ac:dyDescent="0.25">
      <c r="B931" s="470"/>
      <c r="C931" s="471"/>
      <c r="D931" s="472"/>
      <c r="E931" s="473"/>
      <c r="F931" s="1164"/>
      <c r="G931" s="474"/>
      <c r="H931" s="475"/>
      <c r="I931" s="508"/>
      <c r="J931" s="467"/>
      <c r="K931" s="467"/>
      <c r="L931" s="467"/>
      <c r="M931" s="467"/>
      <c r="N931" s="467"/>
    </row>
    <row r="932" spans="2:14" s="469" customFormat="1" ht="21" customHeight="1" x14ac:dyDescent="0.25">
      <c r="B932" s="470"/>
      <c r="C932" s="471"/>
      <c r="D932" s="472"/>
      <c r="E932" s="473"/>
      <c r="F932" s="1164"/>
      <c r="G932" s="474"/>
      <c r="H932" s="475"/>
      <c r="I932" s="508"/>
      <c r="J932" s="467"/>
      <c r="K932" s="467"/>
      <c r="L932" s="467"/>
      <c r="M932" s="467"/>
      <c r="N932" s="467"/>
    </row>
    <row r="933" spans="2:14" s="469" customFormat="1" ht="21" customHeight="1" x14ac:dyDescent="0.25">
      <c r="B933" s="470"/>
      <c r="C933" s="471"/>
      <c r="D933" s="472"/>
      <c r="E933" s="473"/>
      <c r="F933" s="1164"/>
      <c r="G933" s="474"/>
      <c r="H933" s="475"/>
      <c r="I933" s="508"/>
      <c r="J933" s="467"/>
      <c r="K933" s="467"/>
      <c r="L933" s="467"/>
      <c r="M933" s="467"/>
      <c r="N933" s="467"/>
    </row>
    <row r="934" spans="2:14" s="469" customFormat="1" ht="21" customHeight="1" x14ac:dyDescent="0.25">
      <c r="B934" s="470"/>
      <c r="C934" s="471"/>
      <c r="D934" s="472"/>
      <c r="E934" s="473"/>
      <c r="F934" s="1164"/>
      <c r="G934" s="474"/>
      <c r="H934" s="475"/>
      <c r="I934" s="508"/>
      <c r="J934" s="467"/>
      <c r="K934" s="467"/>
      <c r="L934" s="467"/>
      <c r="M934" s="467"/>
      <c r="N934" s="467"/>
    </row>
    <row r="935" spans="2:14" s="469" customFormat="1" ht="21" customHeight="1" x14ac:dyDescent="0.25">
      <c r="B935" s="470"/>
      <c r="C935" s="471"/>
      <c r="D935" s="472"/>
      <c r="E935" s="473"/>
      <c r="F935" s="1164"/>
      <c r="G935" s="474"/>
      <c r="H935" s="475"/>
      <c r="I935" s="508"/>
      <c r="J935" s="467"/>
      <c r="K935" s="467"/>
      <c r="L935" s="467"/>
      <c r="M935" s="467"/>
      <c r="N935" s="467"/>
    </row>
    <row r="936" spans="2:14" s="469" customFormat="1" ht="21" customHeight="1" x14ac:dyDescent="0.25">
      <c r="B936" s="470"/>
      <c r="C936" s="471"/>
      <c r="D936" s="472"/>
      <c r="E936" s="473"/>
      <c r="F936" s="1164"/>
      <c r="G936" s="474"/>
      <c r="H936" s="475"/>
      <c r="I936" s="508"/>
      <c r="J936" s="467"/>
      <c r="K936" s="467"/>
      <c r="L936" s="467"/>
      <c r="M936" s="467"/>
      <c r="N936" s="467"/>
    </row>
    <row r="937" spans="2:14" s="469" customFormat="1" ht="21" customHeight="1" x14ac:dyDescent="0.25">
      <c r="B937" s="470"/>
      <c r="C937" s="471"/>
      <c r="D937" s="472"/>
      <c r="E937" s="473"/>
      <c r="F937" s="1164"/>
      <c r="G937" s="474"/>
      <c r="H937" s="475"/>
      <c r="I937" s="508"/>
      <c r="J937" s="467"/>
      <c r="K937" s="467"/>
      <c r="L937" s="467"/>
      <c r="M937" s="467"/>
      <c r="N937" s="467"/>
    </row>
    <row r="938" spans="2:14" s="469" customFormat="1" ht="21" customHeight="1" x14ac:dyDescent="0.25">
      <c r="B938" s="470"/>
      <c r="C938" s="471"/>
      <c r="D938" s="472"/>
      <c r="E938" s="473"/>
      <c r="F938" s="1164"/>
      <c r="G938" s="474"/>
      <c r="H938" s="475"/>
      <c r="I938" s="508"/>
      <c r="J938" s="467"/>
      <c r="K938" s="467"/>
      <c r="L938" s="467"/>
      <c r="M938" s="467"/>
      <c r="N938" s="467"/>
    </row>
    <row r="939" spans="2:14" s="469" customFormat="1" ht="21" customHeight="1" x14ac:dyDescent="0.25">
      <c r="B939" s="470"/>
      <c r="C939" s="471"/>
      <c r="D939" s="472"/>
      <c r="E939" s="473"/>
      <c r="F939" s="1164"/>
      <c r="G939" s="474"/>
      <c r="H939" s="475"/>
      <c r="I939" s="508"/>
      <c r="J939" s="467"/>
      <c r="K939" s="467"/>
      <c r="L939" s="467"/>
      <c r="M939" s="467"/>
      <c r="N939" s="467"/>
    </row>
    <row r="940" spans="2:14" s="469" customFormat="1" ht="21" customHeight="1" x14ac:dyDescent="0.25">
      <c r="B940" s="477"/>
      <c r="C940" s="478"/>
      <c r="D940" s="479"/>
      <c r="E940" s="480"/>
      <c r="F940" s="550"/>
      <c r="G940" s="482"/>
      <c r="H940" s="483"/>
      <c r="I940" s="506"/>
      <c r="J940" s="467"/>
      <c r="K940" s="467"/>
      <c r="L940" s="467"/>
      <c r="M940" s="467"/>
      <c r="N940" s="467"/>
    </row>
    <row r="941" spans="2:14" s="469" customFormat="1" ht="21" customHeight="1" x14ac:dyDescent="0.25">
      <c r="B941" s="470"/>
      <c r="C941" s="471"/>
      <c r="D941" s="472"/>
      <c r="E941" s="473"/>
      <c r="F941" s="1153" t="s">
        <v>4062</v>
      </c>
      <c r="G941" s="474"/>
      <c r="H941" s="475"/>
      <c r="I941" s="508"/>
      <c r="J941" s="467"/>
      <c r="K941" s="467"/>
      <c r="L941" s="467"/>
      <c r="M941" s="467"/>
      <c r="N941" s="467"/>
    </row>
    <row r="942" spans="2:14" s="469" customFormat="1" ht="21" customHeight="1" x14ac:dyDescent="0.25">
      <c r="B942" s="470"/>
      <c r="C942" s="471"/>
      <c r="D942" s="472"/>
      <c r="E942" s="473"/>
      <c r="F942" s="1153"/>
      <c r="G942" s="474"/>
      <c r="H942" s="475"/>
      <c r="I942" s="508"/>
      <c r="J942" s="467"/>
      <c r="K942" s="467"/>
      <c r="L942" s="467"/>
      <c r="M942" s="467"/>
      <c r="N942" s="467"/>
    </row>
    <row r="943" spans="2:14" s="469" customFormat="1" ht="21" customHeight="1" x14ac:dyDescent="0.25">
      <c r="B943" s="470"/>
      <c r="C943" s="471"/>
      <c r="D943" s="472"/>
      <c r="E943" s="473"/>
      <c r="F943" s="1153"/>
      <c r="G943" s="474"/>
      <c r="H943" s="475"/>
      <c r="I943" s="508"/>
      <c r="J943" s="467"/>
      <c r="K943" s="467"/>
      <c r="L943" s="467"/>
      <c r="M943" s="467"/>
      <c r="N943" s="467"/>
    </row>
    <row r="944" spans="2:14" s="469" customFormat="1" ht="21" customHeight="1" x14ac:dyDescent="0.25">
      <c r="B944" s="470"/>
      <c r="C944" s="471"/>
      <c r="D944" s="472"/>
      <c r="E944" s="473"/>
      <c r="F944" s="1153"/>
      <c r="G944" s="474"/>
      <c r="H944" s="475"/>
      <c r="I944" s="508"/>
      <c r="J944" s="467"/>
      <c r="K944" s="467"/>
      <c r="L944" s="467"/>
      <c r="M944" s="467"/>
      <c r="N944" s="467"/>
    </row>
    <row r="945" spans="2:14" s="469" customFormat="1" ht="21" customHeight="1" x14ac:dyDescent="0.25">
      <c r="B945" s="470"/>
      <c r="C945" s="471"/>
      <c r="D945" s="472"/>
      <c r="E945" s="473"/>
      <c r="F945" s="1153"/>
      <c r="G945" s="474"/>
      <c r="H945" s="475"/>
      <c r="I945" s="508"/>
      <c r="J945" s="467"/>
      <c r="K945" s="467"/>
      <c r="L945" s="467"/>
      <c r="M945" s="467"/>
      <c r="N945" s="467"/>
    </row>
    <row r="946" spans="2:14" s="469" customFormat="1" ht="21" customHeight="1" x14ac:dyDescent="0.25">
      <c r="B946" s="470"/>
      <c r="C946" s="471"/>
      <c r="D946" s="472"/>
      <c r="E946" s="473"/>
      <c r="F946" s="1153"/>
      <c r="G946" s="474"/>
      <c r="H946" s="475"/>
      <c r="I946" s="508"/>
      <c r="J946" s="467"/>
      <c r="K946" s="467"/>
      <c r="L946" s="467"/>
      <c r="M946" s="467"/>
      <c r="N946" s="467"/>
    </row>
    <row r="947" spans="2:14" s="469" customFormat="1" ht="21" customHeight="1" x14ac:dyDescent="0.25">
      <c r="B947" s="470"/>
      <c r="C947" s="471"/>
      <c r="D947" s="472"/>
      <c r="E947" s="473"/>
      <c r="F947" s="1153"/>
      <c r="G947" s="474"/>
      <c r="H947" s="475"/>
      <c r="I947" s="508"/>
      <c r="J947" s="467"/>
      <c r="K947" s="467"/>
      <c r="L947" s="467"/>
      <c r="M947" s="467"/>
      <c r="N947" s="467"/>
    </row>
    <row r="948" spans="2:14" s="469" customFormat="1" ht="21" customHeight="1" x14ac:dyDescent="0.25">
      <c r="B948" s="470"/>
      <c r="C948" s="471"/>
      <c r="D948" s="472"/>
      <c r="E948" s="473"/>
      <c r="F948" s="1153"/>
      <c r="G948" s="474"/>
      <c r="H948" s="475"/>
      <c r="I948" s="508"/>
      <c r="J948" s="467"/>
      <c r="K948" s="467"/>
      <c r="L948" s="467"/>
      <c r="M948" s="467"/>
      <c r="N948" s="467"/>
    </row>
    <row r="949" spans="2:14" s="469" customFormat="1" ht="21" customHeight="1" x14ac:dyDescent="0.25">
      <c r="B949" s="470"/>
      <c r="C949" s="471"/>
      <c r="D949" s="472"/>
      <c r="E949" s="473"/>
      <c r="F949" s="1153"/>
      <c r="G949" s="474"/>
      <c r="H949" s="475"/>
      <c r="I949" s="508"/>
      <c r="J949" s="467"/>
      <c r="K949" s="467"/>
      <c r="L949" s="467"/>
      <c r="M949" s="467"/>
      <c r="N949" s="467"/>
    </row>
    <row r="950" spans="2:14" s="469" customFormat="1" ht="21" customHeight="1" x14ac:dyDescent="0.25">
      <c r="B950" s="470"/>
      <c r="C950" s="471"/>
      <c r="D950" s="472"/>
      <c r="E950" s="473"/>
      <c r="F950" s="1153"/>
      <c r="G950" s="474"/>
      <c r="H950" s="475"/>
      <c r="I950" s="508"/>
      <c r="J950" s="467"/>
      <c r="K950" s="467"/>
      <c r="L950" s="467"/>
      <c r="M950" s="467"/>
      <c r="N950" s="467"/>
    </row>
    <row r="951" spans="2:14" s="469" customFormat="1" ht="21" customHeight="1" x14ac:dyDescent="0.25">
      <c r="B951" s="470"/>
      <c r="C951" s="471"/>
      <c r="D951" s="472"/>
      <c r="E951" s="473"/>
      <c r="F951" s="1153"/>
      <c r="G951" s="474"/>
      <c r="H951" s="475"/>
      <c r="I951" s="508"/>
      <c r="J951" s="467"/>
      <c r="K951" s="467"/>
      <c r="L951" s="467"/>
      <c r="M951" s="467"/>
      <c r="N951" s="467"/>
    </row>
    <row r="952" spans="2:14" s="469" customFormat="1" ht="21" customHeight="1" x14ac:dyDescent="0.25">
      <c r="B952" s="470"/>
      <c r="C952" s="471"/>
      <c r="D952" s="472"/>
      <c r="E952" s="473"/>
      <c r="F952" s="1153"/>
      <c r="G952" s="474"/>
      <c r="H952" s="475"/>
      <c r="I952" s="508"/>
      <c r="J952" s="467"/>
      <c r="K952" s="467"/>
      <c r="L952" s="467"/>
      <c r="M952" s="467"/>
      <c r="N952" s="467"/>
    </row>
    <row r="953" spans="2:14" s="469" customFormat="1" ht="21" customHeight="1" x14ac:dyDescent="0.25">
      <c r="B953" s="470"/>
      <c r="C953" s="471"/>
      <c r="D953" s="472"/>
      <c r="E953" s="473"/>
      <c r="F953" s="1153"/>
      <c r="G953" s="474"/>
      <c r="H953" s="475"/>
      <c r="I953" s="508"/>
      <c r="J953" s="467"/>
      <c r="K953" s="467"/>
      <c r="L953" s="467"/>
      <c r="M953" s="467"/>
      <c r="N953" s="467"/>
    </row>
    <row r="954" spans="2:14" s="469" customFormat="1" ht="21" customHeight="1" x14ac:dyDescent="0.25">
      <c r="B954" s="470"/>
      <c r="C954" s="471"/>
      <c r="D954" s="472"/>
      <c r="E954" s="473"/>
      <c r="F954" s="1153"/>
      <c r="G954" s="474"/>
      <c r="H954" s="475"/>
      <c r="I954" s="508"/>
      <c r="J954" s="467"/>
      <c r="K954" s="467"/>
      <c r="L954" s="467"/>
      <c r="M954" s="467"/>
      <c r="N954" s="467"/>
    </row>
    <row r="955" spans="2:14" s="469" customFormat="1" ht="21" customHeight="1" x14ac:dyDescent="0.25">
      <c r="B955" s="470"/>
      <c r="C955" s="471"/>
      <c r="D955" s="472"/>
      <c r="E955" s="473"/>
      <c r="F955" s="1153"/>
      <c r="G955" s="474"/>
      <c r="H955" s="475"/>
      <c r="I955" s="508"/>
      <c r="J955" s="467"/>
      <c r="K955" s="467"/>
      <c r="L955" s="467"/>
      <c r="M955" s="467"/>
      <c r="N955" s="467"/>
    </row>
    <row r="956" spans="2:14" s="469" customFormat="1" ht="21" customHeight="1" x14ac:dyDescent="0.25">
      <c r="B956" s="470"/>
      <c r="C956" s="471"/>
      <c r="D956" s="472"/>
      <c r="E956" s="473"/>
      <c r="F956" s="1153"/>
      <c r="G956" s="474"/>
      <c r="H956" s="475"/>
      <c r="I956" s="508"/>
      <c r="J956" s="467"/>
      <c r="K956" s="467"/>
      <c r="L956" s="467"/>
      <c r="M956" s="467"/>
      <c r="N956" s="467"/>
    </row>
    <row r="957" spans="2:14" s="469" customFormat="1" ht="21" customHeight="1" x14ac:dyDescent="0.25">
      <c r="B957" s="491"/>
      <c r="C957" s="492"/>
      <c r="D957" s="493"/>
      <c r="E957" s="494" t="s">
        <v>3934</v>
      </c>
      <c r="F957" s="1154" t="s">
        <v>4063</v>
      </c>
      <c r="G957" s="495"/>
      <c r="H957" s="496">
        <v>872</v>
      </c>
      <c r="I957" s="508"/>
      <c r="J957" s="467"/>
      <c r="K957" s="467"/>
      <c r="L957" s="467"/>
      <c r="M957" s="467"/>
      <c r="N957" s="467"/>
    </row>
    <row r="958" spans="2:14" s="469" customFormat="1" ht="21" customHeight="1" x14ac:dyDescent="0.25">
      <c r="B958" s="491"/>
      <c r="C958" s="492"/>
      <c r="D958" s="493"/>
      <c r="E958" s="494"/>
      <c r="F958" s="1154"/>
      <c r="G958" s="507"/>
      <c r="H958" s="496"/>
      <c r="I958" s="508"/>
      <c r="J958" s="467"/>
      <c r="K958" s="467"/>
      <c r="L958" s="467"/>
      <c r="M958" s="467"/>
      <c r="N958" s="467"/>
    </row>
    <row r="959" spans="2:14" s="469" customFormat="1" ht="21" customHeight="1" x14ac:dyDescent="0.25">
      <c r="B959" s="491"/>
      <c r="C959" s="492"/>
      <c r="D959" s="493"/>
      <c r="E959" s="494"/>
      <c r="F959" s="1154"/>
      <c r="G959" s="507"/>
      <c r="H959" s="496"/>
      <c r="I959" s="508"/>
      <c r="J959" s="467"/>
      <c r="K959" s="467"/>
      <c r="L959" s="467"/>
      <c r="M959" s="467"/>
      <c r="N959" s="467"/>
    </row>
    <row r="960" spans="2:14" s="469" customFormat="1" ht="21" customHeight="1" x14ac:dyDescent="0.25">
      <c r="B960" s="491"/>
      <c r="C960" s="492"/>
      <c r="D960" s="493"/>
      <c r="E960" s="494"/>
      <c r="F960" s="1154"/>
      <c r="G960" s="507"/>
      <c r="H960" s="496"/>
      <c r="I960" s="508"/>
      <c r="J960" s="467"/>
      <c r="K960" s="467"/>
      <c r="L960" s="467"/>
      <c r="M960" s="467"/>
      <c r="N960" s="467"/>
    </row>
    <row r="961" spans="2:14" s="469" customFormat="1" ht="21" customHeight="1" x14ac:dyDescent="0.25">
      <c r="B961" s="491"/>
      <c r="C961" s="492"/>
      <c r="D961" s="493"/>
      <c r="E961" s="494"/>
      <c r="F961" s="1154"/>
      <c r="G961" s="507"/>
      <c r="H961" s="496"/>
      <c r="I961" s="508"/>
      <c r="J961" s="467"/>
      <c r="K961" s="467"/>
      <c r="L961" s="467"/>
      <c r="M961" s="467"/>
      <c r="N961" s="467"/>
    </row>
    <row r="962" spans="2:14" s="469" customFormat="1" ht="21" customHeight="1" x14ac:dyDescent="0.25">
      <c r="B962" s="491"/>
      <c r="C962" s="492"/>
      <c r="D962" s="493"/>
      <c r="E962" s="494"/>
      <c r="F962" s="1154"/>
      <c r="G962" s="507"/>
      <c r="H962" s="496"/>
      <c r="I962" s="508"/>
      <c r="J962" s="467"/>
      <c r="K962" s="467"/>
      <c r="L962" s="467"/>
      <c r="M962" s="467"/>
      <c r="N962" s="467"/>
    </row>
    <row r="963" spans="2:14" s="469" customFormat="1" ht="21" customHeight="1" x14ac:dyDescent="0.25">
      <c r="B963" s="491"/>
      <c r="C963" s="492"/>
      <c r="D963" s="493"/>
      <c r="E963" s="494"/>
      <c r="F963" s="1154"/>
      <c r="G963" s="507"/>
      <c r="H963" s="496"/>
      <c r="I963" s="508"/>
      <c r="J963" s="467"/>
      <c r="K963" s="467"/>
      <c r="L963" s="467"/>
      <c r="M963" s="467"/>
      <c r="N963" s="467"/>
    </row>
    <row r="964" spans="2:14" s="469" customFormat="1" ht="21" customHeight="1" x14ac:dyDescent="0.25">
      <c r="B964" s="491"/>
      <c r="C964" s="492"/>
      <c r="D964" s="493"/>
      <c r="E964" s="494"/>
      <c r="F964" s="1154"/>
      <c r="G964" s="507"/>
      <c r="H964" s="496"/>
      <c r="I964" s="508"/>
      <c r="J964" s="467"/>
      <c r="K964" s="467"/>
      <c r="L964" s="467"/>
      <c r="M964" s="467"/>
      <c r="N964" s="467"/>
    </row>
    <row r="965" spans="2:14" s="469" customFormat="1" ht="21" customHeight="1" x14ac:dyDescent="0.25">
      <c r="B965" s="491"/>
      <c r="C965" s="492"/>
      <c r="D965" s="493"/>
      <c r="E965" s="494"/>
      <c r="F965" s="1154"/>
      <c r="G965" s="507"/>
      <c r="H965" s="496"/>
      <c r="I965" s="508"/>
      <c r="J965" s="467"/>
      <c r="K965" s="467"/>
      <c r="L965" s="467"/>
      <c r="M965" s="467"/>
      <c r="N965" s="467"/>
    </row>
    <row r="966" spans="2:14" s="469" customFormat="1" ht="21" customHeight="1" x14ac:dyDescent="0.25">
      <c r="B966" s="491"/>
      <c r="C966" s="492"/>
      <c r="D966" s="493"/>
      <c r="E966" s="494"/>
      <c r="F966" s="1154"/>
      <c r="G966" s="507"/>
      <c r="H966" s="496"/>
      <c r="I966" s="508"/>
      <c r="J966" s="467"/>
      <c r="K966" s="467"/>
      <c r="L966" s="467"/>
      <c r="M966" s="467"/>
      <c r="N966" s="467"/>
    </row>
    <row r="967" spans="2:14" s="469" customFormat="1" ht="21" customHeight="1" x14ac:dyDescent="0.25">
      <c r="B967" s="491"/>
      <c r="C967" s="492"/>
      <c r="D967" s="493"/>
      <c r="E967" s="494"/>
      <c r="F967" s="1154"/>
      <c r="G967" s="507"/>
      <c r="H967" s="496"/>
      <c r="I967" s="508"/>
      <c r="J967" s="467"/>
      <c r="K967" s="467"/>
      <c r="L967" s="467"/>
      <c r="M967" s="467"/>
      <c r="N967" s="467"/>
    </row>
    <row r="968" spans="2:14" s="469" customFormat="1" ht="21" customHeight="1" x14ac:dyDescent="0.25">
      <c r="B968" s="491"/>
      <c r="C968" s="492"/>
      <c r="D968" s="493"/>
      <c r="E968" s="494"/>
      <c r="F968" s="1154"/>
      <c r="G968" s="507"/>
      <c r="H968" s="496"/>
      <c r="I968" s="508"/>
      <c r="J968" s="467"/>
      <c r="K968" s="467"/>
      <c r="L968" s="467"/>
      <c r="M968" s="467"/>
      <c r="N968" s="467"/>
    </row>
    <row r="969" spans="2:14" s="469" customFormat="1" ht="21" customHeight="1" x14ac:dyDescent="0.25">
      <c r="B969" s="499"/>
      <c r="C969" s="500"/>
      <c r="D969" s="501"/>
      <c r="E969" s="502"/>
      <c r="F969" s="551"/>
      <c r="G969" s="504"/>
      <c r="H969" s="505"/>
      <c r="I969" s="506"/>
      <c r="J969" s="467"/>
      <c r="K969" s="467"/>
      <c r="L969" s="467"/>
      <c r="M969" s="467"/>
      <c r="N969" s="467"/>
    </row>
    <row r="970" spans="2:14" s="469" customFormat="1" ht="96.75" customHeight="1" x14ac:dyDescent="0.25">
      <c r="B970" s="491"/>
      <c r="C970" s="492"/>
      <c r="D970" s="493"/>
      <c r="E970" s="494"/>
      <c r="F970" s="552" t="s">
        <v>4064</v>
      </c>
      <c r="G970" s="507"/>
      <c r="H970" s="496"/>
      <c r="I970" s="508"/>
      <c r="J970" s="467"/>
      <c r="K970" s="467"/>
      <c r="L970" s="467"/>
      <c r="M970" s="467"/>
      <c r="N970" s="467"/>
    </row>
    <row r="971" spans="2:14" s="469" customFormat="1" ht="21" customHeight="1" x14ac:dyDescent="0.25">
      <c r="B971" s="491"/>
      <c r="C971" s="492"/>
      <c r="D971" s="493"/>
      <c r="E971" s="494" t="s">
        <v>3937</v>
      </c>
      <c r="F971" s="1147" t="s">
        <v>4065</v>
      </c>
      <c r="G971" s="495"/>
      <c r="H971" s="496">
        <v>780</v>
      </c>
      <c r="I971" s="508"/>
      <c r="J971" s="467"/>
      <c r="K971" s="467"/>
      <c r="L971" s="467"/>
      <c r="M971" s="467"/>
      <c r="N971" s="467"/>
    </row>
    <row r="972" spans="2:14" s="469" customFormat="1" ht="21" customHeight="1" x14ac:dyDescent="0.25">
      <c r="B972" s="491"/>
      <c r="C972" s="492"/>
      <c r="D972" s="493"/>
      <c r="E972" s="494"/>
      <c r="F972" s="1147"/>
      <c r="G972" s="507"/>
      <c r="H972" s="496"/>
      <c r="I972" s="508"/>
      <c r="J972" s="467"/>
      <c r="K972" s="467"/>
      <c r="L972" s="467"/>
      <c r="M972" s="467"/>
      <c r="N972" s="467"/>
    </row>
    <row r="973" spans="2:14" s="469" customFormat="1" ht="21" customHeight="1" x14ac:dyDescent="0.25">
      <c r="B973" s="491"/>
      <c r="C973" s="492"/>
      <c r="D973" s="493"/>
      <c r="E973" s="494"/>
      <c r="F973" s="1147"/>
      <c r="G973" s="507"/>
      <c r="H973" s="496"/>
      <c r="I973" s="508"/>
      <c r="J973" s="467"/>
      <c r="K973" s="467"/>
      <c r="L973" s="467"/>
      <c r="M973" s="467"/>
      <c r="N973" s="467"/>
    </row>
    <row r="974" spans="2:14" s="469" customFormat="1" ht="21" customHeight="1" x14ac:dyDescent="0.25">
      <c r="B974" s="491"/>
      <c r="C974" s="492"/>
      <c r="D974" s="493"/>
      <c r="E974" s="494"/>
      <c r="F974" s="1147"/>
      <c r="G974" s="507"/>
      <c r="H974" s="496"/>
      <c r="I974" s="508"/>
      <c r="J974" s="467"/>
      <c r="K974" s="467"/>
      <c r="L974" s="467"/>
      <c r="M974" s="467"/>
      <c r="N974" s="467"/>
    </row>
    <row r="975" spans="2:14" s="469" customFormat="1" ht="21" customHeight="1" x14ac:dyDescent="0.25">
      <c r="B975" s="491"/>
      <c r="C975" s="492"/>
      <c r="D975" s="493"/>
      <c r="E975" s="494"/>
      <c r="F975" s="1147"/>
      <c r="G975" s="507"/>
      <c r="H975" s="496"/>
      <c r="I975" s="508"/>
      <c r="J975" s="467"/>
      <c r="K975" s="467"/>
      <c r="L975" s="467"/>
      <c r="M975" s="467"/>
      <c r="N975" s="467"/>
    </row>
    <row r="976" spans="2:14" s="469" customFormat="1" ht="21" customHeight="1" x14ac:dyDescent="0.25">
      <c r="B976" s="491"/>
      <c r="C976" s="492"/>
      <c r="D976" s="493"/>
      <c r="E976" s="494"/>
      <c r="F976" s="1147"/>
      <c r="G976" s="507"/>
      <c r="H976" s="496"/>
      <c r="I976" s="508"/>
      <c r="J976" s="467"/>
      <c r="K976" s="467"/>
      <c r="L976" s="467"/>
      <c r="M976" s="467"/>
      <c r="N976" s="467"/>
    </row>
    <row r="977" spans="2:14" s="469" customFormat="1" ht="21" customHeight="1" x14ac:dyDescent="0.25">
      <c r="B977" s="491"/>
      <c r="C977" s="492"/>
      <c r="D977" s="493"/>
      <c r="E977" s="494"/>
      <c r="F977" s="1147"/>
      <c r="G977" s="507"/>
      <c r="H977" s="496"/>
      <c r="I977" s="508"/>
      <c r="J977" s="467"/>
      <c r="K977" s="467"/>
      <c r="L977" s="467"/>
      <c r="M977" s="467"/>
      <c r="N977" s="467"/>
    </row>
    <row r="978" spans="2:14" s="469" customFormat="1" ht="21" customHeight="1" x14ac:dyDescent="0.25">
      <c r="B978" s="491"/>
      <c r="C978" s="492"/>
      <c r="D978" s="493"/>
      <c r="E978" s="494"/>
      <c r="F978" s="1147"/>
      <c r="G978" s="507"/>
      <c r="H978" s="496"/>
      <c r="I978" s="508"/>
      <c r="J978" s="467"/>
      <c r="K978" s="467"/>
      <c r="L978" s="467"/>
      <c r="M978" s="467"/>
      <c r="N978" s="467"/>
    </row>
    <row r="979" spans="2:14" s="469" customFormat="1" ht="21" customHeight="1" x14ac:dyDescent="0.25">
      <c r="B979" s="491"/>
      <c r="C979" s="492"/>
      <c r="D979" s="493"/>
      <c r="E979" s="494"/>
      <c r="F979" s="1147"/>
      <c r="G979" s="507"/>
      <c r="H979" s="496"/>
      <c r="I979" s="508"/>
      <c r="J979" s="467"/>
      <c r="K979" s="467"/>
      <c r="L979" s="467"/>
      <c r="M979" s="467"/>
      <c r="N979" s="467"/>
    </row>
    <row r="980" spans="2:14" s="469" customFormat="1" ht="21" customHeight="1" x14ac:dyDescent="0.25">
      <c r="B980" s="491"/>
      <c r="C980" s="492"/>
      <c r="D980" s="493"/>
      <c r="E980" s="494"/>
      <c r="F980" s="1147"/>
      <c r="G980" s="507"/>
      <c r="H980" s="496"/>
      <c r="I980" s="508"/>
      <c r="J980" s="467"/>
      <c r="K980" s="467"/>
      <c r="L980" s="467"/>
      <c r="M980" s="467"/>
      <c r="N980" s="467"/>
    </row>
    <row r="981" spans="2:14" s="469" customFormat="1" ht="21" customHeight="1" x14ac:dyDescent="0.25">
      <c r="B981" s="491"/>
      <c r="C981" s="492"/>
      <c r="D981" s="493"/>
      <c r="E981" s="494"/>
      <c r="F981" s="1147"/>
      <c r="G981" s="507"/>
      <c r="H981" s="496"/>
      <c r="I981" s="508"/>
      <c r="J981" s="467"/>
      <c r="K981" s="467"/>
      <c r="L981" s="467"/>
      <c r="M981" s="467"/>
      <c r="N981" s="467"/>
    </row>
    <row r="982" spans="2:14" s="469" customFormat="1" ht="21" customHeight="1" x14ac:dyDescent="0.25">
      <c r="B982" s="491"/>
      <c r="C982" s="492"/>
      <c r="D982" s="493"/>
      <c r="E982" s="494"/>
      <c r="F982" s="1147"/>
      <c r="G982" s="507"/>
      <c r="H982" s="496"/>
      <c r="I982" s="508"/>
      <c r="J982" s="467"/>
      <c r="K982" s="467"/>
      <c r="L982" s="467"/>
      <c r="M982" s="467"/>
      <c r="N982" s="467"/>
    </row>
    <row r="983" spans="2:14" s="469" customFormat="1" ht="21" customHeight="1" x14ac:dyDescent="0.25">
      <c r="B983" s="491"/>
      <c r="C983" s="492"/>
      <c r="D983" s="493"/>
      <c r="E983" s="494" t="s">
        <v>3939</v>
      </c>
      <c r="F983" s="1147" t="s">
        <v>4066</v>
      </c>
      <c r="G983" s="495"/>
      <c r="H983" s="496">
        <v>1225</v>
      </c>
      <c r="I983" s="508"/>
      <c r="J983" s="467"/>
      <c r="K983" s="467"/>
      <c r="L983" s="467"/>
      <c r="M983" s="467"/>
      <c r="N983" s="467"/>
    </row>
    <row r="984" spans="2:14" s="469" customFormat="1" ht="21" customHeight="1" x14ac:dyDescent="0.25">
      <c r="B984" s="491"/>
      <c r="C984" s="492"/>
      <c r="D984" s="493"/>
      <c r="E984" s="494"/>
      <c r="F984" s="1147"/>
      <c r="G984" s="507"/>
      <c r="H984" s="496"/>
      <c r="I984" s="508"/>
      <c r="J984" s="467"/>
      <c r="K984" s="467"/>
      <c r="L984" s="467"/>
      <c r="M984" s="467"/>
      <c r="N984" s="467"/>
    </row>
    <row r="985" spans="2:14" s="469" customFormat="1" ht="21" customHeight="1" x14ac:dyDescent="0.25">
      <c r="B985" s="491"/>
      <c r="C985" s="492"/>
      <c r="D985" s="493"/>
      <c r="E985" s="494"/>
      <c r="F985" s="1147"/>
      <c r="G985" s="507"/>
      <c r="H985" s="496"/>
      <c r="I985" s="508"/>
      <c r="J985" s="467"/>
      <c r="K985" s="467"/>
      <c r="L985" s="467"/>
      <c r="M985" s="467"/>
      <c r="N985" s="467"/>
    </row>
    <row r="986" spans="2:14" s="469" customFormat="1" ht="21" customHeight="1" x14ac:dyDescent="0.25">
      <c r="B986" s="491"/>
      <c r="C986" s="492"/>
      <c r="D986" s="493"/>
      <c r="E986" s="494"/>
      <c r="F986" s="1147"/>
      <c r="G986" s="507"/>
      <c r="H986" s="496"/>
      <c r="I986" s="508"/>
      <c r="J986" s="467"/>
      <c r="K986" s="467"/>
      <c r="L986" s="467"/>
      <c r="M986" s="467"/>
      <c r="N986" s="467"/>
    </row>
    <row r="987" spans="2:14" s="469" customFormat="1" ht="21" customHeight="1" x14ac:dyDescent="0.25">
      <c r="B987" s="491"/>
      <c r="C987" s="492"/>
      <c r="D987" s="493"/>
      <c r="E987" s="494"/>
      <c r="F987" s="1147"/>
      <c r="G987" s="507"/>
      <c r="H987" s="496"/>
      <c r="I987" s="508"/>
      <c r="J987" s="467"/>
      <c r="K987" s="467"/>
      <c r="L987" s="467"/>
      <c r="M987" s="467"/>
      <c r="N987" s="467"/>
    </row>
    <row r="988" spans="2:14" s="469" customFormat="1" ht="21" customHeight="1" x14ac:dyDescent="0.25">
      <c r="B988" s="491"/>
      <c r="C988" s="492"/>
      <c r="D988" s="493"/>
      <c r="E988" s="494"/>
      <c r="F988" s="1147"/>
      <c r="G988" s="507"/>
      <c r="H988" s="496"/>
      <c r="I988" s="508"/>
      <c r="J988" s="467"/>
      <c r="K988" s="467"/>
      <c r="L988" s="467"/>
      <c r="M988" s="467"/>
      <c r="N988" s="467"/>
    </row>
    <row r="989" spans="2:14" s="469" customFormat="1" ht="21" customHeight="1" x14ac:dyDescent="0.25">
      <c r="B989" s="491"/>
      <c r="C989" s="492"/>
      <c r="D989" s="493"/>
      <c r="E989" s="494"/>
      <c r="F989" s="1147"/>
      <c r="G989" s="507"/>
      <c r="H989" s="496"/>
      <c r="I989" s="508"/>
      <c r="J989" s="467"/>
      <c r="K989" s="467"/>
      <c r="L989" s="467"/>
      <c r="M989" s="467"/>
      <c r="N989" s="467"/>
    </row>
    <row r="990" spans="2:14" s="469" customFormat="1" ht="21" customHeight="1" x14ac:dyDescent="0.25">
      <c r="B990" s="491"/>
      <c r="C990" s="492"/>
      <c r="D990" s="493"/>
      <c r="E990" s="494"/>
      <c r="F990" s="1147"/>
      <c r="G990" s="507"/>
      <c r="H990" s="496"/>
      <c r="I990" s="508"/>
      <c r="J990" s="467"/>
      <c r="K990" s="467"/>
      <c r="L990" s="467"/>
      <c r="M990" s="467"/>
      <c r="N990" s="467"/>
    </row>
    <row r="991" spans="2:14" s="469" customFormat="1" ht="21" customHeight="1" x14ac:dyDescent="0.25">
      <c r="B991" s="491"/>
      <c r="C991" s="492"/>
      <c r="D991" s="493"/>
      <c r="E991" s="494"/>
      <c r="F991" s="1147"/>
      <c r="G991" s="507"/>
      <c r="H991" s="496"/>
      <c r="I991" s="508"/>
      <c r="J991" s="467"/>
      <c r="K991" s="467"/>
      <c r="L991" s="467"/>
      <c r="M991" s="467"/>
      <c r="N991" s="467"/>
    </row>
    <row r="992" spans="2:14" s="469" customFormat="1" ht="21" customHeight="1" x14ac:dyDescent="0.25">
      <c r="B992" s="491"/>
      <c r="C992" s="492"/>
      <c r="D992" s="493"/>
      <c r="E992" s="494"/>
      <c r="F992" s="1147"/>
      <c r="G992" s="507"/>
      <c r="H992" s="496"/>
      <c r="I992" s="508"/>
      <c r="J992" s="467"/>
      <c r="K992" s="467"/>
      <c r="L992" s="467"/>
      <c r="M992" s="467"/>
      <c r="N992" s="467"/>
    </row>
    <row r="993" spans="2:14" s="469" customFormat="1" ht="21" customHeight="1" x14ac:dyDescent="0.25">
      <c r="B993" s="491"/>
      <c r="C993" s="492"/>
      <c r="D993" s="493"/>
      <c r="E993" s="494"/>
      <c r="F993" s="1147"/>
      <c r="G993" s="507"/>
      <c r="H993" s="496"/>
      <c r="I993" s="508"/>
      <c r="J993" s="467"/>
      <c r="K993" s="467"/>
      <c r="L993" s="467"/>
      <c r="M993" s="467"/>
      <c r="N993" s="467"/>
    </row>
    <row r="994" spans="2:14" s="469" customFormat="1" ht="21" customHeight="1" x14ac:dyDescent="0.25">
      <c r="B994" s="499"/>
      <c r="C994" s="500"/>
      <c r="D994" s="501"/>
      <c r="E994" s="502"/>
      <c r="F994" s="481"/>
      <c r="G994" s="504"/>
      <c r="H994" s="505"/>
      <c r="I994" s="506"/>
      <c r="J994" s="467"/>
      <c r="K994" s="467"/>
      <c r="L994" s="467"/>
      <c r="M994" s="467"/>
      <c r="N994" s="467"/>
    </row>
    <row r="995" spans="2:14" s="469" customFormat="1" ht="21" customHeight="1" x14ac:dyDescent="0.25">
      <c r="B995" s="491"/>
      <c r="C995" s="492"/>
      <c r="D995" s="493"/>
      <c r="E995" s="494"/>
      <c r="F995" s="1149" t="s">
        <v>4067</v>
      </c>
      <c r="G995" s="507"/>
      <c r="H995" s="496"/>
      <c r="I995" s="508"/>
      <c r="J995" s="467"/>
      <c r="K995" s="467"/>
      <c r="L995" s="467"/>
      <c r="M995" s="467"/>
      <c r="N995" s="467"/>
    </row>
    <row r="996" spans="2:14" s="469" customFormat="1" ht="21" customHeight="1" x14ac:dyDescent="0.25">
      <c r="B996" s="491"/>
      <c r="C996" s="492"/>
      <c r="D996" s="493"/>
      <c r="E996" s="494"/>
      <c r="F996" s="1149"/>
      <c r="G996" s="507"/>
      <c r="H996" s="496"/>
      <c r="I996" s="508"/>
      <c r="J996" s="467"/>
      <c r="K996" s="467"/>
      <c r="L996" s="467"/>
      <c r="M996" s="467"/>
      <c r="N996" s="467"/>
    </row>
    <row r="997" spans="2:14" s="469" customFormat="1" ht="21" customHeight="1" x14ac:dyDescent="0.25">
      <c r="B997" s="491"/>
      <c r="C997" s="492"/>
      <c r="D997" s="493"/>
      <c r="E997" s="494"/>
      <c r="F997" s="1149"/>
      <c r="G997" s="522"/>
      <c r="H997" s="496"/>
      <c r="I997" s="508"/>
      <c r="J997" s="467"/>
      <c r="K997" s="467"/>
      <c r="L997" s="467"/>
      <c r="M997" s="467"/>
      <c r="N997" s="467"/>
    </row>
    <row r="998" spans="2:14" s="469" customFormat="1" ht="21" customHeight="1" x14ac:dyDescent="0.25">
      <c r="B998" s="491"/>
      <c r="C998" s="492"/>
      <c r="D998" s="493"/>
      <c r="E998" s="494"/>
      <c r="F998" s="1149"/>
      <c r="G998" s="522"/>
      <c r="H998" s="496"/>
      <c r="I998" s="508"/>
      <c r="J998" s="467"/>
      <c r="K998" s="467"/>
      <c r="L998" s="467"/>
      <c r="M998" s="467"/>
      <c r="N998" s="467"/>
    </row>
    <row r="999" spans="2:14" s="469" customFormat="1" ht="21" customHeight="1" x14ac:dyDescent="0.25">
      <c r="B999" s="491"/>
      <c r="C999" s="492"/>
      <c r="D999" s="493"/>
      <c r="E999" s="494"/>
      <c r="F999" s="1149"/>
      <c r="G999" s="522"/>
      <c r="H999" s="496"/>
      <c r="I999" s="508"/>
      <c r="J999" s="467"/>
      <c r="K999" s="467"/>
      <c r="L999" s="467"/>
      <c r="M999" s="467"/>
      <c r="N999" s="467"/>
    </row>
    <row r="1000" spans="2:14" s="469" customFormat="1" ht="21" customHeight="1" x14ac:dyDescent="0.25">
      <c r="B1000" s="491"/>
      <c r="C1000" s="492"/>
      <c r="D1000" s="493"/>
      <c r="E1000" s="494"/>
      <c r="F1000" s="1149"/>
      <c r="G1000" s="522"/>
      <c r="H1000" s="496"/>
      <c r="I1000" s="508"/>
      <c r="J1000" s="467"/>
      <c r="K1000" s="467"/>
      <c r="L1000" s="467"/>
      <c r="M1000" s="467"/>
      <c r="N1000" s="467"/>
    </row>
    <row r="1001" spans="2:14" s="469" customFormat="1" ht="21" customHeight="1" x14ac:dyDescent="0.25">
      <c r="B1001" s="491"/>
      <c r="C1001" s="492"/>
      <c r="D1001" s="493"/>
      <c r="E1001" s="494"/>
      <c r="F1001" s="1149"/>
      <c r="G1001" s="522"/>
      <c r="H1001" s="496"/>
      <c r="I1001" s="508"/>
      <c r="J1001" s="467"/>
      <c r="K1001" s="467"/>
      <c r="L1001" s="467"/>
      <c r="M1001" s="467"/>
      <c r="N1001" s="467"/>
    </row>
    <row r="1002" spans="2:14" s="469" customFormat="1" ht="21" customHeight="1" x14ac:dyDescent="0.25">
      <c r="B1002" s="491"/>
      <c r="C1002" s="492"/>
      <c r="D1002" s="493"/>
      <c r="E1002" s="494"/>
      <c r="F1002" s="1149"/>
      <c r="G1002" s="522"/>
      <c r="H1002" s="496"/>
      <c r="I1002" s="508"/>
      <c r="J1002" s="467"/>
      <c r="K1002" s="467"/>
      <c r="L1002" s="467"/>
      <c r="M1002" s="467"/>
      <c r="N1002" s="467"/>
    </row>
    <row r="1003" spans="2:14" s="469" customFormat="1" ht="21" customHeight="1" x14ac:dyDescent="0.25">
      <c r="B1003" s="491"/>
      <c r="C1003" s="492"/>
      <c r="D1003" s="493"/>
      <c r="E1003" s="494"/>
      <c r="F1003" s="1149"/>
      <c r="G1003" s="507"/>
      <c r="H1003" s="496"/>
      <c r="I1003" s="508"/>
      <c r="J1003" s="467"/>
      <c r="K1003" s="467"/>
      <c r="L1003" s="467"/>
      <c r="M1003" s="467"/>
      <c r="N1003" s="467"/>
    </row>
    <row r="1004" spans="2:14" s="469" customFormat="1" ht="198.75" customHeight="1" x14ac:dyDescent="0.25">
      <c r="B1004" s="491"/>
      <c r="C1004" s="492"/>
      <c r="D1004" s="493"/>
      <c r="E1004" s="494" t="s">
        <v>3942</v>
      </c>
      <c r="F1004" s="521" t="s">
        <v>4068</v>
      </c>
      <c r="G1004" s="495"/>
      <c r="H1004" s="496">
        <v>489</v>
      </c>
      <c r="I1004" s="508"/>
      <c r="J1004" s="467"/>
      <c r="K1004" s="467"/>
      <c r="L1004" s="467"/>
      <c r="M1004" s="467"/>
      <c r="N1004" s="467"/>
    </row>
    <row r="1005" spans="2:14" s="469" customFormat="1" ht="162.75" customHeight="1" x14ac:dyDescent="0.25">
      <c r="B1005" s="491"/>
      <c r="C1005" s="492"/>
      <c r="D1005" s="493"/>
      <c r="E1005" s="494" t="s">
        <v>3944</v>
      </c>
      <c r="F1005" s="521" t="s">
        <v>4069</v>
      </c>
      <c r="G1005" s="495"/>
      <c r="H1005" s="496">
        <v>1021</v>
      </c>
      <c r="I1005" s="508"/>
      <c r="J1005" s="467"/>
      <c r="K1005" s="467"/>
      <c r="L1005" s="467"/>
      <c r="M1005" s="467"/>
      <c r="N1005" s="467"/>
    </row>
    <row r="1006" spans="2:14" s="469" customFormat="1" ht="21" customHeight="1" x14ac:dyDescent="0.25">
      <c r="B1006" s="499"/>
      <c r="C1006" s="500"/>
      <c r="D1006" s="501"/>
      <c r="E1006" s="502"/>
      <c r="F1006" s="481"/>
      <c r="G1006" s="504"/>
      <c r="H1006" s="505"/>
      <c r="I1006" s="506"/>
      <c r="J1006" s="467"/>
      <c r="K1006" s="467"/>
      <c r="L1006" s="467"/>
      <c r="M1006" s="467"/>
      <c r="N1006" s="467"/>
    </row>
    <row r="1007" spans="2:14" s="469" customFormat="1" ht="45" customHeight="1" x14ac:dyDescent="0.25">
      <c r="B1007" s="491"/>
      <c r="C1007" s="492"/>
      <c r="D1007" s="493"/>
      <c r="E1007" s="510" t="s">
        <v>3947</v>
      </c>
      <c r="F1007" s="1147" t="s">
        <v>4070</v>
      </c>
      <c r="G1007" s="495"/>
      <c r="H1007" s="496">
        <v>2983</v>
      </c>
      <c r="I1007" s="508"/>
      <c r="J1007" s="467"/>
      <c r="K1007" s="467"/>
      <c r="L1007" s="467"/>
      <c r="M1007" s="467"/>
      <c r="N1007" s="467"/>
    </row>
    <row r="1008" spans="2:14" s="469" customFormat="1" ht="21" customHeight="1" x14ac:dyDescent="0.25">
      <c r="B1008" s="491"/>
      <c r="C1008" s="492"/>
      <c r="D1008" s="493"/>
      <c r="E1008" s="510"/>
      <c r="F1008" s="1147"/>
      <c r="G1008" s="507"/>
      <c r="H1008" s="496"/>
      <c r="I1008" s="508"/>
      <c r="J1008" s="467"/>
      <c r="K1008" s="467"/>
      <c r="L1008" s="467"/>
      <c r="M1008" s="467"/>
      <c r="N1008" s="467"/>
    </row>
    <row r="1009" spans="2:14" s="469" customFormat="1" ht="21" customHeight="1" x14ac:dyDescent="0.25">
      <c r="B1009" s="491"/>
      <c r="C1009" s="492"/>
      <c r="D1009" s="493"/>
      <c r="E1009" s="510"/>
      <c r="F1009" s="1147"/>
      <c r="G1009" s="507"/>
      <c r="H1009" s="496"/>
      <c r="I1009" s="508"/>
      <c r="J1009" s="467"/>
      <c r="K1009" s="467"/>
      <c r="L1009" s="467"/>
      <c r="M1009" s="467"/>
      <c r="N1009" s="467"/>
    </row>
    <row r="1010" spans="2:14" s="469" customFormat="1" ht="21" customHeight="1" x14ac:dyDescent="0.25">
      <c r="B1010" s="491"/>
      <c r="C1010" s="492"/>
      <c r="D1010" s="493"/>
      <c r="E1010" s="510"/>
      <c r="F1010" s="1147"/>
      <c r="G1010" s="507"/>
      <c r="H1010" s="496"/>
      <c r="I1010" s="508"/>
      <c r="J1010" s="467"/>
      <c r="K1010" s="467"/>
      <c r="L1010" s="467"/>
      <c r="M1010" s="467"/>
      <c r="N1010" s="467"/>
    </row>
    <row r="1011" spans="2:14" s="469" customFormat="1" ht="21" customHeight="1" x14ac:dyDescent="0.25">
      <c r="B1011" s="491"/>
      <c r="C1011" s="492"/>
      <c r="D1011" s="493"/>
      <c r="E1011" s="510"/>
      <c r="F1011" s="1147"/>
      <c r="G1011" s="507"/>
      <c r="H1011" s="496"/>
      <c r="I1011" s="508"/>
      <c r="J1011" s="467"/>
      <c r="K1011" s="467"/>
      <c r="L1011" s="467"/>
      <c r="M1011" s="467"/>
      <c r="N1011" s="467"/>
    </row>
    <row r="1012" spans="2:14" s="469" customFormat="1" ht="21" customHeight="1" x14ac:dyDescent="0.25">
      <c r="B1012" s="491"/>
      <c r="C1012" s="492"/>
      <c r="D1012" s="493"/>
      <c r="E1012" s="510"/>
      <c r="F1012" s="1147"/>
      <c r="G1012" s="507"/>
      <c r="H1012" s="496"/>
      <c r="I1012" s="508"/>
      <c r="J1012" s="467"/>
      <c r="K1012" s="467"/>
      <c r="L1012" s="467"/>
      <c r="M1012" s="467"/>
      <c r="N1012" s="467"/>
    </row>
    <row r="1013" spans="2:14" s="469" customFormat="1" ht="21" customHeight="1" x14ac:dyDescent="0.25">
      <c r="B1013" s="491"/>
      <c r="C1013" s="492"/>
      <c r="D1013" s="493"/>
      <c r="E1013" s="510"/>
      <c r="F1013" s="1147"/>
      <c r="G1013" s="507"/>
      <c r="H1013" s="496"/>
      <c r="I1013" s="508"/>
      <c r="J1013" s="467"/>
      <c r="K1013" s="467"/>
      <c r="L1013" s="467"/>
      <c r="M1013" s="467"/>
      <c r="N1013" s="467"/>
    </row>
    <row r="1014" spans="2:14" s="469" customFormat="1" ht="21" customHeight="1" x14ac:dyDescent="0.25">
      <c r="B1014" s="491"/>
      <c r="C1014" s="492"/>
      <c r="D1014" s="493"/>
      <c r="E1014" s="510"/>
      <c r="F1014" s="1147"/>
      <c r="G1014" s="507"/>
      <c r="H1014" s="496"/>
      <c r="I1014" s="508"/>
      <c r="J1014" s="467"/>
      <c r="K1014" s="467"/>
      <c r="L1014" s="467"/>
      <c r="M1014" s="467"/>
      <c r="N1014" s="467"/>
    </row>
    <row r="1015" spans="2:14" s="469" customFormat="1" ht="21" customHeight="1" x14ac:dyDescent="0.25">
      <c r="B1015" s="491"/>
      <c r="C1015" s="492"/>
      <c r="D1015" s="493"/>
      <c r="E1015" s="510"/>
      <c r="F1015" s="1147"/>
      <c r="G1015" s="507"/>
      <c r="H1015" s="496"/>
      <c r="I1015" s="508"/>
      <c r="J1015" s="467"/>
      <c r="K1015" s="467"/>
      <c r="L1015" s="467"/>
      <c r="M1015" s="467"/>
      <c r="N1015" s="467"/>
    </row>
    <row r="1016" spans="2:14" s="469" customFormat="1" ht="21" customHeight="1" x14ac:dyDescent="0.25">
      <c r="B1016" s="491"/>
      <c r="C1016" s="492"/>
      <c r="D1016" s="493"/>
      <c r="E1016" s="510"/>
      <c r="F1016" s="1147"/>
      <c r="G1016" s="507"/>
      <c r="H1016" s="496"/>
      <c r="I1016" s="508"/>
      <c r="J1016" s="467"/>
      <c r="K1016" s="467"/>
      <c r="L1016" s="467"/>
      <c r="M1016" s="467"/>
      <c r="N1016" s="467"/>
    </row>
    <row r="1017" spans="2:14" s="469" customFormat="1" ht="21" customHeight="1" x14ac:dyDescent="0.25">
      <c r="B1017" s="491"/>
      <c r="C1017" s="492"/>
      <c r="D1017" s="493"/>
      <c r="E1017" s="510"/>
      <c r="F1017" s="1147"/>
      <c r="G1017" s="507"/>
      <c r="H1017" s="496"/>
      <c r="I1017" s="508"/>
      <c r="J1017" s="467"/>
      <c r="K1017" s="467"/>
      <c r="L1017" s="467"/>
      <c r="M1017" s="467"/>
      <c r="N1017" s="467"/>
    </row>
    <row r="1018" spans="2:14" s="469" customFormat="1" ht="21" customHeight="1" x14ac:dyDescent="0.25">
      <c r="B1018" s="491"/>
      <c r="C1018" s="492"/>
      <c r="D1018" s="493"/>
      <c r="E1018" s="510"/>
      <c r="F1018" s="1147"/>
      <c r="G1018" s="507"/>
      <c r="H1018" s="496"/>
      <c r="I1018" s="508"/>
      <c r="J1018" s="467"/>
      <c r="K1018" s="467"/>
      <c r="L1018" s="467"/>
      <c r="M1018" s="467"/>
      <c r="N1018" s="467"/>
    </row>
    <row r="1019" spans="2:14" s="469" customFormat="1" ht="21" customHeight="1" x14ac:dyDescent="0.25">
      <c r="B1019" s="491"/>
      <c r="C1019" s="492"/>
      <c r="D1019" s="493"/>
      <c r="E1019" s="510"/>
      <c r="F1019" s="1147"/>
      <c r="G1019" s="507"/>
      <c r="H1019" s="496"/>
      <c r="I1019" s="508"/>
      <c r="J1019" s="467"/>
      <c r="K1019" s="467"/>
      <c r="L1019" s="467"/>
      <c r="M1019" s="467"/>
      <c r="N1019" s="467"/>
    </row>
    <row r="1020" spans="2:14" s="469" customFormat="1" ht="21" customHeight="1" x14ac:dyDescent="0.25">
      <c r="B1020" s="491"/>
      <c r="C1020" s="492"/>
      <c r="D1020" s="493"/>
      <c r="E1020" s="510"/>
      <c r="F1020" s="1147"/>
      <c r="G1020" s="507"/>
      <c r="H1020" s="496"/>
      <c r="I1020" s="508"/>
      <c r="J1020" s="467"/>
      <c r="K1020" s="467"/>
      <c r="L1020" s="467"/>
      <c r="M1020" s="467"/>
      <c r="N1020" s="467"/>
    </row>
    <row r="1021" spans="2:14" s="469" customFormat="1" ht="21" customHeight="1" x14ac:dyDescent="0.25">
      <c r="B1021" s="491"/>
      <c r="C1021" s="492"/>
      <c r="D1021" s="493"/>
      <c r="E1021" s="510"/>
      <c r="F1021" s="1147"/>
      <c r="G1021" s="507"/>
      <c r="H1021" s="496"/>
      <c r="I1021" s="508"/>
      <c r="J1021" s="467"/>
      <c r="K1021" s="467"/>
      <c r="L1021" s="467"/>
      <c r="M1021" s="467"/>
      <c r="N1021" s="467"/>
    </row>
    <row r="1022" spans="2:14" s="469" customFormat="1" ht="21" customHeight="1" x14ac:dyDescent="0.25">
      <c r="B1022" s="491"/>
      <c r="C1022" s="492"/>
      <c r="D1022" s="493"/>
      <c r="E1022" s="510"/>
      <c r="F1022" s="1147"/>
      <c r="G1022" s="507"/>
      <c r="H1022" s="496"/>
      <c r="I1022" s="508"/>
      <c r="J1022" s="467"/>
      <c r="K1022" s="467"/>
      <c r="L1022" s="467"/>
      <c r="M1022" s="467"/>
      <c r="N1022" s="467"/>
    </row>
    <row r="1023" spans="2:14" s="469" customFormat="1" ht="21" customHeight="1" x14ac:dyDescent="0.25">
      <c r="B1023" s="491"/>
      <c r="C1023" s="492"/>
      <c r="D1023" s="493"/>
      <c r="E1023" s="510"/>
      <c r="F1023" s="1147"/>
      <c r="G1023" s="507"/>
      <c r="H1023" s="496"/>
      <c r="I1023" s="508"/>
      <c r="J1023" s="467"/>
      <c r="K1023" s="467"/>
      <c r="L1023" s="467"/>
      <c r="M1023" s="467"/>
      <c r="N1023" s="467"/>
    </row>
    <row r="1024" spans="2:14" s="469" customFormat="1" ht="21" customHeight="1" x14ac:dyDescent="0.25">
      <c r="B1024" s="491"/>
      <c r="C1024" s="492"/>
      <c r="D1024" s="493"/>
      <c r="E1024" s="510"/>
      <c r="F1024" s="1147"/>
      <c r="G1024" s="507"/>
      <c r="H1024" s="496"/>
      <c r="I1024" s="508"/>
      <c r="J1024" s="467"/>
      <c r="K1024" s="467"/>
      <c r="L1024" s="467"/>
      <c r="M1024" s="467"/>
      <c r="N1024" s="467"/>
    </row>
    <row r="1025" spans="2:14" s="469" customFormat="1" ht="21" customHeight="1" x14ac:dyDescent="0.25">
      <c r="B1025" s="491"/>
      <c r="C1025" s="492"/>
      <c r="D1025" s="493"/>
      <c r="E1025" s="510"/>
      <c r="F1025" s="1147"/>
      <c r="G1025" s="507"/>
      <c r="H1025" s="496"/>
      <c r="I1025" s="508"/>
      <c r="J1025" s="467"/>
      <c r="K1025" s="467"/>
      <c r="L1025" s="467"/>
      <c r="M1025" s="467"/>
      <c r="N1025" s="467"/>
    </row>
    <row r="1026" spans="2:14" s="469" customFormat="1" ht="21" customHeight="1" x14ac:dyDescent="0.25">
      <c r="B1026" s="491"/>
      <c r="C1026" s="492"/>
      <c r="D1026" s="493"/>
      <c r="E1026" s="510"/>
      <c r="F1026" s="1147"/>
      <c r="G1026" s="507"/>
      <c r="H1026" s="496"/>
      <c r="I1026" s="508"/>
      <c r="J1026" s="467"/>
      <c r="K1026" s="467"/>
      <c r="L1026" s="467"/>
      <c r="M1026" s="467"/>
      <c r="N1026" s="467"/>
    </row>
    <row r="1027" spans="2:14" s="469" customFormat="1" ht="21" customHeight="1" x14ac:dyDescent="0.25">
      <c r="B1027" s="491"/>
      <c r="C1027" s="492"/>
      <c r="D1027" s="493"/>
      <c r="E1027" s="510"/>
      <c r="F1027" s="1147"/>
      <c r="G1027" s="507"/>
      <c r="H1027" s="496"/>
      <c r="I1027" s="508"/>
      <c r="J1027" s="467"/>
      <c r="K1027" s="467"/>
      <c r="L1027" s="467"/>
      <c r="M1027" s="467"/>
      <c r="N1027" s="467"/>
    </row>
    <row r="1028" spans="2:14" s="469" customFormat="1" ht="21" customHeight="1" x14ac:dyDescent="0.25">
      <c r="B1028" s="491"/>
      <c r="C1028" s="492"/>
      <c r="D1028" s="493"/>
      <c r="E1028" s="510"/>
      <c r="F1028" s="1147"/>
      <c r="G1028" s="507"/>
      <c r="H1028" s="496"/>
      <c r="I1028" s="508"/>
      <c r="J1028" s="467"/>
      <c r="K1028" s="467"/>
      <c r="L1028" s="467"/>
      <c r="M1028" s="467"/>
      <c r="N1028" s="467"/>
    </row>
    <row r="1029" spans="2:14" s="469" customFormat="1" ht="21" customHeight="1" x14ac:dyDescent="0.25">
      <c r="B1029" s="491"/>
      <c r="C1029" s="492"/>
      <c r="D1029" s="493"/>
      <c r="E1029" s="510"/>
      <c r="F1029" s="1147"/>
      <c r="G1029" s="507"/>
      <c r="H1029" s="496"/>
      <c r="I1029" s="508"/>
      <c r="J1029" s="467"/>
      <c r="K1029" s="467"/>
      <c r="L1029" s="467"/>
      <c r="M1029" s="467"/>
      <c r="N1029" s="467"/>
    </row>
    <row r="1030" spans="2:14" s="469" customFormat="1" ht="21" customHeight="1" x14ac:dyDescent="0.25">
      <c r="B1030" s="491"/>
      <c r="C1030" s="492"/>
      <c r="D1030" s="493"/>
      <c r="E1030" s="510"/>
      <c r="F1030" s="1147"/>
      <c r="G1030" s="507"/>
      <c r="H1030" s="496"/>
      <c r="I1030" s="508"/>
      <c r="J1030" s="467"/>
      <c r="K1030" s="467"/>
      <c r="L1030" s="467"/>
      <c r="M1030" s="467"/>
      <c r="N1030" s="467"/>
    </row>
    <row r="1031" spans="2:14" s="469" customFormat="1" ht="21" customHeight="1" x14ac:dyDescent="0.25">
      <c r="B1031" s="491"/>
      <c r="C1031" s="492"/>
      <c r="D1031" s="493"/>
      <c r="E1031" s="510"/>
      <c r="F1031" s="1147"/>
      <c r="G1031" s="507"/>
      <c r="H1031" s="496"/>
      <c r="I1031" s="508"/>
      <c r="J1031" s="467"/>
      <c r="K1031" s="467"/>
      <c r="L1031" s="467"/>
      <c r="M1031" s="467"/>
      <c r="N1031" s="467"/>
    </row>
    <row r="1032" spans="2:14" s="469" customFormat="1" ht="21" customHeight="1" x14ac:dyDescent="0.25">
      <c r="B1032" s="491"/>
      <c r="C1032" s="492"/>
      <c r="D1032" s="493"/>
      <c r="E1032" s="510"/>
      <c r="F1032" s="1147"/>
      <c r="G1032" s="507"/>
      <c r="H1032" s="496"/>
      <c r="I1032" s="508"/>
      <c r="J1032" s="467"/>
      <c r="K1032" s="467"/>
      <c r="L1032" s="467"/>
      <c r="M1032" s="467"/>
      <c r="N1032" s="467"/>
    </row>
    <row r="1033" spans="2:14" s="469" customFormat="1" ht="21" customHeight="1" x14ac:dyDescent="0.25">
      <c r="B1033" s="491"/>
      <c r="C1033" s="492"/>
      <c r="D1033" s="493"/>
      <c r="E1033" s="510"/>
      <c r="F1033" s="1147"/>
      <c r="G1033" s="507"/>
      <c r="H1033" s="496"/>
      <c r="I1033" s="508"/>
      <c r="J1033" s="467"/>
      <c r="K1033" s="467"/>
      <c r="L1033" s="467"/>
      <c r="M1033" s="467"/>
      <c r="N1033" s="467"/>
    </row>
    <row r="1034" spans="2:14" s="469" customFormat="1" ht="21" customHeight="1" x14ac:dyDescent="0.25">
      <c r="B1034" s="499"/>
      <c r="C1034" s="500"/>
      <c r="D1034" s="501"/>
      <c r="E1034" s="511"/>
      <c r="F1034" s="481"/>
      <c r="G1034" s="504"/>
      <c r="H1034" s="505"/>
      <c r="I1034" s="506"/>
      <c r="J1034" s="467"/>
      <c r="K1034" s="467"/>
      <c r="L1034" s="467"/>
      <c r="M1034" s="467"/>
      <c r="N1034" s="467"/>
    </row>
    <row r="1035" spans="2:14" s="469" customFormat="1" ht="21" customHeight="1" x14ac:dyDescent="0.25">
      <c r="B1035" s="491"/>
      <c r="C1035" s="492"/>
      <c r="D1035" s="493"/>
      <c r="E1035" s="510"/>
      <c r="F1035" s="1147" t="s">
        <v>4071</v>
      </c>
      <c r="G1035" s="507"/>
      <c r="H1035" s="496"/>
      <c r="I1035" s="508"/>
      <c r="J1035" s="467"/>
      <c r="K1035" s="467"/>
      <c r="L1035" s="467"/>
      <c r="M1035" s="467"/>
      <c r="N1035" s="467"/>
    </row>
    <row r="1036" spans="2:14" s="469" customFormat="1" ht="21" customHeight="1" x14ac:dyDescent="0.25">
      <c r="B1036" s="491"/>
      <c r="C1036" s="492"/>
      <c r="D1036" s="493"/>
      <c r="E1036" s="510"/>
      <c r="F1036" s="1147"/>
      <c r="G1036" s="507"/>
      <c r="H1036" s="496"/>
      <c r="I1036" s="508"/>
      <c r="J1036" s="467"/>
      <c r="K1036" s="467"/>
      <c r="L1036" s="467"/>
      <c r="M1036" s="467"/>
      <c r="N1036" s="467"/>
    </row>
    <row r="1037" spans="2:14" s="469" customFormat="1" ht="21" customHeight="1" x14ac:dyDescent="0.25">
      <c r="B1037" s="491"/>
      <c r="C1037" s="492"/>
      <c r="D1037" s="493"/>
      <c r="E1037" s="510"/>
      <c r="F1037" s="1147"/>
      <c r="G1037" s="507"/>
      <c r="H1037" s="496"/>
      <c r="I1037" s="508"/>
      <c r="J1037" s="467"/>
      <c r="K1037" s="467"/>
      <c r="L1037" s="467"/>
      <c r="M1037" s="467"/>
      <c r="N1037" s="467"/>
    </row>
    <row r="1038" spans="2:14" s="469" customFormat="1" ht="21" customHeight="1" x14ac:dyDescent="0.25">
      <c r="B1038" s="491"/>
      <c r="C1038" s="492"/>
      <c r="D1038" s="493"/>
      <c r="E1038" s="510"/>
      <c r="F1038" s="1147"/>
      <c r="G1038" s="507"/>
      <c r="H1038" s="496"/>
      <c r="I1038" s="508"/>
      <c r="J1038" s="467"/>
      <c r="K1038" s="467"/>
      <c r="L1038" s="467"/>
      <c r="M1038" s="467"/>
      <c r="N1038" s="467"/>
    </row>
    <row r="1039" spans="2:14" s="469" customFormat="1" ht="21" customHeight="1" x14ac:dyDescent="0.25">
      <c r="B1039" s="491"/>
      <c r="C1039" s="492"/>
      <c r="D1039" s="493"/>
      <c r="E1039" s="510"/>
      <c r="F1039" s="1147"/>
      <c r="G1039" s="507"/>
      <c r="H1039" s="496"/>
      <c r="I1039" s="508"/>
      <c r="J1039" s="467"/>
      <c r="K1039" s="467"/>
      <c r="L1039" s="467"/>
      <c r="M1039" s="467"/>
      <c r="N1039" s="467"/>
    </row>
    <row r="1040" spans="2:14" s="469" customFormat="1" ht="21" customHeight="1" x14ac:dyDescent="0.25">
      <c r="B1040" s="491"/>
      <c r="C1040" s="492"/>
      <c r="D1040" s="493"/>
      <c r="E1040" s="510"/>
      <c r="F1040" s="1147"/>
      <c r="G1040" s="507"/>
      <c r="H1040" s="496"/>
      <c r="I1040" s="508"/>
      <c r="J1040" s="467"/>
      <c r="K1040" s="467"/>
      <c r="L1040" s="467"/>
      <c r="M1040" s="467"/>
      <c r="N1040" s="467"/>
    </row>
    <row r="1041" spans="2:14" s="469" customFormat="1" ht="21" customHeight="1" x14ac:dyDescent="0.25">
      <c r="B1041" s="491"/>
      <c r="C1041" s="492"/>
      <c r="D1041" s="493"/>
      <c r="E1041" s="510"/>
      <c r="F1041" s="1147"/>
      <c r="G1041" s="507"/>
      <c r="H1041" s="496"/>
      <c r="I1041" s="508"/>
      <c r="J1041" s="467"/>
      <c r="K1041" s="467"/>
      <c r="L1041" s="467"/>
      <c r="M1041" s="467"/>
      <c r="N1041" s="467"/>
    </row>
    <row r="1042" spans="2:14" s="469" customFormat="1" ht="21" customHeight="1" x14ac:dyDescent="0.25">
      <c r="B1042" s="491"/>
      <c r="C1042" s="492"/>
      <c r="D1042" s="493"/>
      <c r="E1042" s="510"/>
      <c r="F1042" s="1147"/>
      <c r="G1042" s="507"/>
      <c r="H1042" s="496"/>
      <c r="I1042" s="508"/>
      <c r="J1042" s="467"/>
      <c r="K1042" s="467"/>
      <c r="L1042" s="467"/>
      <c r="M1042" s="467"/>
      <c r="N1042" s="467"/>
    </row>
    <row r="1043" spans="2:14" s="469" customFormat="1" ht="21" customHeight="1" x14ac:dyDescent="0.25">
      <c r="B1043" s="491"/>
      <c r="C1043" s="492"/>
      <c r="D1043" s="493"/>
      <c r="E1043" s="510"/>
      <c r="F1043" s="1147"/>
      <c r="G1043" s="507"/>
      <c r="H1043" s="496"/>
      <c r="I1043" s="508"/>
      <c r="J1043" s="467"/>
      <c r="K1043" s="467"/>
      <c r="L1043" s="467"/>
      <c r="M1043" s="467"/>
      <c r="N1043" s="467"/>
    </row>
    <row r="1044" spans="2:14" s="469" customFormat="1" ht="21" customHeight="1" x14ac:dyDescent="0.25">
      <c r="B1044" s="491"/>
      <c r="C1044" s="492"/>
      <c r="D1044" s="493"/>
      <c r="E1044" s="510"/>
      <c r="F1044" s="1147"/>
      <c r="G1044" s="507"/>
      <c r="H1044" s="496"/>
      <c r="I1044" s="508"/>
      <c r="J1044" s="467"/>
      <c r="K1044" s="467"/>
      <c r="L1044" s="467"/>
      <c r="M1044" s="467"/>
      <c r="N1044" s="467"/>
    </row>
    <row r="1045" spans="2:14" s="469" customFormat="1" ht="21" customHeight="1" x14ac:dyDescent="0.25">
      <c r="B1045" s="491"/>
      <c r="C1045" s="492"/>
      <c r="D1045" s="493"/>
      <c r="E1045" s="510"/>
      <c r="F1045" s="1147"/>
      <c r="G1045" s="507"/>
      <c r="H1045" s="496"/>
      <c r="I1045" s="508"/>
      <c r="J1045" s="467"/>
      <c r="K1045" s="467"/>
      <c r="L1045" s="467"/>
      <c r="M1045" s="467"/>
      <c r="N1045" s="467"/>
    </row>
    <row r="1046" spans="2:14" s="469" customFormat="1" ht="21" customHeight="1" x14ac:dyDescent="0.25">
      <c r="B1046" s="491"/>
      <c r="C1046" s="492"/>
      <c r="D1046" s="493"/>
      <c r="E1046" s="510"/>
      <c r="F1046" s="1147"/>
      <c r="G1046" s="507"/>
      <c r="H1046" s="496"/>
      <c r="I1046" s="508"/>
      <c r="J1046" s="467"/>
      <c r="K1046" s="467"/>
      <c r="L1046" s="467"/>
      <c r="M1046" s="467"/>
      <c r="N1046" s="467"/>
    </row>
    <row r="1047" spans="2:14" s="469" customFormat="1" ht="21" customHeight="1" x14ac:dyDescent="0.25">
      <c r="B1047" s="491"/>
      <c r="C1047" s="492"/>
      <c r="D1047" s="493"/>
      <c r="E1047" s="510"/>
      <c r="F1047" s="1147"/>
      <c r="G1047" s="507"/>
      <c r="H1047" s="496"/>
      <c r="I1047" s="508"/>
      <c r="J1047" s="467"/>
      <c r="K1047" s="467"/>
      <c r="L1047" s="467"/>
      <c r="M1047" s="467"/>
      <c r="N1047" s="467"/>
    </row>
    <row r="1048" spans="2:14" s="469" customFormat="1" ht="21" customHeight="1" x14ac:dyDescent="0.25">
      <c r="B1048" s="491"/>
      <c r="C1048" s="492"/>
      <c r="D1048" s="493"/>
      <c r="E1048" s="510"/>
      <c r="F1048" s="1147"/>
      <c r="G1048" s="507"/>
      <c r="H1048" s="496"/>
      <c r="I1048" s="508"/>
      <c r="J1048" s="467"/>
      <c r="K1048" s="467"/>
      <c r="L1048" s="467"/>
      <c r="M1048" s="467"/>
      <c r="N1048" s="467"/>
    </row>
    <row r="1049" spans="2:14" s="469" customFormat="1" ht="21" customHeight="1" x14ac:dyDescent="0.25">
      <c r="B1049" s="491"/>
      <c r="C1049" s="492"/>
      <c r="D1049" s="493"/>
      <c r="E1049" s="510"/>
      <c r="F1049" s="1147"/>
      <c r="G1049" s="507"/>
      <c r="H1049" s="496"/>
      <c r="I1049" s="508"/>
      <c r="J1049" s="467"/>
      <c r="K1049" s="467"/>
      <c r="L1049" s="467"/>
      <c r="M1049" s="467"/>
      <c r="N1049" s="467"/>
    </row>
    <row r="1050" spans="2:14" s="469" customFormat="1" ht="21" customHeight="1" x14ac:dyDescent="0.25">
      <c r="B1050" s="491"/>
      <c r="C1050" s="492"/>
      <c r="D1050" s="493"/>
      <c r="E1050" s="510"/>
      <c r="F1050" s="1147"/>
      <c r="G1050" s="507"/>
      <c r="H1050" s="496"/>
      <c r="I1050" s="508"/>
      <c r="J1050" s="467"/>
      <c r="K1050" s="467"/>
      <c r="L1050" s="467"/>
      <c r="M1050" s="467"/>
      <c r="N1050" s="467"/>
    </row>
    <row r="1051" spans="2:14" s="469" customFormat="1" ht="21" customHeight="1" x14ac:dyDescent="0.25">
      <c r="B1051" s="491"/>
      <c r="C1051" s="492"/>
      <c r="D1051" s="493"/>
      <c r="E1051" s="494" t="s">
        <v>3951</v>
      </c>
      <c r="F1051" s="1147" t="s">
        <v>4072</v>
      </c>
      <c r="G1051" s="495"/>
      <c r="H1051" s="496">
        <v>955</v>
      </c>
      <c r="I1051" s="508"/>
      <c r="J1051" s="467"/>
      <c r="K1051" s="467"/>
      <c r="L1051" s="467"/>
      <c r="M1051" s="467"/>
      <c r="N1051" s="467"/>
    </row>
    <row r="1052" spans="2:14" s="469" customFormat="1" ht="21" customHeight="1" x14ac:dyDescent="0.25">
      <c r="B1052" s="491"/>
      <c r="C1052" s="492"/>
      <c r="D1052" s="493"/>
      <c r="E1052" s="494"/>
      <c r="F1052" s="1147"/>
      <c r="G1052" s="507"/>
      <c r="H1052" s="496"/>
      <c r="I1052" s="508"/>
      <c r="J1052" s="467"/>
      <c r="K1052" s="467"/>
      <c r="L1052" s="467"/>
      <c r="M1052" s="467"/>
      <c r="N1052" s="467"/>
    </row>
    <row r="1053" spans="2:14" s="469" customFormat="1" ht="21" customHeight="1" x14ac:dyDescent="0.25">
      <c r="B1053" s="491"/>
      <c r="C1053" s="492"/>
      <c r="D1053" s="493"/>
      <c r="E1053" s="494"/>
      <c r="F1053" s="1147"/>
      <c r="G1053" s="507"/>
      <c r="H1053" s="496"/>
      <c r="I1053" s="508"/>
      <c r="J1053" s="467"/>
      <c r="K1053" s="467"/>
      <c r="L1053" s="467"/>
      <c r="M1053" s="467"/>
      <c r="N1053" s="467"/>
    </row>
    <row r="1054" spans="2:14" s="469" customFormat="1" ht="21" customHeight="1" x14ac:dyDescent="0.25">
      <c r="B1054" s="491"/>
      <c r="C1054" s="492"/>
      <c r="D1054" s="493"/>
      <c r="E1054" s="494"/>
      <c r="F1054" s="1147"/>
      <c r="G1054" s="507"/>
      <c r="H1054" s="496"/>
      <c r="I1054" s="508"/>
      <c r="J1054" s="467"/>
      <c r="K1054" s="467"/>
      <c r="L1054" s="467"/>
      <c r="M1054" s="467"/>
      <c r="N1054" s="467"/>
    </row>
    <row r="1055" spans="2:14" s="469" customFormat="1" ht="21" customHeight="1" x14ac:dyDescent="0.25">
      <c r="B1055" s="491"/>
      <c r="C1055" s="492"/>
      <c r="D1055" s="493"/>
      <c r="E1055" s="494"/>
      <c r="F1055" s="1147"/>
      <c r="G1055" s="507"/>
      <c r="H1055" s="496"/>
      <c r="I1055" s="508"/>
      <c r="J1055" s="467"/>
      <c r="K1055" s="467"/>
      <c r="L1055" s="467"/>
      <c r="M1055" s="467"/>
      <c r="N1055" s="467"/>
    </row>
    <row r="1056" spans="2:14" s="469" customFormat="1" ht="21" customHeight="1" x14ac:dyDescent="0.25">
      <c r="B1056" s="491"/>
      <c r="C1056" s="492"/>
      <c r="D1056" s="493"/>
      <c r="E1056" s="494"/>
      <c r="F1056" s="1147"/>
      <c r="G1056" s="507"/>
      <c r="H1056" s="496"/>
      <c r="I1056" s="508"/>
      <c r="J1056" s="467"/>
      <c r="K1056" s="467"/>
      <c r="L1056" s="467"/>
      <c r="M1056" s="467"/>
      <c r="N1056" s="467"/>
    </row>
    <row r="1057" spans="2:14" s="469" customFormat="1" ht="21" customHeight="1" x14ac:dyDescent="0.25">
      <c r="B1057" s="491"/>
      <c r="C1057" s="492"/>
      <c r="D1057" s="493"/>
      <c r="E1057" s="494"/>
      <c r="F1057" s="1147"/>
      <c r="G1057" s="507"/>
      <c r="H1057" s="496"/>
      <c r="I1057" s="508"/>
      <c r="J1057" s="467"/>
      <c r="K1057" s="467"/>
      <c r="L1057" s="467"/>
      <c r="M1057" s="467"/>
      <c r="N1057" s="467"/>
    </row>
    <row r="1058" spans="2:14" s="469" customFormat="1" ht="21" customHeight="1" x14ac:dyDescent="0.25">
      <c r="B1058" s="491"/>
      <c r="C1058" s="492"/>
      <c r="D1058" s="493"/>
      <c r="E1058" s="494"/>
      <c r="F1058" s="1147"/>
      <c r="G1058" s="507"/>
      <c r="H1058" s="496"/>
      <c r="I1058" s="508"/>
      <c r="J1058" s="467"/>
      <c r="K1058" s="467"/>
      <c r="L1058" s="467"/>
      <c r="M1058" s="467"/>
      <c r="N1058" s="467"/>
    </row>
    <row r="1059" spans="2:14" s="469" customFormat="1" ht="21" customHeight="1" x14ac:dyDescent="0.25">
      <c r="B1059" s="491"/>
      <c r="C1059" s="492"/>
      <c r="D1059" s="493"/>
      <c r="E1059" s="494"/>
      <c r="F1059" s="1147"/>
      <c r="G1059" s="507"/>
      <c r="H1059" s="496"/>
      <c r="I1059" s="508"/>
      <c r="J1059" s="467"/>
      <c r="K1059" s="467"/>
      <c r="L1059" s="467"/>
      <c r="M1059" s="467"/>
      <c r="N1059" s="467"/>
    </row>
    <row r="1060" spans="2:14" s="469" customFormat="1" ht="21" customHeight="1" x14ac:dyDescent="0.25">
      <c r="B1060" s="491"/>
      <c r="C1060" s="492"/>
      <c r="D1060" s="493"/>
      <c r="E1060" s="494"/>
      <c r="F1060" s="1147"/>
      <c r="G1060" s="507"/>
      <c r="H1060" s="496"/>
      <c r="I1060" s="508"/>
      <c r="J1060" s="467"/>
      <c r="K1060" s="467"/>
      <c r="L1060" s="467"/>
      <c r="M1060" s="467"/>
      <c r="N1060" s="467"/>
    </row>
    <row r="1061" spans="2:14" s="469" customFormat="1" ht="21" customHeight="1" x14ac:dyDescent="0.25">
      <c r="B1061" s="491"/>
      <c r="C1061" s="492"/>
      <c r="D1061" s="493"/>
      <c r="E1061" s="494"/>
      <c r="F1061" s="1147"/>
      <c r="G1061" s="507"/>
      <c r="H1061" s="496"/>
      <c r="I1061" s="508"/>
      <c r="J1061" s="467"/>
      <c r="K1061" s="467"/>
      <c r="L1061" s="467"/>
      <c r="M1061" s="467"/>
      <c r="N1061" s="467"/>
    </row>
    <row r="1062" spans="2:14" s="469" customFormat="1" ht="21" customHeight="1" x14ac:dyDescent="0.25">
      <c r="B1062" s="491"/>
      <c r="C1062" s="492"/>
      <c r="D1062" s="493"/>
      <c r="E1062" s="494"/>
      <c r="F1062" s="1147"/>
      <c r="G1062" s="507"/>
      <c r="H1062" s="496"/>
      <c r="I1062" s="508"/>
      <c r="J1062" s="467"/>
      <c r="K1062" s="467"/>
      <c r="L1062" s="467"/>
      <c r="M1062" s="467"/>
      <c r="N1062" s="467"/>
    </row>
    <row r="1063" spans="2:14" s="469" customFormat="1" ht="21" customHeight="1" x14ac:dyDescent="0.25">
      <c r="B1063" s="499"/>
      <c r="C1063" s="500"/>
      <c r="D1063" s="501"/>
      <c r="E1063" s="502"/>
      <c r="F1063" s="481"/>
      <c r="G1063" s="504"/>
      <c r="H1063" s="505"/>
      <c r="I1063" s="506"/>
      <c r="J1063" s="467"/>
      <c r="K1063" s="467"/>
      <c r="L1063" s="467"/>
      <c r="M1063" s="467"/>
      <c r="N1063" s="467"/>
    </row>
    <row r="1064" spans="2:14" s="469" customFormat="1" ht="21" customHeight="1" x14ac:dyDescent="0.25">
      <c r="B1064" s="491"/>
      <c r="C1064" s="492"/>
      <c r="D1064" s="493"/>
      <c r="E1064" s="494" t="s">
        <v>3953</v>
      </c>
      <c r="F1064" s="1147" t="s">
        <v>4073</v>
      </c>
      <c r="G1064" s="495"/>
      <c r="H1064" s="496">
        <v>3977</v>
      </c>
      <c r="I1064" s="508"/>
      <c r="J1064" s="467"/>
      <c r="K1064" s="467"/>
      <c r="L1064" s="467"/>
      <c r="M1064" s="467"/>
      <c r="N1064" s="467"/>
    </row>
    <row r="1065" spans="2:14" s="469" customFormat="1" ht="21" customHeight="1" x14ac:dyDescent="0.25">
      <c r="B1065" s="491"/>
      <c r="C1065" s="492"/>
      <c r="D1065" s="493"/>
      <c r="E1065" s="494"/>
      <c r="F1065" s="1147"/>
      <c r="G1065" s="507"/>
      <c r="H1065" s="496"/>
      <c r="I1065" s="508"/>
      <c r="J1065" s="467"/>
      <c r="K1065" s="467"/>
      <c r="L1065" s="467"/>
      <c r="M1065" s="467"/>
      <c r="N1065" s="467"/>
    </row>
    <row r="1066" spans="2:14" s="469" customFormat="1" ht="21" customHeight="1" x14ac:dyDescent="0.25">
      <c r="B1066" s="491"/>
      <c r="C1066" s="492"/>
      <c r="D1066" s="493"/>
      <c r="E1066" s="494"/>
      <c r="F1066" s="1147"/>
      <c r="G1066" s="507"/>
      <c r="H1066" s="496"/>
      <c r="I1066" s="508"/>
      <c r="J1066" s="467"/>
      <c r="K1066" s="467"/>
      <c r="L1066" s="467"/>
      <c r="M1066" s="467"/>
      <c r="N1066" s="467"/>
    </row>
    <row r="1067" spans="2:14" s="469" customFormat="1" ht="21" customHeight="1" x14ac:dyDescent="0.25">
      <c r="B1067" s="491"/>
      <c r="C1067" s="492"/>
      <c r="D1067" s="493"/>
      <c r="E1067" s="494"/>
      <c r="F1067" s="1147"/>
      <c r="G1067" s="507"/>
      <c r="H1067" s="496"/>
      <c r="I1067" s="508"/>
      <c r="J1067" s="467"/>
      <c r="K1067" s="467"/>
      <c r="L1067" s="467"/>
      <c r="M1067" s="467"/>
      <c r="N1067" s="467"/>
    </row>
    <row r="1068" spans="2:14" s="469" customFormat="1" ht="21" customHeight="1" x14ac:dyDescent="0.25">
      <c r="B1068" s="491"/>
      <c r="C1068" s="492"/>
      <c r="D1068" s="493"/>
      <c r="E1068" s="494"/>
      <c r="F1068" s="1147"/>
      <c r="G1068" s="507"/>
      <c r="H1068" s="496"/>
      <c r="I1068" s="508"/>
      <c r="J1068" s="467"/>
      <c r="K1068" s="467"/>
      <c r="L1068" s="467"/>
      <c r="M1068" s="467"/>
      <c r="N1068" s="467"/>
    </row>
    <row r="1069" spans="2:14" s="469" customFormat="1" ht="21" customHeight="1" x14ac:dyDescent="0.25">
      <c r="B1069" s="491"/>
      <c r="C1069" s="492"/>
      <c r="D1069" s="493"/>
      <c r="E1069" s="494"/>
      <c r="F1069" s="1147"/>
      <c r="G1069" s="507"/>
      <c r="H1069" s="496"/>
      <c r="I1069" s="508"/>
      <c r="J1069" s="467"/>
      <c r="K1069" s="467"/>
      <c r="L1069" s="467"/>
      <c r="M1069" s="467"/>
      <c r="N1069" s="467"/>
    </row>
    <row r="1070" spans="2:14" s="469" customFormat="1" ht="21" customHeight="1" x14ac:dyDescent="0.25">
      <c r="B1070" s="491"/>
      <c r="C1070" s="492"/>
      <c r="D1070" s="493"/>
      <c r="E1070" s="494"/>
      <c r="F1070" s="1147"/>
      <c r="G1070" s="507"/>
      <c r="H1070" s="496"/>
      <c r="I1070" s="508"/>
      <c r="J1070" s="467"/>
      <c r="K1070" s="467"/>
      <c r="L1070" s="467"/>
      <c r="M1070" s="467"/>
      <c r="N1070" s="467"/>
    </row>
    <row r="1071" spans="2:14" s="469" customFormat="1" ht="21" customHeight="1" x14ac:dyDescent="0.25">
      <c r="B1071" s="491"/>
      <c r="C1071" s="492"/>
      <c r="D1071" s="493"/>
      <c r="E1071" s="494"/>
      <c r="F1071" s="1147"/>
      <c r="G1071" s="507"/>
      <c r="H1071" s="496"/>
      <c r="I1071" s="508"/>
      <c r="J1071" s="467"/>
      <c r="K1071" s="467"/>
      <c r="L1071" s="467"/>
      <c r="M1071" s="467"/>
      <c r="N1071" s="467"/>
    </row>
    <row r="1072" spans="2:14" s="469" customFormat="1" ht="21" customHeight="1" x14ac:dyDescent="0.25">
      <c r="B1072" s="491"/>
      <c r="C1072" s="492"/>
      <c r="D1072" s="493"/>
      <c r="E1072" s="494"/>
      <c r="F1072" s="1147"/>
      <c r="G1072" s="507"/>
      <c r="H1072" s="496"/>
      <c r="I1072" s="508"/>
      <c r="J1072" s="467"/>
      <c r="K1072" s="467"/>
      <c r="L1072" s="467"/>
      <c r="M1072" s="467"/>
      <c r="N1072" s="467"/>
    </row>
    <row r="1073" spans="2:14" s="469" customFormat="1" ht="21" customHeight="1" x14ac:dyDescent="0.25">
      <c r="B1073" s="491"/>
      <c r="C1073" s="492"/>
      <c r="D1073" s="493"/>
      <c r="E1073" s="494"/>
      <c r="F1073" s="1147"/>
      <c r="G1073" s="507"/>
      <c r="H1073" s="496"/>
      <c r="I1073" s="508"/>
      <c r="J1073" s="467"/>
      <c r="K1073" s="467"/>
      <c r="L1073" s="467"/>
      <c r="M1073" s="467"/>
      <c r="N1073" s="467"/>
    </row>
    <row r="1074" spans="2:14" s="469" customFormat="1" ht="21" customHeight="1" x14ac:dyDescent="0.25">
      <c r="B1074" s="491"/>
      <c r="C1074" s="492"/>
      <c r="D1074" s="493"/>
      <c r="E1074" s="494"/>
      <c r="F1074" s="1147"/>
      <c r="G1074" s="507"/>
      <c r="H1074" s="496"/>
      <c r="I1074" s="508"/>
      <c r="J1074" s="467"/>
      <c r="K1074" s="467"/>
      <c r="L1074" s="467"/>
      <c r="M1074" s="467"/>
      <c r="N1074" s="467"/>
    </row>
    <row r="1075" spans="2:14" s="469" customFormat="1" ht="21" customHeight="1" x14ac:dyDescent="0.25">
      <c r="B1075" s="491"/>
      <c r="C1075" s="492"/>
      <c r="D1075" s="493"/>
      <c r="E1075" s="494"/>
      <c r="F1075" s="1147"/>
      <c r="G1075" s="507"/>
      <c r="H1075" s="496"/>
      <c r="I1075" s="508"/>
      <c r="J1075" s="467"/>
      <c r="K1075" s="467"/>
      <c r="L1075" s="467"/>
      <c r="M1075" s="467"/>
      <c r="N1075" s="467"/>
    </row>
    <row r="1076" spans="2:14" s="469" customFormat="1" ht="21" customHeight="1" x14ac:dyDescent="0.25">
      <c r="B1076" s="491"/>
      <c r="C1076" s="492"/>
      <c r="D1076" s="493"/>
      <c r="E1076" s="494"/>
      <c r="F1076" s="1147"/>
      <c r="G1076" s="507"/>
      <c r="H1076" s="496"/>
      <c r="I1076" s="508"/>
      <c r="J1076" s="467"/>
      <c r="K1076" s="467"/>
      <c r="L1076" s="467"/>
      <c r="M1076" s="467"/>
      <c r="N1076" s="467"/>
    </row>
    <row r="1077" spans="2:14" s="469" customFormat="1" ht="21" customHeight="1" x14ac:dyDescent="0.25">
      <c r="B1077" s="491"/>
      <c r="C1077" s="492"/>
      <c r="D1077" s="493"/>
      <c r="E1077" s="494"/>
      <c r="F1077" s="1147"/>
      <c r="G1077" s="507"/>
      <c r="H1077" s="496"/>
      <c r="I1077" s="508"/>
      <c r="J1077" s="467"/>
      <c r="K1077" s="467"/>
      <c r="L1077" s="467"/>
      <c r="M1077" s="467"/>
      <c r="N1077" s="467"/>
    </row>
    <row r="1078" spans="2:14" s="469" customFormat="1" ht="21" customHeight="1" x14ac:dyDescent="0.25">
      <c r="B1078" s="491"/>
      <c r="C1078" s="492"/>
      <c r="D1078" s="493"/>
      <c r="E1078" s="494"/>
      <c r="F1078" s="1147"/>
      <c r="G1078" s="507"/>
      <c r="H1078" s="496"/>
      <c r="I1078" s="508"/>
      <c r="J1078" s="467"/>
      <c r="K1078" s="467"/>
      <c r="L1078" s="467"/>
      <c r="M1078" s="467"/>
      <c r="N1078" s="467"/>
    </row>
    <row r="1079" spans="2:14" s="469" customFormat="1" ht="21" customHeight="1" x14ac:dyDescent="0.25">
      <c r="B1079" s="491"/>
      <c r="C1079" s="492"/>
      <c r="D1079" s="493"/>
      <c r="E1079" s="494"/>
      <c r="F1079" s="1147"/>
      <c r="G1079" s="507"/>
      <c r="H1079" s="496"/>
      <c r="I1079" s="508"/>
      <c r="J1079" s="467"/>
      <c r="K1079" s="467"/>
      <c r="L1079" s="467"/>
      <c r="M1079" s="467"/>
      <c r="N1079" s="467"/>
    </row>
    <row r="1080" spans="2:14" s="469" customFormat="1" ht="21" customHeight="1" x14ac:dyDescent="0.25">
      <c r="B1080" s="491"/>
      <c r="C1080" s="492"/>
      <c r="D1080" s="493"/>
      <c r="E1080" s="494"/>
      <c r="F1080" s="1147"/>
      <c r="G1080" s="507"/>
      <c r="H1080" s="496"/>
      <c r="I1080" s="508"/>
      <c r="J1080" s="467"/>
      <c r="K1080" s="467"/>
      <c r="L1080" s="467"/>
      <c r="M1080" s="467"/>
      <c r="N1080" s="467"/>
    </row>
    <row r="1081" spans="2:14" s="469" customFormat="1" ht="21" customHeight="1" x14ac:dyDescent="0.25">
      <c r="B1081" s="491"/>
      <c r="C1081" s="492"/>
      <c r="D1081" s="493"/>
      <c r="E1081" s="494"/>
      <c r="F1081" s="1147"/>
      <c r="G1081" s="507"/>
      <c r="H1081" s="496"/>
      <c r="I1081" s="508"/>
      <c r="J1081" s="467"/>
      <c r="K1081" s="467"/>
      <c r="L1081" s="467"/>
      <c r="M1081" s="467"/>
      <c r="N1081" s="467"/>
    </row>
    <row r="1082" spans="2:14" s="469" customFormat="1" ht="21" customHeight="1" x14ac:dyDescent="0.25">
      <c r="B1082" s="491"/>
      <c r="C1082" s="492"/>
      <c r="D1082" s="493"/>
      <c r="E1082" s="494"/>
      <c r="F1082" s="1147"/>
      <c r="G1082" s="507"/>
      <c r="H1082" s="496"/>
      <c r="I1082" s="508"/>
      <c r="J1082" s="467"/>
      <c r="K1082" s="467"/>
      <c r="L1082" s="467"/>
      <c r="M1082" s="467"/>
      <c r="N1082" s="467"/>
    </row>
    <row r="1083" spans="2:14" s="469" customFormat="1" ht="21" customHeight="1" x14ac:dyDescent="0.25">
      <c r="B1083" s="491"/>
      <c r="C1083" s="492"/>
      <c r="D1083" s="493"/>
      <c r="E1083" s="494"/>
      <c r="F1083" s="1147"/>
      <c r="G1083" s="507"/>
      <c r="H1083" s="496"/>
      <c r="I1083" s="508"/>
      <c r="J1083" s="467"/>
      <c r="K1083" s="467"/>
      <c r="L1083" s="467"/>
      <c r="M1083" s="467"/>
      <c r="N1083" s="467"/>
    </row>
    <row r="1084" spans="2:14" s="469" customFormat="1" ht="21" customHeight="1" x14ac:dyDescent="0.25">
      <c r="B1084" s="491"/>
      <c r="C1084" s="492"/>
      <c r="D1084" s="493"/>
      <c r="E1084" s="494"/>
      <c r="F1084" s="1147"/>
      <c r="G1084" s="507"/>
      <c r="H1084" s="496"/>
      <c r="I1084" s="508"/>
      <c r="J1084" s="467"/>
      <c r="K1084" s="467"/>
      <c r="L1084" s="467"/>
      <c r="M1084" s="467"/>
      <c r="N1084" s="467"/>
    </row>
    <row r="1085" spans="2:14" s="469" customFormat="1" ht="21" customHeight="1" x14ac:dyDescent="0.25">
      <c r="B1085" s="491"/>
      <c r="C1085" s="492"/>
      <c r="D1085" s="493"/>
      <c r="E1085" s="494"/>
      <c r="F1085" s="1147"/>
      <c r="G1085" s="507"/>
      <c r="H1085" s="496"/>
      <c r="I1085" s="508"/>
      <c r="J1085" s="467"/>
      <c r="K1085" s="467"/>
      <c r="L1085" s="467"/>
      <c r="M1085" s="467"/>
      <c r="N1085" s="467"/>
    </row>
    <row r="1086" spans="2:14" s="469" customFormat="1" ht="21" customHeight="1" x14ac:dyDescent="0.25">
      <c r="B1086" s="491"/>
      <c r="C1086" s="492"/>
      <c r="D1086" s="493"/>
      <c r="E1086" s="494"/>
      <c r="F1086" s="1147"/>
      <c r="G1086" s="507"/>
      <c r="H1086" s="496"/>
      <c r="I1086" s="508"/>
      <c r="J1086" s="467"/>
      <c r="K1086" s="467"/>
      <c r="L1086" s="467"/>
      <c r="M1086" s="467"/>
      <c r="N1086" s="467"/>
    </row>
    <row r="1087" spans="2:14" s="469" customFormat="1" ht="21" customHeight="1" x14ac:dyDescent="0.25">
      <c r="B1087" s="491"/>
      <c r="C1087" s="492"/>
      <c r="D1087" s="493"/>
      <c r="E1087" s="494"/>
      <c r="F1087" s="1147"/>
      <c r="G1087" s="507"/>
      <c r="H1087" s="496"/>
      <c r="I1087" s="508"/>
      <c r="J1087" s="467"/>
      <c r="K1087" s="467"/>
      <c r="L1087" s="467"/>
      <c r="M1087" s="467"/>
      <c r="N1087" s="467"/>
    </row>
    <row r="1088" spans="2:14" s="469" customFormat="1" ht="21" customHeight="1" x14ac:dyDescent="0.25">
      <c r="B1088" s="491"/>
      <c r="C1088" s="492"/>
      <c r="D1088" s="493"/>
      <c r="E1088" s="494"/>
      <c r="F1088" s="1147"/>
      <c r="G1088" s="507"/>
      <c r="H1088" s="496"/>
      <c r="I1088" s="508"/>
      <c r="J1088" s="467"/>
      <c r="K1088" s="467"/>
      <c r="L1088" s="467"/>
      <c r="M1088" s="467"/>
      <c r="N1088" s="467"/>
    </row>
    <row r="1089" spans="2:14" s="469" customFormat="1" ht="21" customHeight="1" x14ac:dyDescent="0.25">
      <c r="B1089" s="491"/>
      <c r="C1089" s="492"/>
      <c r="D1089" s="493"/>
      <c r="E1089" s="494"/>
      <c r="F1089" s="1147"/>
      <c r="G1089" s="507"/>
      <c r="H1089" s="496"/>
      <c r="I1089" s="508"/>
      <c r="J1089" s="467"/>
      <c r="K1089" s="467"/>
      <c r="L1089" s="467"/>
      <c r="M1089" s="467"/>
      <c r="N1089" s="467"/>
    </row>
    <row r="1090" spans="2:14" s="469" customFormat="1" ht="21" customHeight="1" x14ac:dyDescent="0.25">
      <c r="B1090" s="491"/>
      <c r="C1090" s="492"/>
      <c r="D1090" s="493"/>
      <c r="E1090" s="494"/>
      <c r="F1090" s="1147"/>
      <c r="G1090" s="507"/>
      <c r="H1090" s="496"/>
      <c r="I1090" s="508"/>
      <c r="J1090" s="467"/>
      <c r="K1090" s="467"/>
      <c r="L1090" s="467"/>
      <c r="M1090" s="467"/>
      <c r="N1090" s="467"/>
    </row>
    <row r="1091" spans="2:14" s="469" customFormat="1" ht="21" customHeight="1" x14ac:dyDescent="0.25">
      <c r="B1091" s="491"/>
      <c r="C1091" s="492"/>
      <c r="D1091" s="493"/>
      <c r="E1091" s="494"/>
      <c r="F1091" s="1147"/>
      <c r="G1091" s="507"/>
      <c r="H1091" s="496"/>
      <c r="I1091" s="508"/>
      <c r="J1091" s="467"/>
      <c r="K1091" s="467"/>
      <c r="L1091" s="467"/>
      <c r="M1091" s="467"/>
      <c r="N1091" s="467"/>
    </row>
    <row r="1092" spans="2:14" s="469" customFormat="1" ht="21" customHeight="1" x14ac:dyDescent="0.25">
      <c r="B1092" s="499"/>
      <c r="C1092" s="500"/>
      <c r="D1092" s="501"/>
      <c r="E1092" s="502"/>
      <c r="F1092" s="481"/>
      <c r="G1092" s="504"/>
      <c r="H1092" s="505"/>
      <c r="I1092" s="506"/>
      <c r="J1092" s="467"/>
      <c r="K1092" s="467"/>
      <c r="L1092" s="467"/>
      <c r="M1092" s="467"/>
      <c r="N1092" s="467"/>
    </row>
    <row r="1093" spans="2:14" s="469" customFormat="1" ht="21" customHeight="1" x14ac:dyDescent="0.25">
      <c r="B1093" s="491"/>
      <c r="C1093" s="492"/>
      <c r="D1093" s="493"/>
      <c r="E1093" s="494"/>
      <c r="F1093" s="1149" t="s">
        <v>4074</v>
      </c>
      <c r="G1093" s="507"/>
      <c r="H1093" s="496"/>
      <c r="I1093" s="508"/>
      <c r="J1093" s="467"/>
      <c r="K1093" s="467"/>
      <c r="L1093" s="467"/>
      <c r="M1093" s="467"/>
      <c r="N1093" s="467"/>
    </row>
    <row r="1094" spans="2:14" s="469" customFormat="1" ht="21" customHeight="1" x14ac:dyDescent="0.25">
      <c r="B1094" s="491"/>
      <c r="C1094" s="492"/>
      <c r="D1094" s="493"/>
      <c r="E1094" s="494"/>
      <c r="F1094" s="1149"/>
      <c r="G1094" s="507"/>
      <c r="H1094" s="496"/>
      <c r="I1094" s="508"/>
      <c r="J1094" s="467"/>
      <c r="K1094" s="467"/>
      <c r="L1094" s="467"/>
      <c r="M1094" s="467"/>
      <c r="N1094" s="467"/>
    </row>
    <row r="1095" spans="2:14" s="469" customFormat="1" ht="21" customHeight="1" x14ac:dyDescent="0.25">
      <c r="B1095" s="491"/>
      <c r="C1095" s="492"/>
      <c r="D1095" s="493"/>
      <c r="E1095" s="494"/>
      <c r="F1095" s="1149"/>
      <c r="G1095" s="507"/>
      <c r="H1095" s="496"/>
      <c r="I1095" s="508"/>
      <c r="J1095" s="467"/>
      <c r="K1095" s="467"/>
      <c r="L1095" s="467"/>
      <c r="M1095" s="467"/>
      <c r="N1095" s="467"/>
    </row>
    <row r="1096" spans="2:14" s="469" customFormat="1" ht="21" customHeight="1" x14ac:dyDescent="0.25">
      <c r="B1096" s="491"/>
      <c r="C1096" s="492"/>
      <c r="D1096" s="493"/>
      <c r="E1096" s="494"/>
      <c r="F1096" s="1149"/>
      <c r="G1096" s="507"/>
      <c r="H1096" s="496"/>
      <c r="I1096" s="508"/>
      <c r="J1096" s="467"/>
      <c r="K1096" s="467"/>
      <c r="L1096" s="467"/>
      <c r="M1096" s="467"/>
      <c r="N1096" s="467"/>
    </row>
    <row r="1097" spans="2:14" s="469" customFormat="1" ht="21" customHeight="1" x14ac:dyDescent="0.25">
      <c r="B1097" s="491"/>
      <c r="C1097" s="492"/>
      <c r="D1097" s="493"/>
      <c r="E1097" s="494"/>
      <c r="F1097" s="1149"/>
      <c r="G1097" s="522"/>
      <c r="H1097" s="496"/>
      <c r="I1097" s="508"/>
      <c r="J1097" s="467"/>
      <c r="K1097" s="467"/>
      <c r="L1097" s="467"/>
      <c r="M1097" s="467"/>
      <c r="N1097" s="467"/>
    </row>
    <row r="1098" spans="2:14" s="469" customFormat="1" ht="21" customHeight="1" x14ac:dyDescent="0.25">
      <c r="B1098" s="491"/>
      <c r="C1098" s="492"/>
      <c r="D1098" s="493"/>
      <c r="E1098" s="494"/>
      <c r="F1098" s="1149"/>
      <c r="G1098" s="522"/>
      <c r="H1098" s="496"/>
      <c r="I1098" s="508"/>
      <c r="J1098" s="467"/>
      <c r="K1098" s="467"/>
      <c r="L1098" s="467"/>
      <c r="M1098" s="467"/>
      <c r="N1098" s="467"/>
    </row>
    <row r="1099" spans="2:14" s="469" customFormat="1" ht="21" customHeight="1" x14ac:dyDescent="0.25">
      <c r="B1099" s="491"/>
      <c r="C1099" s="492"/>
      <c r="D1099" s="493"/>
      <c r="E1099" s="494"/>
      <c r="F1099" s="1149"/>
      <c r="G1099" s="522"/>
      <c r="H1099" s="496"/>
      <c r="I1099" s="508"/>
      <c r="J1099" s="467"/>
      <c r="K1099" s="467"/>
      <c r="L1099" s="467"/>
      <c r="M1099" s="467"/>
      <c r="N1099" s="467"/>
    </row>
    <row r="1100" spans="2:14" s="469" customFormat="1" ht="21" customHeight="1" x14ac:dyDescent="0.25">
      <c r="B1100" s="491"/>
      <c r="C1100" s="492"/>
      <c r="D1100" s="493"/>
      <c r="E1100" s="494"/>
      <c r="F1100" s="1149"/>
      <c r="G1100" s="522"/>
      <c r="H1100" s="496"/>
      <c r="I1100" s="508"/>
      <c r="J1100" s="467"/>
      <c r="K1100" s="467"/>
      <c r="L1100" s="467"/>
      <c r="M1100" s="467"/>
      <c r="N1100" s="467"/>
    </row>
    <row r="1101" spans="2:14" s="469" customFormat="1" ht="21" customHeight="1" x14ac:dyDescent="0.25">
      <c r="B1101" s="491"/>
      <c r="C1101" s="492"/>
      <c r="D1101" s="493"/>
      <c r="E1101" s="494"/>
      <c r="F1101" s="1149"/>
      <c r="G1101" s="522"/>
      <c r="H1101" s="496"/>
      <c r="I1101" s="508"/>
      <c r="J1101" s="467"/>
      <c r="K1101" s="467"/>
      <c r="L1101" s="467"/>
      <c r="M1101" s="467"/>
      <c r="N1101" s="467"/>
    </row>
    <row r="1102" spans="2:14" s="469" customFormat="1" ht="21" customHeight="1" x14ac:dyDescent="0.25">
      <c r="B1102" s="491"/>
      <c r="C1102" s="492"/>
      <c r="D1102" s="493"/>
      <c r="E1102" s="494"/>
      <c r="F1102" s="1149"/>
      <c r="G1102" s="522"/>
      <c r="H1102" s="496"/>
      <c r="I1102" s="508"/>
      <c r="J1102" s="467"/>
      <c r="K1102" s="467"/>
      <c r="L1102" s="467"/>
      <c r="M1102" s="467"/>
      <c r="N1102" s="467"/>
    </row>
    <row r="1103" spans="2:14" s="469" customFormat="1" ht="21" customHeight="1" x14ac:dyDescent="0.25">
      <c r="B1103" s="491"/>
      <c r="C1103" s="492"/>
      <c r="D1103" s="493"/>
      <c r="E1103" s="494"/>
      <c r="F1103" s="1149"/>
      <c r="G1103" s="522"/>
      <c r="H1103" s="496"/>
      <c r="I1103" s="508"/>
      <c r="J1103" s="467"/>
      <c r="K1103" s="467"/>
      <c r="L1103" s="467"/>
      <c r="M1103" s="467"/>
      <c r="N1103" s="467"/>
    </row>
    <row r="1104" spans="2:14" s="469" customFormat="1" ht="21" customHeight="1" x14ac:dyDescent="0.25">
      <c r="B1104" s="491"/>
      <c r="C1104" s="492"/>
      <c r="D1104" s="493"/>
      <c r="E1104" s="494"/>
      <c r="F1104" s="1149"/>
      <c r="G1104" s="507"/>
      <c r="H1104" s="496"/>
      <c r="I1104" s="508"/>
      <c r="J1104" s="467"/>
      <c r="K1104" s="467"/>
      <c r="L1104" s="467"/>
      <c r="M1104" s="467"/>
      <c r="N1104" s="467"/>
    </row>
    <row r="1105" spans="2:14" s="469" customFormat="1" ht="21" customHeight="1" x14ac:dyDescent="0.25">
      <c r="B1105" s="491"/>
      <c r="C1105" s="492"/>
      <c r="D1105" s="493"/>
      <c r="E1105" s="494"/>
      <c r="F1105" s="1149"/>
      <c r="G1105" s="522"/>
      <c r="H1105" s="496"/>
      <c r="I1105" s="508"/>
      <c r="J1105" s="467"/>
      <c r="K1105" s="467"/>
      <c r="L1105" s="467"/>
      <c r="M1105" s="467"/>
      <c r="N1105" s="467"/>
    </row>
    <row r="1106" spans="2:14" s="469" customFormat="1" ht="21" customHeight="1" x14ac:dyDescent="0.25">
      <c r="B1106" s="491"/>
      <c r="C1106" s="492"/>
      <c r="D1106" s="493"/>
      <c r="E1106" s="494"/>
      <c r="F1106" s="1149"/>
      <c r="G1106" s="522"/>
      <c r="H1106" s="496"/>
      <c r="I1106" s="508"/>
      <c r="J1106" s="467"/>
      <c r="K1106" s="467"/>
      <c r="L1106" s="467"/>
      <c r="M1106" s="467"/>
      <c r="N1106" s="467"/>
    </row>
    <row r="1107" spans="2:14" s="469" customFormat="1" ht="21" customHeight="1" x14ac:dyDescent="0.25">
      <c r="B1107" s="491"/>
      <c r="C1107" s="492"/>
      <c r="D1107" s="493"/>
      <c r="E1107" s="494"/>
      <c r="F1107" s="1149"/>
      <c r="G1107" s="507"/>
      <c r="H1107" s="496"/>
      <c r="I1107" s="508"/>
      <c r="J1107" s="467"/>
      <c r="K1107" s="467"/>
      <c r="L1107" s="467"/>
      <c r="M1107" s="467"/>
      <c r="N1107" s="467"/>
    </row>
    <row r="1108" spans="2:14" s="469" customFormat="1" ht="21" customHeight="1" x14ac:dyDescent="0.25">
      <c r="B1108" s="491"/>
      <c r="C1108" s="492"/>
      <c r="D1108" s="493"/>
      <c r="E1108" s="494"/>
      <c r="F1108" s="1149"/>
      <c r="G1108" s="507"/>
      <c r="H1108" s="496"/>
      <c r="I1108" s="508"/>
      <c r="J1108" s="467"/>
      <c r="K1108" s="467"/>
      <c r="L1108" s="467"/>
      <c r="M1108" s="467"/>
      <c r="N1108" s="467"/>
    </row>
    <row r="1109" spans="2:14" s="469" customFormat="1" ht="21" customHeight="1" x14ac:dyDescent="0.25">
      <c r="B1109" s="491"/>
      <c r="C1109" s="492"/>
      <c r="D1109" s="493"/>
      <c r="E1109" s="494"/>
      <c r="F1109" s="1149"/>
      <c r="G1109" s="507"/>
      <c r="H1109" s="496"/>
      <c r="I1109" s="508"/>
      <c r="J1109" s="467"/>
      <c r="K1109" s="467"/>
      <c r="L1109" s="467"/>
      <c r="M1109" s="467"/>
      <c r="N1109" s="467"/>
    </row>
    <row r="1110" spans="2:14" s="469" customFormat="1" ht="21" customHeight="1" x14ac:dyDescent="0.25">
      <c r="B1110" s="491"/>
      <c r="C1110" s="492"/>
      <c r="D1110" s="493"/>
      <c r="E1110" s="494"/>
      <c r="F1110" s="1149"/>
      <c r="G1110" s="507"/>
      <c r="H1110" s="496"/>
      <c r="I1110" s="508"/>
      <c r="J1110" s="467"/>
      <c r="K1110" s="467"/>
      <c r="L1110" s="467"/>
      <c r="M1110" s="467"/>
      <c r="N1110" s="467"/>
    </row>
    <row r="1111" spans="2:14" s="469" customFormat="1" ht="192" customHeight="1" x14ac:dyDescent="0.25">
      <c r="B1111" s="491"/>
      <c r="C1111" s="492"/>
      <c r="D1111" s="493"/>
      <c r="E1111" s="510" t="s">
        <v>3987</v>
      </c>
      <c r="F1111" s="521" t="s">
        <v>4075</v>
      </c>
      <c r="G1111" s="495"/>
      <c r="H1111" s="496">
        <v>530</v>
      </c>
      <c r="I1111" s="508"/>
      <c r="J1111" s="467"/>
      <c r="K1111" s="467"/>
      <c r="L1111" s="467"/>
      <c r="M1111" s="467"/>
      <c r="N1111" s="467"/>
    </row>
    <row r="1112" spans="2:14" s="469" customFormat="1" ht="24" customHeight="1" x14ac:dyDescent="0.25">
      <c r="B1112" s="499"/>
      <c r="C1112" s="500"/>
      <c r="D1112" s="501"/>
      <c r="E1112" s="511"/>
      <c r="F1112" s="481"/>
      <c r="G1112" s="504"/>
      <c r="H1112" s="505"/>
      <c r="I1112" s="506"/>
      <c r="J1112" s="467"/>
      <c r="K1112" s="467"/>
      <c r="L1112" s="467"/>
      <c r="M1112" s="467"/>
      <c r="N1112" s="467"/>
    </row>
    <row r="1113" spans="2:14" s="469" customFormat="1" ht="207" customHeight="1" x14ac:dyDescent="0.25">
      <c r="B1113" s="491"/>
      <c r="C1113" s="492"/>
      <c r="D1113" s="493"/>
      <c r="E1113" s="494" t="s">
        <v>3957</v>
      </c>
      <c r="F1113" s="521" t="s">
        <v>4076</v>
      </c>
      <c r="G1113" s="495"/>
      <c r="H1113" s="496">
        <v>925</v>
      </c>
      <c r="I1113" s="508"/>
      <c r="J1113" s="467"/>
      <c r="K1113" s="467"/>
      <c r="L1113" s="467"/>
      <c r="M1113" s="467"/>
      <c r="N1113" s="467"/>
    </row>
    <row r="1114" spans="2:14" s="469" customFormat="1" ht="177" customHeight="1" x14ac:dyDescent="0.25">
      <c r="B1114" s="491"/>
      <c r="C1114" s="492"/>
      <c r="D1114" s="493"/>
      <c r="E1114" s="494" t="s">
        <v>3960</v>
      </c>
      <c r="F1114" s="521" t="s">
        <v>4077</v>
      </c>
      <c r="G1114" s="495"/>
      <c r="H1114" s="496">
        <v>484</v>
      </c>
      <c r="I1114" s="508"/>
      <c r="J1114" s="467"/>
      <c r="K1114" s="467"/>
      <c r="L1114" s="467"/>
      <c r="M1114" s="467"/>
      <c r="N1114" s="467"/>
    </row>
    <row r="1115" spans="2:14" s="469" customFormat="1" ht="189.75" customHeight="1" x14ac:dyDescent="0.25">
      <c r="B1115" s="491"/>
      <c r="C1115" s="492"/>
      <c r="D1115" s="493"/>
      <c r="E1115" s="513" t="s">
        <v>3962</v>
      </c>
      <c r="F1115" s="521" t="s">
        <v>4078</v>
      </c>
      <c r="G1115" s="495"/>
      <c r="H1115" s="496">
        <v>772</v>
      </c>
      <c r="I1115" s="508"/>
      <c r="J1115" s="467"/>
      <c r="K1115" s="467"/>
      <c r="L1115" s="467"/>
      <c r="M1115" s="467"/>
      <c r="N1115" s="467"/>
    </row>
    <row r="1116" spans="2:14" s="469" customFormat="1" ht="21" customHeight="1" x14ac:dyDescent="0.25">
      <c r="B1116" s="499"/>
      <c r="C1116" s="500"/>
      <c r="D1116" s="501"/>
      <c r="E1116" s="514"/>
      <c r="F1116" s="481"/>
      <c r="G1116" s="504"/>
      <c r="H1116" s="505"/>
      <c r="I1116" s="506"/>
      <c r="J1116" s="467"/>
      <c r="K1116" s="467"/>
      <c r="L1116" s="467"/>
      <c r="M1116" s="467"/>
      <c r="N1116" s="467"/>
    </row>
    <row r="1117" spans="2:14" s="469" customFormat="1" ht="133.5" customHeight="1" x14ac:dyDescent="0.25">
      <c r="B1117" s="491"/>
      <c r="C1117" s="492"/>
      <c r="D1117" s="493"/>
      <c r="E1117" s="513"/>
      <c r="F1117" s="521" t="s">
        <v>4079</v>
      </c>
      <c r="G1117" s="507"/>
      <c r="H1117" s="496"/>
      <c r="I1117" s="508"/>
      <c r="J1117" s="467"/>
      <c r="K1117" s="467"/>
      <c r="L1117" s="467"/>
      <c r="M1117" s="467"/>
      <c r="N1117" s="467"/>
    </row>
    <row r="1118" spans="2:14" s="469" customFormat="1" ht="21" customHeight="1" x14ac:dyDescent="0.25">
      <c r="B1118" s="491"/>
      <c r="C1118" s="492"/>
      <c r="D1118" s="493"/>
      <c r="E1118" s="494" t="s">
        <v>3964</v>
      </c>
      <c r="F1118" s="1147" t="s">
        <v>4080</v>
      </c>
      <c r="G1118" s="495"/>
      <c r="H1118" s="496">
        <v>1450</v>
      </c>
      <c r="I1118" s="508"/>
      <c r="J1118" s="467"/>
      <c r="K1118" s="467"/>
      <c r="L1118" s="467"/>
      <c r="M1118" s="467"/>
      <c r="N1118" s="467"/>
    </row>
    <row r="1119" spans="2:14" s="469" customFormat="1" ht="21" customHeight="1" x14ac:dyDescent="0.25">
      <c r="B1119" s="491"/>
      <c r="C1119" s="492"/>
      <c r="D1119" s="493"/>
      <c r="E1119" s="494"/>
      <c r="F1119" s="1147"/>
      <c r="G1119" s="507"/>
      <c r="H1119" s="496"/>
      <c r="I1119" s="508"/>
      <c r="J1119" s="467"/>
      <c r="K1119" s="467"/>
      <c r="L1119" s="467"/>
      <c r="M1119" s="467"/>
      <c r="N1119" s="467"/>
    </row>
    <row r="1120" spans="2:14" s="469" customFormat="1" ht="21" customHeight="1" x14ac:dyDescent="0.25">
      <c r="B1120" s="491"/>
      <c r="C1120" s="492"/>
      <c r="D1120" s="493"/>
      <c r="E1120" s="494"/>
      <c r="F1120" s="1147"/>
      <c r="G1120" s="507"/>
      <c r="H1120" s="496"/>
      <c r="I1120" s="508"/>
      <c r="J1120" s="467"/>
      <c r="K1120" s="467"/>
      <c r="L1120" s="467"/>
      <c r="M1120" s="467"/>
      <c r="N1120" s="467"/>
    </row>
    <row r="1121" spans="2:14" s="469" customFormat="1" ht="21" customHeight="1" x14ac:dyDescent="0.25">
      <c r="B1121" s="491"/>
      <c r="C1121" s="492"/>
      <c r="D1121" s="493"/>
      <c r="E1121" s="494"/>
      <c r="F1121" s="1147"/>
      <c r="G1121" s="507"/>
      <c r="H1121" s="496"/>
      <c r="I1121" s="508"/>
      <c r="J1121" s="467"/>
      <c r="K1121" s="467"/>
      <c r="L1121" s="467"/>
      <c r="M1121" s="467"/>
      <c r="N1121" s="467"/>
    </row>
    <row r="1122" spans="2:14" s="469" customFormat="1" ht="21" customHeight="1" x14ac:dyDescent="0.25">
      <c r="B1122" s="491"/>
      <c r="C1122" s="492"/>
      <c r="D1122" s="493"/>
      <c r="E1122" s="494"/>
      <c r="F1122" s="1147"/>
      <c r="G1122" s="507"/>
      <c r="H1122" s="496"/>
      <c r="I1122" s="508"/>
      <c r="J1122" s="467"/>
      <c r="K1122" s="467"/>
      <c r="L1122" s="467"/>
      <c r="M1122" s="467"/>
      <c r="N1122" s="467"/>
    </row>
    <row r="1123" spans="2:14" s="469" customFormat="1" ht="21" customHeight="1" x14ac:dyDescent="0.25">
      <c r="B1123" s="491"/>
      <c r="C1123" s="492"/>
      <c r="D1123" s="493"/>
      <c r="E1123" s="494"/>
      <c r="F1123" s="1147"/>
      <c r="G1123" s="507"/>
      <c r="H1123" s="496"/>
      <c r="I1123" s="508"/>
      <c r="J1123" s="467"/>
      <c r="K1123" s="467"/>
      <c r="L1123" s="467"/>
      <c r="M1123" s="467"/>
      <c r="N1123" s="467"/>
    </row>
    <row r="1124" spans="2:14" s="469" customFormat="1" ht="21" customHeight="1" x14ac:dyDescent="0.25">
      <c r="B1124" s="491"/>
      <c r="C1124" s="492"/>
      <c r="D1124" s="493"/>
      <c r="E1124" s="494"/>
      <c r="F1124" s="1147"/>
      <c r="G1124" s="507"/>
      <c r="H1124" s="496"/>
      <c r="I1124" s="508"/>
      <c r="J1124" s="467"/>
      <c r="K1124" s="467"/>
      <c r="L1124" s="467"/>
      <c r="M1124" s="467"/>
      <c r="N1124" s="467"/>
    </row>
    <row r="1125" spans="2:14" s="469" customFormat="1" ht="21" customHeight="1" x14ac:dyDescent="0.25">
      <c r="B1125" s="491"/>
      <c r="C1125" s="492"/>
      <c r="D1125" s="493"/>
      <c r="E1125" s="494"/>
      <c r="F1125" s="1147"/>
      <c r="G1125" s="507"/>
      <c r="H1125" s="496"/>
      <c r="I1125" s="508"/>
      <c r="J1125" s="467"/>
      <c r="K1125" s="467"/>
      <c r="L1125" s="467"/>
      <c r="M1125" s="467"/>
      <c r="N1125" s="467"/>
    </row>
    <row r="1126" spans="2:14" s="469" customFormat="1" ht="21" customHeight="1" x14ac:dyDescent="0.25">
      <c r="B1126" s="491"/>
      <c r="C1126" s="492"/>
      <c r="D1126" s="493"/>
      <c r="E1126" s="494"/>
      <c r="F1126" s="1147"/>
      <c r="G1126" s="507"/>
      <c r="H1126" s="496"/>
      <c r="I1126" s="508"/>
      <c r="J1126" s="467"/>
      <c r="K1126" s="467"/>
      <c r="L1126" s="467"/>
      <c r="M1126" s="467"/>
      <c r="N1126" s="467"/>
    </row>
    <row r="1127" spans="2:14" s="469" customFormat="1" ht="21" customHeight="1" x14ac:dyDescent="0.25">
      <c r="B1127" s="491"/>
      <c r="C1127" s="492"/>
      <c r="D1127" s="493"/>
      <c r="E1127" s="494"/>
      <c r="F1127" s="1147"/>
      <c r="G1127" s="507"/>
      <c r="H1127" s="496"/>
      <c r="I1127" s="508"/>
      <c r="J1127" s="467"/>
      <c r="K1127" s="467"/>
      <c r="L1127" s="467"/>
      <c r="M1127" s="467"/>
      <c r="N1127" s="467"/>
    </row>
    <row r="1128" spans="2:14" s="469" customFormat="1" ht="21" customHeight="1" x14ac:dyDescent="0.25">
      <c r="B1128" s="491"/>
      <c r="C1128" s="492"/>
      <c r="D1128" s="493"/>
      <c r="E1128" s="494"/>
      <c r="F1128" s="1147"/>
      <c r="G1128" s="507"/>
      <c r="H1128" s="496"/>
      <c r="I1128" s="508"/>
      <c r="J1128" s="467"/>
      <c r="K1128" s="467"/>
      <c r="L1128" s="467"/>
      <c r="M1128" s="467"/>
      <c r="N1128" s="467"/>
    </row>
    <row r="1129" spans="2:14" s="469" customFormat="1" ht="21" customHeight="1" x14ac:dyDescent="0.25">
      <c r="B1129" s="491"/>
      <c r="C1129" s="492"/>
      <c r="D1129" s="493"/>
      <c r="E1129" s="494"/>
      <c r="F1129" s="1147"/>
      <c r="G1129" s="507"/>
      <c r="H1129" s="496"/>
      <c r="I1129" s="508"/>
      <c r="J1129" s="467"/>
      <c r="K1129" s="467"/>
      <c r="L1129" s="467"/>
      <c r="M1129" s="467"/>
      <c r="N1129" s="467"/>
    </row>
    <row r="1130" spans="2:14" s="469" customFormat="1" ht="21" customHeight="1" x14ac:dyDescent="0.25">
      <c r="B1130" s="491"/>
      <c r="C1130" s="492"/>
      <c r="D1130" s="493"/>
      <c r="E1130" s="494"/>
      <c r="F1130" s="1147"/>
      <c r="G1130" s="507"/>
      <c r="H1130" s="496"/>
      <c r="I1130" s="508"/>
      <c r="J1130" s="467"/>
      <c r="K1130" s="467"/>
      <c r="L1130" s="467"/>
      <c r="M1130" s="467"/>
      <c r="N1130" s="467"/>
    </row>
    <row r="1131" spans="2:14" s="469" customFormat="1" ht="21" customHeight="1" x14ac:dyDescent="0.25">
      <c r="B1131" s="491"/>
      <c r="C1131" s="492"/>
      <c r="D1131" s="493"/>
      <c r="E1131" s="494"/>
      <c r="F1131" s="1147"/>
      <c r="G1131" s="507"/>
      <c r="H1131" s="496"/>
      <c r="I1131" s="508"/>
      <c r="J1131" s="467"/>
      <c r="K1131" s="467"/>
      <c r="L1131" s="467"/>
      <c r="M1131" s="467"/>
      <c r="N1131" s="467"/>
    </row>
    <row r="1132" spans="2:14" s="469" customFormat="1" ht="21" customHeight="1" x14ac:dyDescent="0.25">
      <c r="B1132" s="491"/>
      <c r="C1132" s="492"/>
      <c r="D1132" s="493"/>
      <c r="E1132" s="494"/>
      <c r="F1132" s="1147"/>
      <c r="G1132" s="507"/>
      <c r="H1132" s="496"/>
      <c r="I1132" s="508"/>
      <c r="J1132" s="467"/>
      <c r="K1132" s="467"/>
      <c r="L1132" s="467"/>
      <c r="M1132" s="467"/>
      <c r="N1132" s="467"/>
    </row>
    <row r="1133" spans="2:14" s="469" customFormat="1" ht="21" customHeight="1" x14ac:dyDescent="0.25">
      <c r="B1133" s="491"/>
      <c r="C1133" s="492"/>
      <c r="D1133" s="493"/>
      <c r="E1133" s="494"/>
      <c r="F1133" s="1147"/>
      <c r="G1133" s="507"/>
      <c r="H1133" s="496"/>
      <c r="I1133" s="508"/>
      <c r="J1133" s="467"/>
      <c r="K1133" s="467"/>
      <c r="L1133" s="467"/>
      <c r="M1133" s="467"/>
      <c r="N1133" s="467"/>
    </row>
    <row r="1134" spans="2:14" s="469" customFormat="1" ht="21" customHeight="1" x14ac:dyDescent="0.25">
      <c r="B1134" s="491"/>
      <c r="C1134" s="492"/>
      <c r="D1134" s="493"/>
      <c r="E1134" s="494"/>
      <c r="F1134" s="1147"/>
      <c r="G1134" s="507"/>
      <c r="H1134" s="496"/>
      <c r="I1134" s="508"/>
      <c r="J1134" s="467"/>
      <c r="K1134" s="467"/>
      <c r="L1134" s="467"/>
      <c r="M1134" s="467"/>
      <c r="N1134" s="467"/>
    </row>
    <row r="1135" spans="2:14" s="469" customFormat="1" ht="21" customHeight="1" x14ac:dyDescent="0.25">
      <c r="B1135" s="491"/>
      <c r="C1135" s="492"/>
      <c r="D1135" s="493"/>
      <c r="E1135" s="494"/>
      <c r="F1135" s="1147"/>
      <c r="G1135" s="507"/>
      <c r="H1135" s="496"/>
      <c r="I1135" s="508"/>
      <c r="J1135" s="467"/>
      <c r="K1135" s="467"/>
      <c r="L1135" s="467"/>
      <c r="M1135" s="467"/>
      <c r="N1135" s="467"/>
    </row>
    <row r="1136" spans="2:14" s="469" customFormat="1" ht="21" customHeight="1" x14ac:dyDescent="0.25">
      <c r="B1136" s="491"/>
      <c r="C1136" s="492"/>
      <c r="D1136" s="493"/>
      <c r="E1136" s="494"/>
      <c r="F1136" s="1147"/>
      <c r="G1136" s="507"/>
      <c r="H1136" s="496"/>
      <c r="I1136" s="508"/>
      <c r="J1136" s="467"/>
      <c r="K1136" s="467"/>
      <c r="L1136" s="467"/>
      <c r="M1136" s="467"/>
      <c r="N1136" s="467"/>
    </row>
    <row r="1137" spans="2:14" s="469" customFormat="1" ht="21" customHeight="1" x14ac:dyDescent="0.25">
      <c r="B1137" s="491"/>
      <c r="C1137" s="492"/>
      <c r="D1137" s="493"/>
      <c r="E1137" s="494"/>
      <c r="F1137" s="1147"/>
      <c r="G1137" s="507"/>
      <c r="H1137" s="496"/>
      <c r="I1137" s="508"/>
      <c r="J1137" s="467"/>
      <c r="K1137" s="467"/>
      <c r="L1137" s="467"/>
      <c r="M1137" s="467"/>
      <c r="N1137" s="467"/>
    </row>
    <row r="1138" spans="2:14" s="469" customFormat="1" ht="21" customHeight="1" x14ac:dyDescent="0.25">
      <c r="B1138" s="491"/>
      <c r="C1138" s="492"/>
      <c r="D1138" s="493"/>
      <c r="E1138" s="494"/>
      <c r="F1138" s="1147"/>
      <c r="G1138" s="507"/>
      <c r="H1138" s="496"/>
      <c r="I1138" s="508"/>
      <c r="J1138" s="467"/>
      <c r="K1138" s="467"/>
      <c r="L1138" s="467"/>
      <c r="M1138" s="467"/>
      <c r="N1138" s="467"/>
    </row>
    <row r="1139" spans="2:14" s="469" customFormat="1" ht="21" customHeight="1" x14ac:dyDescent="0.25">
      <c r="B1139" s="499"/>
      <c r="C1139" s="500"/>
      <c r="D1139" s="501"/>
      <c r="E1139" s="502"/>
      <c r="F1139" s="481"/>
      <c r="G1139" s="504"/>
      <c r="H1139" s="505"/>
      <c r="I1139" s="506"/>
      <c r="J1139" s="467"/>
      <c r="K1139" s="467"/>
      <c r="L1139" s="467"/>
      <c r="M1139" s="467"/>
      <c r="N1139" s="467"/>
    </row>
    <row r="1140" spans="2:14" s="469" customFormat="1" ht="21" customHeight="1" x14ac:dyDescent="0.25">
      <c r="B1140" s="491"/>
      <c r="C1140" s="492"/>
      <c r="D1140" s="493"/>
      <c r="E1140" s="494"/>
      <c r="F1140" s="1149" t="s">
        <v>4081</v>
      </c>
      <c r="G1140" s="507"/>
      <c r="H1140" s="496"/>
      <c r="I1140" s="508"/>
      <c r="J1140" s="467"/>
      <c r="K1140" s="467"/>
      <c r="L1140" s="467"/>
      <c r="M1140" s="467"/>
      <c r="N1140" s="467"/>
    </row>
    <row r="1141" spans="2:14" s="469" customFormat="1" ht="21" customHeight="1" x14ac:dyDescent="0.25">
      <c r="B1141" s="491"/>
      <c r="C1141" s="492"/>
      <c r="D1141" s="493"/>
      <c r="E1141" s="494"/>
      <c r="F1141" s="1149"/>
      <c r="G1141" s="507"/>
      <c r="H1141" s="496"/>
      <c r="I1141" s="508"/>
      <c r="J1141" s="467"/>
      <c r="K1141" s="467"/>
      <c r="L1141" s="467"/>
      <c r="M1141" s="467"/>
      <c r="N1141" s="467"/>
    </row>
    <row r="1142" spans="2:14" s="469" customFormat="1" ht="21" customHeight="1" x14ac:dyDescent="0.25">
      <c r="B1142" s="491"/>
      <c r="C1142" s="492"/>
      <c r="D1142" s="493"/>
      <c r="E1142" s="494"/>
      <c r="F1142" s="1149"/>
      <c r="G1142" s="507"/>
      <c r="H1142" s="496"/>
      <c r="I1142" s="508"/>
      <c r="J1142" s="467"/>
      <c r="K1142" s="467"/>
      <c r="L1142" s="467"/>
      <c r="M1142" s="467"/>
      <c r="N1142" s="467"/>
    </row>
    <row r="1143" spans="2:14" s="469" customFormat="1" ht="21" customHeight="1" x14ac:dyDescent="0.25">
      <c r="B1143" s="491"/>
      <c r="C1143" s="492"/>
      <c r="D1143" s="493"/>
      <c r="E1143" s="494"/>
      <c r="F1143" s="1149"/>
      <c r="G1143" s="507"/>
      <c r="H1143" s="496"/>
      <c r="I1143" s="508"/>
      <c r="J1143" s="467"/>
      <c r="K1143" s="467"/>
      <c r="L1143" s="467"/>
      <c r="M1143" s="467"/>
      <c r="N1143" s="467"/>
    </row>
    <row r="1144" spans="2:14" s="469" customFormat="1" ht="21" customHeight="1" x14ac:dyDescent="0.25">
      <c r="B1144" s="491"/>
      <c r="C1144" s="492"/>
      <c r="D1144" s="493"/>
      <c r="E1144" s="494"/>
      <c r="F1144" s="1149"/>
      <c r="G1144" s="507"/>
      <c r="H1144" s="496"/>
      <c r="I1144" s="508"/>
      <c r="J1144" s="467"/>
      <c r="K1144" s="467"/>
      <c r="L1144" s="467"/>
      <c r="M1144" s="467"/>
      <c r="N1144" s="467"/>
    </row>
    <row r="1145" spans="2:14" s="469" customFormat="1" ht="21" customHeight="1" x14ac:dyDescent="0.25">
      <c r="B1145" s="491"/>
      <c r="C1145" s="492"/>
      <c r="D1145" s="493"/>
      <c r="E1145" s="494"/>
      <c r="F1145" s="1149"/>
      <c r="G1145" s="507"/>
      <c r="H1145" s="496"/>
      <c r="I1145" s="508"/>
      <c r="J1145" s="467"/>
      <c r="K1145" s="467"/>
      <c r="L1145" s="467"/>
      <c r="M1145" s="467"/>
      <c r="N1145" s="467"/>
    </row>
    <row r="1146" spans="2:14" s="469" customFormat="1" ht="21" customHeight="1" x14ac:dyDescent="0.25">
      <c r="B1146" s="491"/>
      <c r="C1146" s="492"/>
      <c r="D1146" s="493"/>
      <c r="E1146" s="494"/>
      <c r="F1146" s="1149"/>
      <c r="G1146" s="507"/>
      <c r="H1146" s="496"/>
      <c r="I1146" s="508"/>
      <c r="J1146" s="467"/>
      <c r="K1146" s="467"/>
      <c r="L1146" s="467"/>
      <c r="M1146" s="467"/>
      <c r="N1146" s="467"/>
    </row>
    <row r="1147" spans="2:14" s="469" customFormat="1" ht="21" customHeight="1" x14ac:dyDescent="0.25">
      <c r="B1147" s="491"/>
      <c r="C1147" s="492"/>
      <c r="D1147" s="493"/>
      <c r="E1147" s="494"/>
      <c r="F1147" s="1149"/>
      <c r="G1147" s="507"/>
      <c r="H1147" s="496"/>
      <c r="I1147" s="508"/>
      <c r="J1147" s="467"/>
      <c r="K1147" s="467"/>
      <c r="L1147" s="467"/>
      <c r="M1147" s="467"/>
      <c r="N1147" s="467"/>
    </row>
    <row r="1148" spans="2:14" s="469" customFormat="1" ht="21" customHeight="1" x14ac:dyDescent="0.25">
      <c r="B1148" s="491"/>
      <c r="C1148" s="492"/>
      <c r="D1148" s="493"/>
      <c r="E1148" s="494"/>
      <c r="F1148" s="1149"/>
      <c r="G1148" s="507"/>
      <c r="H1148" s="496"/>
      <c r="I1148" s="508"/>
      <c r="J1148" s="467"/>
      <c r="K1148" s="467"/>
      <c r="L1148" s="467"/>
      <c r="M1148" s="467"/>
      <c r="N1148" s="467"/>
    </row>
    <row r="1149" spans="2:14" s="469" customFormat="1" ht="21" customHeight="1" x14ac:dyDescent="0.25">
      <c r="B1149" s="491"/>
      <c r="C1149" s="492"/>
      <c r="D1149" s="493"/>
      <c r="E1149" s="494"/>
      <c r="F1149" s="1149"/>
      <c r="G1149" s="507"/>
      <c r="H1149" s="496"/>
      <c r="I1149" s="508"/>
      <c r="J1149" s="467"/>
      <c r="K1149" s="467"/>
      <c r="L1149" s="467"/>
      <c r="M1149" s="467"/>
      <c r="N1149" s="467"/>
    </row>
    <row r="1150" spans="2:14" s="469" customFormat="1" ht="21" customHeight="1" x14ac:dyDescent="0.25">
      <c r="B1150" s="491"/>
      <c r="C1150" s="492"/>
      <c r="D1150" s="493"/>
      <c r="E1150" s="494"/>
      <c r="F1150" s="1149"/>
      <c r="G1150" s="507"/>
      <c r="H1150" s="496"/>
      <c r="I1150" s="508"/>
      <c r="J1150" s="467"/>
      <c r="K1150" s="467"/>
      <c r="L1150" s="467"/>
      <c r="M1150" s="467"/>
      <c r="N1150" s="467"/>
    </row>
    <row r="1151" spans="2:14" s="469" customFormat="1" ht="150.75" customHeight="1" x14ac:dyDescent="0.25">
      <c r="B1151" s="491"/>
      <c r="C1151" s="492"/>
      <c r="D1151" s="493"/>
      <c r="E1151" s="510" t="s">
        <v>3967</v>
      </c>
      <c r="F1151" s="521" t="s">
        <v>4082</v>
      </c>
      <c r="G1151" s="495"/>
      <c r="H1151" s="496">
        <v>1029</v>
      </c>
      <c r="I1151" s="508"/>
      <c r="J1151" s="467"/>
      <c r="K1151" s="467"/>
      <c r="L1151" s="467"/>
      <c r="M1151" s="467"/>
      <c r="N1151" s="467"/>
    </row>
    <row r="1152" spans="2:14" s="469" customFormat="1" ht="21" customHeight="1" x14ac:dyDescent="0.25">
      <c r="B1152" s="491"/>
      <c r="C1152" s="492"/>
      <c r="D1152" s="493"/>
      <c r="E1152" s="523" t="s">
        <v>3969</v>
      </c>
      <c r="F1152" s="1151" t="s">
        <v>4083</v>
      </c>
      <c r="G1152" s="495"/>
      <c r="H1152" s="496">
        <v>946</v>
      </c>
      <c r="I1152" s="508"/>
      <c r="J1152" s="467"/>
      <c r="K1152" s="467"/>
      <c r="L1152" s="467"/>
      <c r="M1152" s="467"/>
      <c r="N1152" s="467"/>
    </row>
    <row r="1153" spans="2:14" s="469" customFormat="1" ht="21" customHeight="1" x14ac:dyDescent="0.25">
      <c r="B1153" s="491"/>
      <c r="C1153" s="492"/>
      <c r="D1153" s="493"/>
      <c r="E1153" s="523"/>
      <c r="F1153" s="1151"/>
      <c r="G1153" s="507"/>
      <c r="H1153" s="496"/>
      <c r="I1153" s="508"/>
      <c r="J1153" s="467"/>
      <c r="K1153" s="467"/>
      <c r="L1153" s="467"/>
      <c r="M1153" s="467"/>
      <c r="N1153" s="467"/>
    </row>
    <row r="1154" spans="2:14" s="469" customFormat="1" ht="21" customHeight="1" x14ac:dyDescent="0.25">
      <c r="B1154" s="491"/>
      <c r="C1154" s="492"/>
      <c r="D1154" s="493"/>
      <c r="E1154" s="523"/>
      <c r="F1154" s="1151"/>
      <c r="G1154" s="507"/>
      <c r="H1154" s="496"/>
      <c r="I1154" s="508"/>
      <c r="J1154" s="467"/>
      <c r="K1154" s="467"/>
      <c r="L1154" s="467"/>
      <c r="M1154" s="467"/>
      <c r="N1154" s="467"/>
    </row>
    <row r="1155" spans="2:14" s="469" customFormat="1" ht="21" customHeight="1" x14ac:dyDescent="0.25">
      <c r="B1155" s="491"/>
      <c r="C1155" s="492"/>
      <c r="D1155" s="493"/>
      <c r="E1155" s="523"/>
      <c r="F1155" s="1151"/>
      <c r="G1155" s="507"/>
      <c r="H1155" s="496"/>
      <c r="I1155" s="508"/>
      <c r="J1155" s="467"/>
      <c r="K1155" s="467"/>
      <c r="L1155" s="467"/>
      <c r="M1155" s="467"/>
      <c r="N1155" s="467"/>
    </row>
    <row r="1156" spans="2:14" s="469" customFormat="1" ht="21" customHeight="1" x14ac:dyDescent="0.25">
      <c r="B1156" s="491"/>
      <c r="C1156" s="492"/>
      <c r="D1156" s="493"/>
      <c r="E1156" s="523"/>
      <c r="F1156" s="1151"/>
      <c r="G1156" s="507"/>
      <c r="H1156" s="496"/>
      <c r="I1156" s="508"/>
      <c r="J1156" s="467"/>
      <c r="K1156" s="467"/>
      <c r="L1156" s="467"/>
      <c r="M1156" s="467"/>
      <c r="N1156" s="467"/>
    </row>
    <row r="1157" spans="2:14" s="469" customFormat="1" ht="21" customHeight="1" x14ac:dyDescent="0.25">
      <c r="B1157" s="491"/>
      <c r="C1157" s="492"/>
      <c r="D1157" s="493"/>
      <c r="E1157" s="523"/>
      <c r="F1157" s="1151"/>
      <c r="G1157" s="507"/>
      <c r="H1157" s="496"/>
      <c r="I1157" s="508"/>
      <c r="J1157" s="467"/>
      <c r="K1157" s="467"/>
      <c r="L1157" s="467"/>
      <c r="M1157" s="467"/>
      <c r="N1157" s="467"/>
    </row>
    <row r="1158" spans="2:14" s="469" customFormat="1" ht="21" customHeight="1" x14ac:dyDescent="0.25">
      <c r="B1158" s="491"/>
      <c r="C1158" s="492"/>
      <c r="D1158" s="493"/>
      <c r="E1158" s="523"/>
      <c r="F1158" s="1151"/>
      <c r="G1158" s="507"/>
      <c r="H1158" s="496"/>
      <c r="I1158" s="508"/>
      <c r="J1158" s="467"/>
      <c r="K1158" s="467"/>
      <c r="L1158" s="467"/>
      <c r="M1158" s="467"/>
      <c r="N1158" s="467"/>
    </row>
    <row r="1159" spans="2:14" s="469" customFormat="1" ht="21" customHeight="1" x14ac:dyDescent="0.25">
      <c r="B1159" s="491"/>
      <c r="C1159" s="492"/>
      <c r="D1159" s="493"/>
      <c r="E1159" s="523"/>
      <c r="F1159" s="1151"/>
      <c r="G1159" s="507"/>
      <c r="H1159" s="496"/>
      <c r="I1159" s="508"/>
      <c r="J1159" s="467"/>
      <c r="K1159" s="467"/>
      <c r="L1159" s="467"/>
      <c r="M1159" s="467"/>
      <c r="N1159" s="467"/>
    </row>
    <row r="1160" spans="2:14" s="469" customFormat="1" ht="21" customHeight="1" x14ac:dyDescent="0.25">
      <c r="B1160" s="491"/>
      <c r="C1160" s="492"/>
      <c r="D1160" s="493"/>
      <c r="E1160" s="523"/>
      <c r="F1160" s="1151"/>
      <c r="G1160" s="507"/>
      <c r="H1160" s="496"/>
      <c r="I1160" s="508"/>
      <c r="J1160" s="467"/>
      <c r="K1160" s="467"/>
      <c r="L1160" s="467"/>
      <c r="M1160" s="467"/>
      <c r="N1160" s="467"/>
    </row>
    <row r="1161" spans="2:14" s="469" customFormat="1" ht="21" customHeight="1" x14ac:dyDescent="0.25">
      <c r="B1161" s="491"/>
      <c r="C1161" s="492"/>
      <c r="D1161" s="493"/>
      <c r="E1161" s="523"/>
      <c r="F1161" s="1151"/>
      <c r="G1161" s="507"/>
      <c r="H1161" s="496"/>
      <c r="I1161" s="508"/>
      <c r="J1161" s="467"/>
      <c r="K1161" s="467"/>
      <c r="L1161" s="467"/>
      <c r="M1161" s="467"/>
      <c r="N1161" s="467"/>
    </row>
    <row r="1162" spans="2:14" s="469" customFormat="1" ht="21" customHeight="1" x14ac:dyDescent="0.25">
      <c r="B1162" s="499"/>
      <c r="C1162" s="500"/>
      <c r="D1162" s="501"/>
      <c r="E1162" s="516"/>
      <c r="F1162" s="481"/>
      <c r="G1162" s="504"/>
      <c r="H1162" s="505"/>
      <c r="I1162" s="506"/>
      <c r="J1162" s="467"/>
      <c r="K1162" s="467"/>
      <c r="L1162" s="467"/>
      <c r="M1162" s="467"/>
      <c r="N1162" s="467"/>
    </row>
    <row r="1163" spans="2:14" s="469" customFormat="1" ht="21" customHeight="1" x14ac:dyDescent="0.25">
      <c r="B1163" s="491"/>
      <c r="C1163" s="492"/>
      <c r="D1163" s="493"/>
      <c r="E1163" s="523"/>
      <c r="F1163" s="1152" t="s">
        <v>4084</v>
      </c>
      <c r="G1163" s="507"/>
      <c r="H1163" s="496"/>
      <c r="I1163" s="508"/>
      <c r="J1163" s="467"/>
      <c r="K1163" s="467"/>
      <c r="L1163" s="467"/>
      <c r="M1163" s="467"/>
      <c r="N1163" s="467"/>
    </row>
    <row r="1164" spans="2:14" s="469" customFormat="1" ht="21" customHeight="1" x14ac:dyDescent="0.25">
      <c r="B1164" s="491"/>
      <c r="C1164" s="492"/>
      <c r="D1164" s="493"/>
      <c r="E1164" s="523"/>
      <c r="F1164" s="1152"/>
      <c r="G1164" s="507"/>
      <c r="H1164" s="496"/>
      <c r="I1164" s="508"/>
      <c r="J1164" s="467"/>
      <c r="K1164" s="467"/>
      <c r="L1164" s="467"/>
      <c r="M1164" s="467"/>
      <c r="N1164" s="467"/>
    </row>
    <row r="1165" spans="2:14" s="469" customFormat="1" ht="21" customHeight="1" x14ac:dyDescent="0.25">
      <c r="B1165" s="491"/>
      <c r="C1165" s="492"/>
      <c r="D1165" s="493"/>
      <c r="E1165" s="523"/>
      <c r="F1165" s="1152"/>
      <c r="G1165" s="507"/>
      <c r="H1165" s="496"/>
      <c r="I1165" s="508"/>
      <c r="J1165" s="467"/>
      <c r="K1165" s="467"/>
      <c r="L1165" s="467"/>
      <c r="M1165" s="467"/>
      <c r="N1165" s="467"/>
    </row>
    <row r="1166" spans="2:14" s="469" customFormat="1" ht="21" customHeight="1" x14ac:dyDescent="0.25">
      <c r="B1166" s="491"/>
      <c r="C1166" s="492"/>
      <c r="D1166" s="493"/>
      <c r="E1166" s="523"/>
      <c r="F1166" s="1152"/>
      <c r="G1166" s="507"/>
      <c r="H1166" s="496"/>
      <c r="I1166" s="508"/>
      <c r="J1166" s="467"/>
      <c r="K1166" s="467"/>
      <c r="L1166" s="467"/>
      <c r="M1166" s="467"/>
      <c r="N1166" s="467"/>
    </row>
    <row r="1167" spans="2:14" s="469" customFormat="1" ht="21" customHeight="1" x14ac:dyDescent="0.25">
      <c r="B1167" s="491"/>
      <c r="C1167" s="492"/>
      <c r="D1167" s="493"/>
      <c r="E1167" s="523"/>
      <c r="F1167" s="1152"/>
      <c r="G1167" s="507"/>
      <c r="H1167" s="496"/>
      <c r="I1167" s="508"/>
      <c r="J1167" s="467"/>
      <c r="K1167" s="467"/>
      <c r="L1167" s="467"/>
      <c r="M1167" s="467"/>
      <c r="N1167" s="467"/>
    </row>
    <row r="1168" spans="2:14" s="469" customFormat="1" ht="21" customHeight="1" x14ac:dyDescent="0.25">
      <c r="B1168" s="491"/>
      <c r="C1168" s="492"/>
      <c r="D1168" s="493"/>
      <c r="E1168" s="523"/>
      <c r="F1168" s="1152"/>
      <c r="G1168" s="507"/>
      <c r="H1168" s="496"/>
      <c r="I1168" s="508"/>
      <c r="J1168" s="467"/>
      <c r="K1168" s="467"/>
      <c r="L1168" s="467"/>
      <c r="M1168" s="467"/>
      <c r="N1168" s="467"/>
    </row>
    <row r="1169" spans="2:14" s="469" customFormat="1" ht="21" customHeight="1" x14ac:dyDescent="0.25">
      <c r="B1169" s="491"/>
      <c r="C1169" s="492"/>
      <c r="D1169" s="493"/>
      <c r="E1169" s="523"/>
      <c r="F1169" s="1152"/>
      <c r="G1169" s="507"/>
      <c r="H1169" s="496"/>
      <c r="I1169" s="508"/>
      <c r="J1169" s="467"/>
      <c r="K1169" s="467"/>
      <c r="L1169" s="467"/>
      <c r="M1169" s="467"/>
      <c r="N1169" s="467"/>
    </row>
    <row r="1170" spans="2:14" s="469" customFormat="1" ht="21" customHeight="1" x14ac:dyDescent="0.25">
      <c r="B1170" s="491"/>
      <c r="C1170" s="492"/>
      <c r="D1170" s="493"/>
      <c r="E1170" s="523"/>
      <c r="F1170" s="1152"/>
      <c r="G1170" s="507"/>
      <c r="H1170" s="496"/>
      <c r="I1170" s="508"/>
      <c r="J1170" s="467"/>
      <c r="K1170" s="467"/>
      <c r="L1170" s="467"/>
      <c r="M1170" s="467"/>
      <c r="N1170" s="467"/>
    </row>
    <row r="1171" spans="2:14" s="469" customFormat="1" ht="21" customHeight="1" x14ac:dyDescent="0.25">
      <c r="B1171" s="491"/>
      <c r="C1171" s="492"/>
      <c r="D1171" s="493"/>
      <c r="E1171" s="523"/>
      <c r="F1171" s="1152"/>
      <c r="G1171" s="507"/>
      <c r="H1171" s="496"/>
      <c r="I1171" s="508"/>
      <c r="J1171" s="467"/>
      <c r="K1171" s="467"/>
      <c r="L1171" s="467"/>
      <c r="M1171" s="467"/>
      <c r="N1171" s="467"/>
    </row>
    <row r="1172" spans="2:14" s="469" customFormat="1" ht="21" customHeight="1" x14ac:dyDescent="0.25">
      <c r="B1172" s="491"/>
      <c r="C1172" s="492"/>
      <c r="D1172" s="493"/>
      <c r="E1172" s="523"/>
      <c r="F1172" s="1152"/>
      <c r="G1172" s="507"/>
      <c r="H1172" s="496"/>
      <c r="I1172" s="508"/>
      <c r="J1172" s="467"/>
      <c r="K1172" s="467"/>
      <c r="L1172" s="467"/>
      <c r="M1172" s="467"/>
      <c r="N1172" s="467"/>
    </row>
    <row r="1173" spans="2:14" s="469" customFormat="1" ht="21" customHeight="1" x14ac:dyDescent="0.25">
      <c r="B1173" s="491"/>
      <c r="C1173" s="492"/>
      <c r="D1173" s="493"/>
      <c r="E1173" s="524" t="s">
        <v>3972</v>
      </c>
      <c r="F1173" s="521"/>
      <c r="G1173" s="495"/>
      <c r="H1173" s="519">
        <f>+SUM(H912:H1152)</f>
        <v>20000</v>
      </c>
      <c r="I1173" s="508"/>
      <c r="J1173" s="467"/>
      <c r="K1173" s="467"/>
      <c r="L1173" s="467"/>
      <c r="M1173" s="467"/>
      <c r="N1173" s="467"/>
    </row>
    <row r="1174" spans="2:14" s="469" customFormat="1" ht="21" customHeight="1" x14ac:dyDescent="0.25">
      <c r="B1174" s="491"/>
      <c r="C1174" s="492"/>
      <c r="D1174" s="493"/>
      <c r="E1174" s="494"/>
      <c r="F1174" s="521"/>
      <c r="G1174" s="522"/>
      <c r="H1174" s="496"/>
      <c r="I1174" s="508"/>
      <c r="J1174" s="467"/>
      <c r="K1174" s="467"/>
      <c r="L1174" s="467"/>
      <c r="M1174" s="467"/>
      <c r="N1174" s="467"/>
    </row>
    <row r="1175" spans="2:14" s="469" customFormat="1" ht="21" customHeight="1" x14ac:dyDescent="0.25">
      <c r="B1175" s="491"/>
      <c r="C1175" s="492"/>
      <c r="D1175" s="493"/>
      <c r="E1175" s="494"/>
      <c r="F1175" s="521"/>
      <c r="G1175" s="522"/>
      <c r="H1175" s="496"/>
      <c r="I1175" s="508"/>
      <c r="J1175" s="467"/>
      <c r="K1175" s="467"/>
      <c r="L1175" s="467"/>
      <c r="M1175" s="467"/>
      <c r="N1175" s="467"/>
    </row>
    <row r="1176" spans="2:14" s="469" customFormat="1" ht="21" customHeight="1" x14ac:dyDescent="0.25">
      <c r="B1176" s="491"/>
      <c r="C1176" s="492"/>
      <c r="D1176" s="493"/>
      <c r="E1176" s="494"/>
      <c r="F1176" s="521"/>
      <c r="G1176" s="522"/>
      <c r="H1176" s="496"/>
      <c r="I1176" s="508"/>
      <c r="J1176" s="467"/>
      <c r="K1176" s="467"/>
      <c r="L1176" s="467"/>
      <c r="M1176" s="467"/>
      <c r="N1176" s="467"/>
    </row>
    <row r="1177" spans="2:14" s="469" customFormat="1" ht="21" customHeight="1" x14ac:dyDescent="0.25">
      <c r="B1177" s="491"/>
      <c r="C1177" s="492"/>
      <c r="D1177" s="493"/>
      <c r="E1177" s="494"/>
      <c r="F1177" s="521"/>
      <c r="G1177" s="522"/>
      <c r="H1177" s="496"/>
      <c r="I1177" s="508"/>
      <c r="J1177" s="467"/>
      <c r="K1177" s="467"/>
      <c r="L1177" s="467"/>
      <c r="M1177" s="467"/>
      <c r="N1177" s="467"/>
    </row>
    <row r="1178" spans="2:14" s="469" customFormat="1" ht="21" customHeight="1" x14ac:dyDescent="0.25">
      <c r="B1178" s="491"/>
      <c r="C1178" s="492"/>
      <c r="D1178" s="493"/>
      <c r="E1178" s="494"/>
      <c r="F1178" s="521"/>
      <c r="G1178" s="522"/>
      <c r="H1178" s="496"/>
      <c r="I1178" s="508"/>
      <c r="J1178" s="467"/>
      <c r="K1178" s="467"/>
      <c r="L1178" s="467"/>
      <c r="M1178" s="467"/>
      <c r="N1178" s="467"/>
    </row>
    <row r="1179" spans="2:14" s="469" customFormat="1" ht="21" customHeight="1" x14ac:dyDescent="0.25">
      <c r="B1179" s="491"/>
      <c r="C1179" s="492"/>
      <c r="D1179" s="493"/>
      <c r="E1179" s="494"/>
      <c r="F1179" s="521"/>
      <c r="G1179" s="522"/>
      <c r="H1179" s="496"/>
      <c r="I1179" s="508"/>
      <c r="J1179" s="467"/>
      <c r="K1179" s="467"/>
      <c r="L1179" s="467"/>
      <c r="M1179" s="467"/>
      <c r="N1179" s="467"/>
    </row>
    <row r="1180" spans="2:14" s="469" customFormat="1" ht="21" customHeight="1" x14ac:dyDescent="0.25">
      <c r="B1180" s="491"/>
      <c r="C1180" s="492"/>
      <c r="D1180" s="493"/>
      <c r="E1180" s="494"/>
      <c r="F1180" s="521"/>
      <c r="G1180" s="522"/>
      <c r="H1180" s="496"/>
      <c r="I1180" s="508"/>
      <c r="J1180" s="467"/>
      <c r="K1180" s="467"/>
      <c r="L1180" s="467"/>
      <c r="M1180" s="467"/>
      <c r="N1180" s="467"/>
    </row>
    <row r="1181" spans="2:14" s="469" customFormat="1" ht="21" customHeight="1" x14ac:dyDescent="0.25">
      <c r="B1181" s="491"/>
      <c r="C1181" s="492"/>
      <c r="D1181" s="493"/>
      <c r="E1181" s="494"/>
      <c r="F1181" s="521"/>
      <c r="G1181" s="522"/>
      <c r="H1181" s="496"/>
      <c r="I1181" s="508"/>
      <c r="J1181" s="467"/>
      <c r="K1181" s="467"/>
      <c r="L1181" s="467"/>
      <c r="M1181" s="467"/>
      <c r="N1181" s="467"/>
    </row>
    <row r="1182" spans="2:14" s="469" customFormat="1" ht="21" customHeight="1" x14ac:dyDescent="0.25">
      <c r="B1182" s="491"/>
      <c r="C1182" s="492"/>
      <c r="D1182" s="493"/>
      <c r="E1182" s="494"/>
      <c r="F1182" s="521"/>
      <c r="G1182" s="522"/>
      <c r="H1182" s="496"/>
      <c r="I1182" s="508"/>
      <c r="J1182" s="467"/>
      <c r="K1182" s="467"/>
      <c r="L1182" s="467"/>
      <c r="M1182" s="467"/>
      <c r="N1182" s="467"/>
    </row>
    <row r="1183" spans="2:14" s="469" customFormat="1" ht="21" customHeight="1" x14ac:dyDescent="0.25">
      <c r="B1183" s="491"/>
      <c r="C1183" s="492"/>
      <c r="D1183" s="493"/>
      <c r="E1183" s="494"/>
      <c r="F1183" s="521"/>
      <c r="G1183" s="522"/>
      <c r="H1183" s="496"/>
      <c r="I1183" s="508"/>
      <c r="J1183" s="467"/>
      <c r="K1183" s="467"/>
      <c r="L1183" s="467"/>
      <c r="M1183" s="467"/>
      <c r="N1183" s="467"/>
    </row>
    <row r="1184" spans="2:14" s="469" customFormat="1" ht="21" customHeight="1" x14ac:dyDescent="0.25">
      <c r="B1184" s="491"/>
      <c r="C1184" s="492"/>
      <c r="D1184" s="493"/>
      <c r="E1184" s="494"/>
      <c r="F1184" s="521"/>
      <c r="G1184" s="522"/>
      <c r="H1184" s="496"/>
      <c r="I1184" s="508"/>
      <c r="J1184" s="467"/>
      <c r="K1184" s="467"/>
      <c r="L1184" s="467"/>
      <c r="M1184" s="467"/>
      <c r="N1184" s="467"/>
    </row>
    <row r="1185" spans="2:14" s="469" customFormat="1" ht="21" customHeight="1" x14ac:dyDescent="0.25">
      <c r="B1185" s="491"/>
      <c r="C1185" s="492"/>
      <c r="D1185" s="493"/>
      <c r="E1185" s="494"/>
      <c r="F1185" s="521"/>
      <c r="G1185" s="522"/>
      <c r="H1185" s="496"/>
      <c r="I1185" s="508"/>
      <c r="J1185" s="467"/>
      <c r="K1185" s="467"/>
      <c r="L1185" s="467"/>
      <c r="M1185" s="467"/>
      <c r="N1185" s="467"/>
    </row>
    <row r="1186" spans="2:14" s="469" customFormat="1" ht="21" customHeight="1" x14ac:dyDescent="0.25">
      <c r="B1186" s="491"/>
      <c r="C1186" s="492"/>
      <c r="D1186" s="493"/>
      <c r="E1186" s="494"/>
      <c r="F1186" s="521"/>
      <c r="G1186" s="522"/>
      <c r="H1186" s="496"/>
      <c r="I1186" s="508"/>
      <c r="J1186" s="467"/>
      <c r="K1186" s="467"/>
      <c r="L1186" s="467"/>
      <c r="M1186" s="467"/>
      <c r="N1186" s="467"/>
    </row>
    <row r="1187" spans="2:14" s="469" customFormat="1" ht="21" customHeight="1" x14ac:dyDescent="0.25">
      <c r="B1187" s="491"/>
      <c r="C1187" s="492"/>
      <c r="D1187" s="493"/>
      <c r="E1187" s="494"/>
      <c r="F1187" s="521"/>
      <c r="G1187" s="522"/>
      <c r="H1187" s="496"/>
      <c r="I1187" s="508"/>
      <c r="J1187" s="467"/>
      <c r="K1187" s="467"/>
      <c r="L1187" s="467"/>
      <c r="M1187" s="467"/>
      <c r="N1187" s="467"/>
    </row>
    <row r="1188" spans="2:14" s="469" customFormat="1" ht="21" customHeight="1" x14ac:dyDescent="0.25">
      <c r="B1188" s="491"/>
      <c r="C1188" s="492"/>
      <c r="D1188" s="493"/>
      <c r="E1188" s="494"/>
      <c r="F1188" s="521"/>
      <c r="G1188" s="522"/>
      <c r="H1188" s="496"/>
      <c r="I1188" s="508"/>
      <c r="J1188" s="467"/>
      <c r="K1188" s="467"/>
      <c r="L1188" s="467"/>
      <c r="M1188" s="467"/>
      <c r="N1188" s="467"/>
    </row>
    <row r="1189" spans="2:14" s="469" customFormat="1" ht="21" customHeight="1" x14ac:dyDescent="0.25">
      <c r="B1189" s="491"/>
      <c r="C1189" s="492"/>
      <c r="D1189" s="493"/>
      <c r="E1189" s="494"/>
      <c r="F1189" s="521"/>
      <c r="G1189" s="522"/>
      <c r="H1189" s="496"/>
      <c r="I1189" s="508"/>
      <c r="J1189" s="467"/>
      <c r="K1189" s="467"/>
      <c r="L1189" s="467"/>
      <c r="M1189" s="467"/>
      <c r="N1189" s="467"/>
    </row>
    <row r="1190" spans="2:14" s="469" customFormat="1" ht="21" customHeight="1" x14ac:dyDescent="0.25">
      <c r="B1190" s="491"/>
      <c r="C1190" s="492"/>
      <c r="D1190" s="493"/>
      <c r="E1190" s="494"/>
      <c r="F1190" s="521"/>
      <c r="G1190" s="522"/>
      <c r="H1190" s="496"/>
      <c r="I1190" s="508"/>
      <c r="J1190" s="467"/>
      <c r="K1190" s="467"/>
      <c r="L1190" s="467"/>
      <c r="M1190" s="467"/>
      <c r="N1190" s="467"/>
    </row>
    <row r="1191" spans="2:14" s="469" customFormat="1" ht="21" customHeight="1" x14ac:dyDescent="0.25">
      <c r="B1191" s="499"/>
      <c r="C1191" s="500"/>
      <c r="D1191" s="501"/>
      <c r="E1191" s="502"/>
      <c r="F1191" s="481"/>
      <c r="G1191" s="504"/>
      <c r="H1191" s="505"/>
      <c r="I1191" s="506"/>
      <c r="J1191" s="467"/>
      <c r="K1191" s="467"/>
      <c r="L1191" s="467"/>
      <c r="M1191" s="467"/>
      <c r="N1191" s="467"/>
    </row>
    <row r="1192" spans="2:14" s="469" customFormat="1" ht="36" customHeight="1" x14ac:dyDescent="0.25">
      <c r="B1192" s="491" t="s">
        <v>4085</v>
      </c>
      <c r="C1192" s="461" t="s">
        <v>4086</v>
      </c>
      <c r="D1192" s="472"/>
      <c r="E1192" s="473" t="s">
        <v>3930</v>
      </c>
      <c r="F1192" s="1147" t="s">
        <v>4087</v>
      </c>
      <c r="G1192" s="489" t="s">
        <v>3932</v>
      </c>
      <c r="H1192" s="475">
        <v>224</v>
      </c>
      <c r="I1192" s="508">
        <v>97706000</v>
      </c>
      <c r="J1192" s="467"/>
      <c r="K1192" s="467"/>
      <c r="L1192" s="467"/>
      <c r="M1192" s="467"/>
      <c r="N1192" s="467"/>
    </row>
    <row r="1193" spans="2:14" s="469" customFormat="1" ht="21" customHeight="1" x14ac:dyDescent="0.25">
      <c r="B1193" s="491"/>
      <c r="C1193" s="471"/>
      <c r="D1193" s="472"/>
      <c r="E1193" s="473"/>
      <c r="F1193" s="1147"/>
      <c r="G1193" s="474"/>
      <c r="H1193" s="475"/>
      <c r="I1193" s="508"/>
      <c r="J1193" s="467"/>
      <c r="K1193" s="467"/>
      <c r="L1193" s="467"/>
      <c r="M1193" s="467"/>
      <c r="N1193" s="467"/>
    </row>
    <row r="1194" spans="2:14" s="469" customFormat="1" ht="21" customHeight="1" x14ac:dyDescent="0.25">
      <c r="B1194" s="491"/>
      <c r="C1194" s="471"/>
      <c r="D1194" s="472"/>
      <c r="E1194" s="473"/>
      <c r="F1194" s="1147"/>
      <c r="G1194" s="474"/>
      <c r="H1194" s="475"/>
      <c r="I1194" s="508"/>
      <c r="J1194" s="467"/>
      <c r="K1194" s="467"/>
      <c r="L1194" s="467"/>
      <c r="M1194" s="467"/>
      <c r="N1194" s="467"/>
    </row>
    <row r="1195" spans="2:14" s="469" customFormat="1" ht="21" customHeight="1" x14ac:dyDescent="0.25">
      <c r="B1195" s="491"/>
      <c r="C1195" s="471"/>
      <c r="D1195" s="472"/>
      <c r="E1195" s="473"/>
      <c r="F1195" s="1147"/>
      <c r="G1195" s="474"/>
      <c r="H1195" s="475"/>
      <c r="I1195" s="508"/>
      <c r="J1195" s="467"/>
      <c r="K1195" s="467"/>
      <c r="L1195" s="467"/>
      <c r="M1195" s="467"/>
      <c r="N1195" s="467"/>
    </row>
    <row r="1196" spans="2:14" s="469" customFormat="1" ht="21" customHeight="1" x14ac:dyDescent="0.25">
      <c r="B1196" s="491"/>
      <c r="C1196" s="471"/>
      <c r="D1196" s="472"/>
      <c r="E1196" s="473"/>
      <c r="F1196" s="1147"/>
      <c r="G1196" s="474"/>
      <c r="H1196" s="475"/>
      <c r="I1196" s="508"/>
      <c r="J1196" s="467"/>
      <c r="K1196" s="467"/>
      <c r="L1196" s="467"/>
      <c r="M1196" s="467"/>
      <c r="N1196" s="467"/>
    </row>
    <row r="1197" spans="2:14" s="469" customFormat="1" ht="21" customHeight="1" x14ac:dyDescent="0.25">
      <c r="B1197" s="491"/>
      <c r="C1197" s="471"/>
      <c r="D1197" s="472"/>
      <c r="E1197" s="473"/>
      <c r="F1197" s="1147"/>
      <c r="G1197" s="474"/>
      <c r="H1197" s="475"/>
      <c r="I1197" s="508"/>
      <c r="J1197" s="467"/>
      <c r="K1197" s="467"/>
      <c r="L1197" s="467"/>
      <c r="M1197" s="467"/>
      <c r="N1197" s="467"/>
    </row>
    <row r="1198" spans="2:14" s="469" customFormat="1" ht="21" customHeight="1" x14ac:dyDescent="0.25">
      <c r="B1198" s="491"/>
      <c r="C1198" s="471"/>
      <c r="D1198" s="472"/>
      <c r="E1198" s="473"/>
      <c r="F1198" s="1147"/>
      <c r="G1198" s="474"/>
      <c r="H1198" s="475"/>
      <c r="I1198" s="508"/>
      <c r="J1198" s="467"/>
      <c r="K1198" s="467"/>
      <c r="L1198" s="467"/>
      <c r="M1198" s="467"/>
      <c r="N1198" s="467"/>
    </row>
    <row r="1199" spans="2:14" s="469" customFormat="1" ht="21" customHeight="1" x14ac:dyDescent="0.25">
      <c r="B1199" s="491"/>
      <c r="C1199" s="471"/>
      <c r="D1199" s="472"/>
      <c r="E1199" s="473"/>
      <c r="F1199" s="1147"/>
      <c r="G1199" s="474"/>
      <c r="H1199" s="475"/>
      <c r="I1199" s="508"/>
      <c r="J1199" s="467"/>
      <c r="K1199" s="467"/>
      <c r="L1199" s="467"/>
      <c r="M1199" s="467"/>
      <c r="N1199" s="467"/>
    </row>
    <row r="1200" spans="2:14" s="469" customFormat="1" ht="21" customHeight="1" x14ac:dyDescent="0.25">
      <c r="B1200" s="491"/>
      <c r="C1200" s="471"/>
      <c r="D1200" s="472"/>
      <c r="E1200" s="473"/>
      <c r="F1200" s="1147"/>
      <c r="G1200" s="474"/>
      <c r="H1200" s="475"/>
      <c r="I1200" s="508"/>
      <c r="J1200" s="467"/>
      <c r="K1200" s="467"/>
      <c r="L1200" s="467"/>
      <c r="M1200" s="467"/>
      <c r="N1200" s="467"/>
    </row>
    <row r="1201" spans="2:14" s="469" customFormat="1" ht="21" customHeight="1" x14ac:dyDescent="0.25">
      <c r="B1201" s="491"/>
      <c r="C1201" s="471"/>
      <c r="D1201" s="472"/>
      <c r="E1201" s="473"/>
      <c r="F1201" s="1147"/>
      <c r="G1201" s="474"/>
      <c r="H1201" s="475"/>
      <c r="I1201" s="508"/>
      <c r="J1201" s="467"/>
      <c r="K1201" s="467"/>
      <c r="L1201" s="467"/>
      <c r="M1201" s="467"/>
      <c r="N1201" s="467"/>
    </row>
    <row r="1202" spans="2:14" s="469" customFormat="1" ht="21" customHeight="1" x14ac:dyDescent="0.25">
      <c r="B1202" s="491"/>
      <c r="C1202" s="471"/>
      <c r="D1202" s="472"/>
      <c r="E1202" s="473"/>
      <c r="F1202" s="1147"/>
      <c r="G1202" s="474"/>
      <c r="H1202" s="475"/>
      <c r="I1202" s="508"/>
      <c r="J1202" s="467"/>
      <c r="K1202" s="467"/>
      <c r="L1202" s="467"/>
      <c r="M1202" s="467"/>
      <c r="N1202" s="467"/>
    </row>
    <row r="1203" spans="2:14" s="469" customFormat="1" ht="21" customHeight="1" x14ac:dyDescent="0.25">
      <c r="B1203" s="491"/>
      <c r="C1203" s="471"/>
      <c r="D1203" s="472"/>
      <c r="E1203" s="473"/>
      <c r="F1203" s="1147"/>
      <c r="G1203" s="474"/>
      <c r="H1203" s="475"/>
      <c r="I1203" s="508"/>
      <c r="J1203" s="467"/>
      <c r="K1203" s="467"/>
      <c r="L1203" s="467"/>
      <c r="M1203" s="467"/>
      <c r="N1203" s="467"/>
    </row>
    <row r="1204" spans="2:14" s="469" customFormat="1" ht="21" customHeight="1" x14ac:dyDescent="0.25">
      <c r="B1204" s="491"/>
      <c r="C1204" s="471"/>
      <c r="D1204" s="472"/>
      <c r="E1204" s="473"/>
      <c r="F1204" s="1147"/>
      <c r="G1204" s="474"/>
      <c r="H1204" s="475"/>
      <c r="I1204" s="508"/>
      <c r="J1204" s="467"/>
      <c r="K1204" s="467"/>
      <c r="L1204" s="467"/>
      <c r="M1204" s="467"/>
      <c r="N1204" s="467"/>
    </row>
    <row r="1205" spans="2:14" s="469" customFormat="1" ht="21" customHeight="1" x14ac:dyDescent="0.25">
      <c r="B1205" s="491"/>
      <c r="C1205" s="471"/>
      <c r="D1205" s="472"/>
      <c r="E1205" s="473"/>
      <c r="F1205" s="1147"/>
      <c r="G1205" s="474"/>
      <c r="H1205" s="475"/>
      <c r="I1205" s="508"/>
      <c r="J1205" s="467"/>
      <c r="K1205" s="467"/>
      <c r="L1205" s="467"/>
      <c r="M1205" s="467"/>
      <c r="N1205" s="467"/>
    </row>
    <row r="1206" spans="2:14" s="469" customFormat="1" ht="21" customHeight="1" x14ac:dyDescent="0.25">
      <c r="B1206" s="491"/>
      <c r="C1206" s="471"/>
      <c r="D1206" s="472"/>
      <c r="E1206" s="473"/>
      <c r="F1206" s="1147"/>
      <c r="G1206" s="474"/>
      <c r="H1206" s="475"/>
      <c r="I1206" s="508"/>
      <c r="J1206" s="467"/>
      <c r="K1206" s="467"/>
      <c r="L1206" s="467"/>
      <c r="M1206" s="467"/>
      <c r="N1206" s="467"/>
    </row>
    <row r="1207" spans="2:14" s="469" customFormat="1" ht="21" customHeight="1" x14ac:dyDescent="0.25">
      <c r="B1207" s="491"/>
      <c r="C1207" s="471"/>
      <c r="D1207" s="472"/>
      <c r="E1207" s="473"/>
      <c r="F1207" s="1147"/>
      <c r="G1207" s="474"/>
      <c r="H1207" s="475"/>
      <c r="I1207" s="508"/>
      <c r="J1207" s="467"/>
      <c r="K1207" s="467"/>
      <c r="L1207" s="467"/>
      <c r="M1207" s="467"/>
      <c r="N1207" s="467"/>
    </row>
    <row r="1208" spans="2:14" s="469" customFormat="1" ht="21" customHeight="1" x14ac:dyDescent="0.25">
      <c r="B1208" s="491"/>
      <c r="C1208" s="471"/>
      <c r="D1208" s="472"/>
      <c r="E1208" s="473"/>
      <c r="F1208" s="1147"/>
      <c r="G1208" s="474"/>
      <c r="H1208" s="475"/>
      <c r="I1208" s="508"/>
      <c r="J1208" s="467"/>
      <c r="K1208" s="467"/>
      <c r="L1208" s="467"/>
      <c r="M1208" s="467"/>
      <c r="N1208" s="467"/>
    </row>
    <row r="1209" spans="2:14" s="469" customFormat="1" ht="21" customHeight="1" x14ac:dyDescent="0.25">
      <c r="B1209" s="491"/>
      <c r="C1209" s="471"/>
      <c r="D1209" s="472"/>
      <c r="E1209" s="473"/>
      <c r="F1209" s="1147"/>
      <c r="G1209" s="474"/>
      <c r="H1209" s="475"/>
      <c r="I1209" s="508"/>
      <c r="J1209" s="467"/>
      <c r="K1209" s="467"/>
      <c r="L1209" s="467"/>
      <c r="M1209" s="467"/>
      <c r="N1209" s="467"/>
    </row>
    <row r="1210" spans="2:14" s="469" customFormat="1" ht="21" customHeight="1" x14ac:dyDescent="0.25">
      <c r="B1210" s="491"/>
      <c r="C1210" s="471"/>
      <c r="D1210" s="472"/>
      <c r="E1210" s="473"/>
      <c r="F1210" s="1147"/>
      <c r="G1210" s="474"/>
      <c r="H1210" s="475"/>
      <c r="I1210" s="508"/>
      <c r="J1210" s="467"/>
      <c r="K1210" s="467"/>
      <c r="L1210" s="467"/>
      <c r="M1210" s="467"/>
      <c r="N1210" s="467"/>
    </row>
    <row r="1211" spans="2:14" s="469" customFormat="1" ht="21" customHeight="1" x14ac:dyDescent="0.25">
      <c r="B1211" s="491"/>
      <c r="C1211" s="471"/>
      <c r="D1211" s="472"/>
      <c r="E1211" s="473"/>
      <c r="F1211" s="1147"/>
      <c r="G1211" s="474"/>
      <c r="H1211" s="475"/>
      <c r="I1211" s="508"/>
      <c r="J1211" s="467"/>
      <c r="K1211" s="467"/>
      <c r="L1211" s="467"/>
      <c r="M1211" s="467"/>
      <c r="N1211" s="467"/>
    </row>
    <row r="1212" spans="2:14" s="469" customFormat="1" ht="21" customHeight="1" x14ac:dyDescent="0.25">
      <c r="B1212" s="491"/>
      <c r="C1212" s="471"/>
      <c r="D1212" s="472"/>
      <c r="E1212" s="473"/>
      <c r="F1212" s="1147"/>
      <c r="G1212" s="474"/>
      <c r="H1212" s="475"/>
      <c r="I1212" s="508"/>
      <c r="J1212" s="467"/>
      <c r="K1212" s="467"/>
      <c r="L1212" s="467"/>
      <c r="M1212" s="467"/>
      <c r="N1212" s="467"/>
    </row>
    <row r="1213" spans="2:14" s="469" customFormat="1" ht="21" customHeight="1" x14ac:dyDescent="0.25">
      <c r="B1213" s="491"/>
      <c r="C1213" s="471"/>
      <c r="D1213" s="472"/>
      <c r="E1213" s="473"/>
      <c r="F1213" s="1147"/>
      <c r="G1213" s="474"/>
      <c r="H1213" s="475"/>
      <c r="I1213" s="508"/>
      <c r="J1213" s="467"/>
      <c r="K1213" s="467"/>
      <c r="L1213" s="467"/>
      <c r="M1213" s="467"/>
      <c r="N1213" s="467"/>
    </row>
    <row r="1214" spans="2:14" s="469" customFormat="1" ht="21" customHeight="1" x14ac:dyDescent="0.25">
      <c r="B1214" s="491"/>
      <c r="C1214" s="471"/>
      <c r="D1214" s="472"/>
      <c r="E1214" s="473"/>
      <c r="F1214" s="1147"/>
      <c r="G1214" s="474"/>
      <c r="H1214" s="475"/>
      <c r="I1214" s="508"/>
      <c r="J1214" s="467"/>
      <c r="K1214" s="467"/>
      <c r="L1214" s="467"/>
      <c r="M1214" s="467"/>
      <c r="N1214" s="467"/>
    </row>
    <row r="1215" spans="2:14" s="469" customFormat="1" ht="21" customHeight="1" x14ac:dyDescent="0.25">
      <c r="B1215" s="491"/>
      <c r="C1215" s="471"/>
      <c r="D1215" s="472"/>
      <c r="E1215" s="473"/>
      <c r="F1215" s="1147"/>
      <c r="G1215" s="474"/>
      <c r="H1215" s="475"/>
      <c r="I1215" s="508"/>
      <c r="J1215" s="467"/>
      <c r="K1215" s="467"/>
      <c r="L1215" s="467"/>
      <c r="M1215" s="467"/>
      <c r="N1215" s="467"/>
    </row>
    <row r="1216" spans="2:14" s="469" customFormat="1" ht="21" customHeight="1" x14ac:dyDescent="0.25">
      <c r="B1216" s="491"/>
      <c r="C1216" s="471"/>
      <c r="D1216" s="472"/>
      <c r="E1216" s="473"/>
      <c r="F1216" s="1147"/>
      <c r="G1216" s="474"/>
      <c r="H1216" s="475"/>
      <c r="I1216" s="508"/>
      <c r="J1216" s="467"/>
      <c r="K1216" s="467"/>
      <c r="L1216" s="467"/>
      <c r="M1216" s="467"/>
      <c r="N1216" s="467"/>
    </row>
    <row r="1217" spans="2:14" s="469" customFormat="1" ht="21" customHeight="1" x14ac:dyDescent="0.25">
      <c r="B1217" s="491"/>
      <c r="C1217" s="471"/>
      <c r="D1217" s="472"/>
      <c r="E1217" s="473"/>
      <c r="F1217" s="1147"/>
      <c r="G1217" s="474"/>
      <c r="H1217" s="475"/>
      <c r="I1217" s="508"/>
      <c r="J1217" s="467"/>
      <c r="K1217" s="467"/>
      <c r="L1217" s="467"/>
      <c r="M1217" s="467"/>
      <c r="N1217" s="467"/>
    </row>
    <row r="1218" spans="2:14" s="469" customFormat="1" ht="21" customHeight="1" x14ac:dyDescent="0.25">
      <c r="B1218" s="491"/>
      <c r="C1218" s="471"/>
      <c r="D1218" s="472"/>
      <c r="E1218" s="473"/>
      <c r="F1218" s="1147"/>
      <c r="G1218" s="474"/>
      <c r="H1218" s="475"/>
      <c r="I1218" s="508"/>
      <c r="J1218" s="467"/>
      <c r="K1218" s="467"/>
      <c r="L1218" s="467"/>
      <c r="M1218" s="467"/>
      <c r="N1218" s="467"/>
    </row>
    <row r="1219" spans="2:14" s="469" customFormat="1" ht="21" customHeight="1" x14ac:dyDescent="0.25">
      <c r="B1219" s="499"/>
      <c r="C1219" s="478"/>
      <c r="D1219" s="479"/>
      <c r="E1219" s="480"/>
      <c r="F1219" s="481"/>
      <c r="G1219" s="482"/>
      <c r="H1219" s="483"/>
      <c r="I1219" s="506"/>
      <c r="J1219" s="467"/>
      <c r="K1219" s="467"/>
      <c r="L1219" s="467"/>
      <c r="M1219" s="467"/>
      <c r="N1219" s="467"/>
    </row>
    <row r="1220" spans="2:14" s="469" customFormat="1" ht="21" customHeight="1" x14ac:dyDescent="0.25">
      <c r="B1220" s="491"/>
      <c r="C1220" s="492"/>
      <c r="D1220" s="493"/>
      <c r="E1220" s="494" t="s">
        <v>3934</v>
      </c>
      <c r="F1220" s="1147" t="s">
        <v>4088</v>
      </c>
      <c r="G1220" s="495"/>
      <c r="H1220" s="496">
        <v>164</v>
      </c>
      <c r="I1220" s="508"/>
      <c r="J1220" s="467"/>
      <c r="K1220" s="467"/>
      <c r="L1220" s="467"/>
      <c r="M1220" s="467"/>
      <c r="N1220" s="467"/>
    </row>
    <row r="1221" spans="2:14" s="469" customFormat="1" ht="21" customHeight="1" x14ac:dyDescent="0.25">
      <c r="B1221" s="491"/>
      <c r="C1221" s="492"/>
      <c r="D1221" s="493"/>
      <c r="E1221" s="494"/>
      <c r="F1221" s="1147"/>
      <c r="G1221" s="507"/>
      <c r="H1221" s="496"/>
      <c r="I1221" s="508"/>
      <c r="J1221" s="467"/>
      <c r="K1221" s="467"/>
      <c r="L1221" s="467"/>
      <c r="M1221" s="467"/>
      <c r="N1221" s="467"/>
    </row>
    <row r="1222" spans="2:14" s="469" customFormat="1" ht="21" customHeight="1" x14ac:dyDescent="0.25">
      <c r="B1222" s="491"/>
      <c r="C1222" s="492"/>
      <c r="D1222" s="493"/>
      <c r="E1222" s="494"/>
      <c r="F1222" s="1147"/>
      <c r="G1222" s="507"/>
      <c r="H1222" s="496"/>
      <c r="I1222" s="508"/>
      <c r="J1222" s="467"/>
      <c r="K1222" s="467"/>
      <c r="L1222" s="467"/>
      <c r="M1222" s="467"/>
      <c r="N1222" s="467"/>
    </row>
    <row r="1223" spans="2:14" s="469" customFormat="1" ht="21" customHeight="1" x14ac:dyDescent="0.25">
      <c r="B1223" s="491"/>
      <c r="C1223" s="492"/>
      <c r="D1223" s="493"/>
      <c r="E1223" s="494"/>
      <c r="F1223" s="1147"/>
      <c r="G1223" s="507"/>
      <c r="H1223" s="496"/>
      <c r="I1223" s="508"/>
      <c r="J1223" s="467"/>
      <c r="K1223" s="467"/>
      <c r="L1223" s="467"/>
      <c r="M1223" s="467"/>
      <c r="N1223" s="467"/>
    </row>
    <row r="1224" spans="2:14" s="469" customFormat="1" ht="21" customHeight="1" x14ac:dyDescent="0.25">
      <c r="B1224" s="491"/>
      <c r="C1224" s="492"/>
      <c r="D1224" s="493"/>
      <c r="E1224" s="494"/>
      <c r="F1224" s="1147"/>
      <c r="G1224" s="507"/>
      <c r="H1224" s="496"/>
      <c r="I1224" s="508"/>
      <c r="J1224" s="467"/>
      <c r="K1224" s="467"/>
      <c r="L1224" s="467"/>
      <c r="M1224" s="467"/>
      <c r="N1224" s="467"/>
    </row>
    <row r="1225" spans="2:14" s="469" customFormat="1" ht="21" customHeight="1" x14ac:dyDescent="0.25">
      <c r="B1225" s="491"/>
      <c r="C1225" s="492"/>
      <c r="D1225" s="493"/>
      <c r="E1225" s="494"/>
      <c r="F1225" s="1147"/>
      <c r="G1225" s="507"/>
      <c r="H1225" s="496"/>
      <c r="I1225" s="508"/>
      <c r="J1225" s="467"/>
      <c r="K1225" s="467"/>
      <c r="L1225" s="467"/>
      <c r="M1225" s="467"/>
      <c r="N1225" s="467"/>
    </row>
    <row r="1226" spans="2:14" s="469" customFormat="1" ht="21" customHeight="1" x14ac:dyDescent="0.25">
      <c r="B1226" s="491"/>
      <c r="C1226" s="492"/>
      <c r="D1226" s="493"/>
      <c r="E1226" s="494"/>
      <c r="F1226" s="1147"/>
      <c r="G1226" s="507"/>
      <c r="H1226" s="496"/>
      <c r="I1226" s="508"/>
      <c r="J1226" s="467"/>
      <c r="K1226" s="467"/>
      <c r="L1226" s="467"/>
      <c r="M1226" s="467"/>
      <c r="N1226" s="467"/>
    </row>
    <row r="1227" spans="2:14" s="469" customFormat="1" ht="21" customHeight="1" x14ac:dyDescent="0.25">
      <c r="B1227" s="491"/>
      <c r="C1227" s="492"/>
      <c r="D1227" s="493"/>
      <c r="E1227" s="494"/>
      <c r="F1227" s="1147"/>
      <c r="G1227" s="507"/>
      <c r="H1227" s="496"/>
      <c r="I1227" s="508"/>
      <c r="J1227" s="467"/>
      <c r="K1227" s="467"/>
      <c r="L1227" s="467"/>
      <c r="M1227" s="467"/>
      <c r="N1227" s="467"/>
    </row>
    <row r="1228" spans="2:14" s="469" customFormat="1" ht="21" customHeight="1" x14ac:dyDescent="0.25">
      <c r="B1228" s="491"/>
      <c r="C1228" s="492"/>
      <c r="D1228" s="493"/>
      <c r="E1228" s="494"/>
      <c r="F1228" s="1147"/>
      <c r="G1228" s="507"/>
      <c r="H1228" s="496"/>
      <c r="I1228" s="508"/>
      <c r="J1228" s="467"/>
      <c r="K1228" s="467"/>
      <c r="L1228" s="467"/>
      <c r="M1228" s="467"/>
      <c r="N1228" s="467"/>
    </row>
    <row r="1229" spans="2:14" s="469" customFormat="1" ht="21" customHeight="1" x14ac:dyDescent="0.25">
      <c r="B1229" s="491"/>
      <c r="C1229" s="492"/>
      <c r="D1229" s="493"/>
      <c r="E1229" s="494"/>
      <c r="F1229" s="1147"/>
      <c r="G1229" s="507"/>
      <c r="H1229" s="496"/>
      <c r="I1229" s="508"/>
      <c r="J1229" s="467"/>
      <c r="K1229" s="467"/>
      <c r="L1229" s="467"/>
      <c r="M1229" s="467"/>
      <c r="N1229" s="467"/>
    </row>
    <row r="1230" spans="2:14" s="469" customFormat="1" ht="21" customHeight="1" x14ac:dyDescent="0.25">
      <c r="B1230" s="491"/>
      <c r="C1230" s="492"/>
      <c r="D1230" s="493"/>
      <c r="E1230" s="494"/>
      <c r="F1230" s="1147"/>
      <c r="G1230" s="507"/>
      <c r="H1230" s="496"/>
      <c r="I1230" s="508"/>
      <c r="J1230" s="467"/>
      <c r="K1230" s="467"/>
      <c r="L1230" s="467"/>
      <c r="M1230" s="467"/>
      <c r="N1230" s="467"/>
    </row>
    <row r="1231" spans="2:14" s="469" customFormat="1" ht="21" customHeight="1" x14ac:dyDescent="0.25">
      <c r="B1231" s="491"/>
      <c r="C1231" s="492"/>
      <c r="D1231" s="493"/>
      <c r="E1231" s="494"/>
      <c r="F1231" s="1147"/>
      <c r="G1231" s="507"/>
      <c r="H1231" s="496"/>
      <c r="I1231" s="508"/>
      <c r="J1231" s="467"/>
      <c r="K1231" s="467"/>
      <c r="L1231" s="467"/>
      <c r="M1231" s="467"/>
      <c r="N1231" s="467"/>
    </row>
    <row r="1232" spans="2:14" s="469" customFormat="1" ht="21" customHeight="1" x14ac:dyDescent="0.25">
      <c r="B1232" s="491"/>
      <c r="C1232" s="492"/>
      <c r="D1232" s="493"/>
      <c r="E1232" s="494"/>
      <c r="F1232" s="1147"/>
      <c r="G1232" s="507"/>
      <c r="H1232" s="496"/>
      <c r="I1232" s="508"/>
      <c r="J1232" s="467"/>
      <c r="K1232" s="467"/>
      <c r="L1232" s="467"/>
      <c r="M1232" s="467"/>
      <c r="N1232" s="467"/>
    </row>
    <row r="1233" spans="2:14" s="469" customFormat="1" ht="21" customHeight="1" x14ac:dyDescent="0.25">
      <c r="B1233" s="491"/>
      <c r="C1233" s="492"/>
      <c r="D1233" s="493"/>
      <c r="E1233" s="494"/>
      <c r="F1233" s="1147"/>
      <c r="G1233" s="507"/>
      <c r="H1233" s="496"/>
      <c r="I1233" s="508"/>
      <c r="J1233" s="467"/>
      <c r="K1233" s="467"/>
      <c r="L1233" s="467"/>
      <c r="M1233" s="467"/>
      <c r="N1233" s="467"/>
    </row>
    <row r="1234" spans="2:14" s="469" customFormat="1" ht="21" customHeight="1" x14ac:dyDescent="0.25">
      <c r="B1234" s="491"/>
      <c r="C1234" s="492"/>
      <c r="D1234" s="493"/>
      <c r="E1234" s="494"/>
      <c r="F1234" s="1147"/>
      <c r="G1234" s="507"/>
      <c r="H1234" s="496"/>
      <c r="I1234" s="508"/>
      <c r="J1234" s="467"/>
      <c r="K1234" s="467"/>
      <c r="L1234" s="467"/>
      <c r="M1234" s="467"/>
      <c r="N1234" s="467"/>
    </row>
    <row r="1235" spans="2:14" s="469" customFormat="1" ht="21" customHeight="1" x14ac:dyDescent="0.25">
      <c r="B1235" s="491"/>
      <c r="C1235" s="492"/>
      <c r="D1235" s="493"/>
      <c r="E1235" s="494"/>
      <c r="F1235" s="1147"/>
      <c r="G1235" s="507"/>
      <c r="H1235" s="496"/>
      <c r="I1235" s="508"/>
      <c r="J1235" s="467"/>
      <c r="K1235" s="467"/>
      <c r="L1235" s="467"/>
      <c r="M1235" s="467"/>
      <c r="N1235" s="467"/>
    </row>
    <row r="1236" spans="2:14" s="469" customFormat="1" ht="21" customHeight="1" x14ac:dyDescent="0.25">
      <c r="B1236" s="491"/>
      <c r="C1236" s="492"/>
      <c r="D1236" s="493"/>
      <c r="E1236" s="494"/>
      <c r="F1236" s="1147"/>
      <c r="G1236" s="507"/>
      <c r="H1236" s="496"/>
      <c r="I1236" s="508"/>
      <c r="J1236" s="467"/>
      <c r="K1236" s="467"/>
      <c r="L1236" s="467"/>
      <c r="M1236" s="467"/>
      <c r="N1236" s="467"/>
    </row>
    <row r="1237" spans="2:14" s="469" customFormat="1" ht="21" customHeight="1" x14ac:dyDescent="0.25">
      <c r="B1237" s="491"/>
      <c r="C1237" s="492"/>
      <c r="D1237" s="493"/>
      <c r="E1237" s="494"/>
      <c r="F1237" s="1147"/>
      <c r="G1237" s="507"/>
      <c r="H1237" s="496"/>
      <c r="I1237" s="508"/>
      <c r="J1237" s="467"/>
      <c r="K1237" s="467"/>
      <c r="L1237" s="467"/>
      <c r="M1237" s="467"/>
      <c r="N1237" s="467"/>
    </row>
    <row r="1238" spans="2:14" s="469" customFormat="1" ht="21" customHeight="1" x14ac:dyDescent="0.25">
      <c r="B1238" s="491"/>
      <c r="C1238" s="492"/>
      <c r="D1238" s="493"/>
      <c r="E1238" s="494"/>
      <c r="F1238" s="1147"/>
      <c r="G1238" s="507"/>
      <c r="H1238" s="496"/>
      <c r="I1238" s="508"/>
      <c r="J1238" s="467"/>
      <c r="K1238" s="467"/>
      <c r="L1238" s="467"/>
      <c r="M1238" s="467"/>
      <c r="N1238" s="467"/>
    </row>
    <row r="1239" spans="2:14" s="469" customFormat="1" ht="21" customHeight="1" x14ac:dyDescent="0.25">
      <c r="B1239" s="491"/>
      <c r="C1239" s="492"/>
      <c r="D1239" s="493"/>
      <c r="E1239" s="494"/>
      <c r="F1239" s="1147"/>
      <c r="G1239" s="507"/>
      <c r="H1239" s="496"/>
      <c r="I1239" s="508"/>
      <c r="J1239" s="467"/>
      <c r="K1239" s="467"/>
      <c r="L1239" s="467"/>
      <c r="M1239" s="467"/>
      <c r="N1239" s="467"/>
    </row>
    <row r="1240" spans="2:14" s="469" customFormat="1" ht="30" customHeight="1" x14ac:dyDescent="0.25">
      <c r="B1240" s="491"/>
      <c r="C1240" s="492"/>
      <c r="D1240" s="493"/>
      <c r="E1240" s="494"/>
      <c r="F1240" s="1147"/>
      <c r="G1240" s="507"/>
      <c r="H1240" s="496"/>
      <c r="I1240" s="508"/>
      <c r="J1240" s="467"/>
      <c r="K1240" s="467"/>
      <c r="L1240" s="467"/>
      <c r="M1240" s="467"/>
      <c r="N1240" s="467"/>
    </row>
    <row r="1241" spans="2:14" s="469" customFormat="1" ht="21" customHeight="1" x14ac:dyDescent="0.25">
      <c r="B1241" s="491"/>
      <c r="C1241" s="492"/>
      <c r="D1241" s="493"/>
      <c r="E1241" s="494" t="s">
        <v>3937</v>
      </c>
      <c r="F1241" s="1147" t="s">
        <v>4089</v>
      </c>
      <c r="G1241" s="495"/>
      <c r="H1241" s="496">
        <v>112</v>
      </c>
      <c r="I1241" s="508"/>
      <c r="J1241" s="467"/>
      <c r="K1241" s="467"/>
      <c r="L1241" s="467"/>
      <c r="M1241" s="467"/>
      <c r="N1241" s="467"/>
    </row>
    <row r="1242" spans="2:14" s="469" customFormat="1" ht="21" customHeight="1" x14ac:dyDescent="0.25">
      <c r="B1242" s="491"/>
      <c r="C1242" s="492"/>
      <c r="D1242" s="493"/>
      <c r="E1242" s="494"/>
      <c r="F1242" s="1147"/>
      <c r="G1242" s="507"/>
      <c r="H1242" s="496"/>
      <c r="I1242" s="508"/>
      <c r="J1242" s="467"/>
      <c r="K1242" s="467"/>
      <c r="L1242" s="467"/>
      <c r="M1242" s="467"/>
      <c r="N1242" s="467"/>
    </row>
    <row r="1243" spans="2:14" s="469" customFormat="1" ht="21" customHeight="1" x14ac:dyDescent="0.25">
      <c r="B1243" s="491"/>
      <c r="C1243" s="492"/>
      <c r="D1243" s="493"/>
      <c r="E1243" s="494"/>
      <c r="F1243" s="1147"/>
      <c r="G1243" s="507"/>
      <c r="H1243" s="496"/>
      <c r="I1243" s="508"/>
      <c r="J1243" s="467"/>
      <c r="K1243" s="467"/>
      <c r="L1243" s="467"/>
      <c r="M1243" s="467"/>
      <c r="N1243" s="467"/>
    </row>
    <row r="1244" spans="2:14" s="469" customFormat="1" ht="21" customHeight="1" x14ac:dyDescent="0.25">
      <c r="B1244" s="491"/>
      <c r="C1244" s="492"/>
      <c r="D1244" s="493"/>
      <c r="E1244" s="494"/>
      <c r="F1244" s="1147"/>
      <c r="G1244" s="507"/>
      <c r="H1244" s="496"/>
      <c r="I1244" s="508"/>
      <c r="J1244" s="467"/>
      <c r="K1244" s="467"/>
      <c r="L1244" s="467"/>
      <c r="M1244" s="467"/>
      <c r="N1244" s="467"/>
    </row>
    <row r="1245" spans="2:14" s="469" customFormat="1" ht="21" customHeight="1" x14ac:dyDescent="0.25">
      <c r="B1245" s="491"/>
      <c r="C1245" s="492"/>
      <c r="D1245" s="493"/>
      <c r="E1245" s="494"/>
      <c r="F1245" s="1147"/>
      <c r="G1245" s="507"/>
      <c r="H1245" s="496"/>
      <c r="I1245" s="508"/>
      <c r="J1245" s="467"/>
      <c r="K1245" s="467"/>
      <c r="L1245" s="467"/>
      <c r="M1245" s="467"/>
      <c r="N1245" s="467"/>
    </row>
    <row r="1246" spans="2:14" s="469" customFormat="1" ht="36.75" customHeight="1" x14ac:dyDescent="0.25">
      <c r="B1246" s="491"/>
      <c r="C1246" s="492"/>
      <c r="D1246" s="493"/>
      <c r="E1246" s="494"/>
      <c r="F1246" s="1147"/>
      <c r="G1246" s="507"/>
      <c r="H1246" s="496"/>
      <c r="I1246" s="508"/>
      <c r="J1246" s="467"/>
      <c r="K1246" s="467"/>
      <c r="L1246" s="467"/>
      <c r="M1246" s="467"/>
      <c r="N1246" s="467"/>
    </row>
    <row r="1247" spans="2:14" s="469" customFormat="1" ht="21" customHeight="1" x14ac:dyDescent="0.25">
      <c r="B1247" s="499"/>
      <c r="C1247" s="500"/>
      <c r="D1247" s="501"/>
      <c r="E1247" s="502"/>
      <c r="F1247" s="481"/>
      <c r="G1247" s="504"/>
      <c r="H1247" s="505"/>
      <c r="I1247" s="506"/>
      <c r="J1247" s="467"/>
      <c r="K1247" s="467"/>
      <c r="L1247" s="467"/>
      <c r="M1247" s="467"/>
      <c r="N1247" s="467"/>
    </row>
    <row r="1248" spans="2:14" s="469" customFormat="1" ht="21" customHeight="1" x14ac:dyDescent="0.25">
      <c r="B1248" s="491"/>
      <c r="C1248" s="492"/>
      <c r="D1248" s="493"/>
      <c r="E1248" s="494"/>
      <c r="F1248" s="1149" t="s">
        <v>4090</v>
      </c>
      <c r="G1248" s="507"/>
      <c r="H1248" s="496"/>
      <c r="I1248" s="508"/>
      <c r="J1248" s="467"/>
      <c r="K1248" s="467"/>
      <c r="L1248" s="467"/>
      <c r="M1248" s="467"/>
      <c r="N1248" s="467"/>
    </row>
    <row r="1249" spans="2:14" s="469" customFormat="1" ht="21" customHeight="1" x14ac:dyDescent="0.25">
      <c r="B1249" s="491"/>
      <c r="C1249" s="492"/>
      <c r="D1249" s="493"/>
      <c r="E1249" s="494"/>
      <c r="F1249" s="1149"/>
      <c r="G1249" s="522"/>
      <c r="H1249" s="496"/>
      <c r="I1249" s="508"/>
      <c r="J1249" s="467"/>
      <c r="K1249" s="467"/>
      <c r="L1249" s="467"/>
      <c r="M1249" s="467"/>
      <c r="N1249" s="467"/>
    </row>
    <row r="1250" spans="2:14" s="469" customFormat="1" ht="21" customHeight="1" x14ac:dyDescent="0.25">
      <c r="B1250" s="491"/>
      <c r="C1250" s="492"/>
      <c r="D1250" s="493"/>
      <c r="E1250" s="494"/>
      <c r="F1250" s="1149"/>
      <c r="G1250" s="522"/>
      <c r="H1250" s="496"/>
      <c r="I1250" s="508"/>
      <c r="J1250" s="467"/>
      <c r="K1250" s="467"/>
      <c r="L1250" s="467"/>
      <c r="M1250" s="467"/>
      <c r="N1250" s="467"/>
    </row>
    <row r="1251" spans="2:14" s="469" customFormat="1" ht="21" customHeight="1" x14ac:dyDescent="0.25">
      <c r="B1251" s="491"/>
      <c r="C1251" s="492"/>
      <c r="D1251" s="493"/>
      <c r="E1251" s="494"/>
      <c r="F1251" s="1149"/>
      <c r="G1251" s="522"/>
      <c r="H1251" s="496"/>
      <c r="I1251" s="508"/>
      <c r="J1251" s="467"/>
      <c r="K1251" s="467"/>
      <c r="L1251" s="467"/>
      <c r="M1251" s="467"/>
      <c r="N1251" s="467"/>
    </row>
    <row r="1252" spans="2:14" s="469" customFormat="1" ht="21" customHeight="1" x14ac:dyDescent="0.25">
      <c r="B1252" s="491"/>
      <c r="C1252" s="492"/>
      <c r="D1252" s="493"/>
      <c r="E1252" s="494"/>
      <c r="F1252" s="1149"/>
      <c r="G1252" s="522"/>
      <c r="H1252" s="496"/>
      <c r="I1252" s="508"/>
      <c r="J1252" s="467"/>
      <c r="K1252" s="467"/>
      <c r="L1252" s="467"/>
      <c r="M1252" s="467"/>
      <c r="N1252" s="467"/>
    </row>
    <row r="1253" spans="2:14" s="469" customFormat="1" ht="21" customHeight="1" x14ac:dyDescent="0.25">
      <c r="B1253" s="491"/>
      <c r="C1253" s="492"/>
      <c r="D1253" s="493"/>
      <c r="E1253" s="494"/>
      <c r="F1253" s="1149"/>
      <c r="G1253" s="522"/>
      <c r="H1253" s="496"/>
      <c r="I1253" s="508"/>
      <c r="J1253" s="467"/>
      <c r="K1253" s="467"/>
      <c r="L1253" s="467"/>
      <c r="M1253" s="467"/>
      <c r="N1253" s="467"/>
    </row>
    <row r="1254" spans="2:14" s="469" customFormat="1" ht="21" customHeight="1" x14ac:dyDescent="0.25">
      <c r="B1254" s="491"/>
      <c r="C1254" s="492"/>
      <c r="D1254" s="493"/>
      <c r="E1254" s="494"/>
      <c r="F1254" s="1149"/>
      <c r="G1254" s="507"/>
      <c r="H1254" s="496"/>
      <c r="I1254" s="508"/>
      <c r="J1254" s="467"/>
      <c r="K1254" s="467"/>
      <c r="L1254" s="467"/>
      <c r="M1254" s="467"/>
      <c r="N1254" s="467"/>
    </row>
    <row r="1255" spans="2:14" s="469" customFormat="1" ht="21" customHeight="1" x14ac:dyDescent="0.25">
      <c r="B1255" s="491"/>
      <c r="C1255" s="492"/>
      <c r="D1255" s="493"/>
      <c r="E1255" s="494"/>
      <c r="F1255" s="1149"/>
      <c r="G1255" s="507"/>
      <c r="H1255" s="496"/>
      <c r="I1255" s="508"/>
      <c r="J1255" s="467"/>
      <c r="K1255" s="467"/>
      <c r="L1255" s="467"/>
      <c r="M1255" s="467"/>
      <c r="N1255" s="467"/>
    </row>
    <row r="1256" spans="2:14" s="469" customFormat="1" ht="21" customHeight="1" x14ac:dyDescent="0.25">
      <c r="B1256" s="491"/>
      <c r="C1256" s="492"/>
      <c r="D1256" s="493"/>
      <c r="E1256" s="494" t="s">
        <v>3939</v>
      </c>
      <c r="F1256" s="1147" t="s">
        <v>4091</v>
      </c>
      <c r="G1256" s="495"/>
      <c r="H1256" s="496">
        <v>188</v>
      </c>
      <c r="I1256" s="508"/>
      <c r="J1256" s="467"/>
      <c r="K1256" s="467"/>
      <c r="L1256" s="467"/>
      <c r="M1256" s="467"/>
      <c r="N1256" s="467"/>
    </row>
    <row r="1257" spans="2:14" s="469" customFormat="1" ht="21" customHeight="1" x14ac:dyDescent="0.25">
      <c r="B1257" s="491"/>
      <c r="C1257" s="544"/>
      <c r="D1257" s="493"/>
      <c r="E1257" s="494"/>
      <c r="F1257" s="1147"/>
      <c r="G1257" s="507"/>
      <c r="H1257" s="496"/>
      <c r="I1257" s="508"/>
      <c r="J1257" s="467"/>
      <c r="K1257" s="467"/>
      <c r="L1257" s="467"/>
      <c r="M1257" s="467"/>
      <c r="N1257" s="467"/>
    </row>
    <row r="1258" spans="2:14" s="469" customFormat="1" ht="21" customHeight="1" x14ac:dyDescent="0.25">
      <c r="B1258" s="491"/>
      <c r="C1258" s="544"/>
      <c r="D1258" s="493"/>
      <c r="E1258" s="494"/>
      <c r="F1258" s="1147"/>
      <c r="G1258" s="507"/>
      <c r="H1258" s="496"/>
      <c r="I1258" s="508"/>
      <c r="J1258" s="467"/>
      <c r="K1258" s="467"/>
      <c r="L1258" s="467"/>
      <c r="M1258" s="467"/>
      <c r="N1258" s="467"/>
    </row>
    <row r="1259" spans="2:14" s="469" customFormat="1" ht="21" customHeight="1" x14ac:dyDescent="0.25">
      <c r="B1259" s="491"/>
      <c r="C1259" s="544"/>
      <c r="D1259" s="493"/>
      <c r="E1259" s="494"/>
      <c r="F1259" s="1147"/>
      <c r="G1259" s="507"/>
      <c r="H1259" s="496"/>
      <c r="I1259" s="508"/>
      <c r="J1259" s="467"/>
      <c r="K1259" s="467"/>
      <c r="L1259" s="467"/>
      <c r="M1259" s="467"/>
      <c r="N1259" s="467"/>
    </row>
    <row r="1260" spans="2:14" s="469" customFormat="1" ht="21" customHeight="1" x14ac:dyDescent="0.25">
      <c r="B1260" s="491"/>
      <c r="C1260" s="544"/>
      <c r="D1260" s="493"/>
      <c r="E1260" s="494"/>
      <c r="F1260" s="1147"/>
      <c r="G1260" s="507"/>
      <c r="H1260" s="496"/>
      <c r="I1260" s="508"/>
      <c r="J1260" s="467"/>
      <c r="K1260" s="467"/>
      <c r="L1260" s="467"/>
      <c r="M1260" s="467"/>
      <c r="N1260" s="467"/>
    </row>
    <row r="1261" spans="2:14" s="469" customFormat="1" ht="21" customHeight="1" x14ac:dyDescent="0.25">
      <c r="B1261" s="491"/>
      <c r="C1261" s="544"/>
      <c r="D1261" s="493"/>
      <c r="E1261" s="494"/>
      <c r="F1261" s="1147"/>
      <c r="G1261" s="507"/>
      <c r="H1261" s="496"/>
      <c r="I1261" s="508"/>
      <c r="J1261" s="467"/>
      <c r="K1261" s="467"/>
      <c r="L1261" s="467"/>
      <c r="M1261" s="467"/>
      <c r="N1261" s="467"/>
    </row>
    <row r="1262" spans="2:14" s="469" customFormat="1" ht="21" customHeight="1" x14ac:dyDescent="0.25">
      <c r="B1262" s="491"/>
      <c r="C1262" s="544"/>
      <c r="D1262" s="493"/>
      <c r="E1262" s="494"/>
      <c r="F1262" s="1147"/>
      <c r="G1262" s="507"/>
      <c r="H1262" s="496"/>
      <c r="I1262" s="508"/>
      <c r="J1262" s="467"/>
      <c r="K1262" s="467"/>
      <c r="L1262" s="467"/>
      <c r="M1262" s="467"/>
      <c r="N1262" s="467"/>
    </row>
    <row r="1263" spans="2:14" s="469" customFormat="1" ht="21" customHeight="1" x14ac:dyDescent="0.25">
      <c r="B1263" s="491"/>
      <c r="C1263" s="544"/>
      <c r="D1263" s="493"/>
      <c r="E1263" s="494"/>
      <c r="F1263" s="1147"/>
      <c r="G1263" s="507"/>
      <c r="H1263" s="496"/>
      <c r="I1263" s="508"/>
      <c r="J1263" s="467"/>
      <c r="K1263" s="467"/>
      <c r="L1263" s="467"/>
      <c r="M1263" s="467"/>
      <c r="N1263" s="467"/>
    </row>
    <row r="1264" spans="2:14" s="469" customFormat="1" ht="21" customHeight="1" x14ac:dyDescent="0.25">
      <c r="B1264" s="491"/>
      <c r="C1264" s="544"/>
      <c r="D1264" s="493"/>
      <c r="E1264" s="494"/>
      <c r="F1264" s="1147"/>
      <c r="G1264" s="507"/>
      <c r="H1264" s="496"/>
      <c r="I1264" s="508"/>
      <c r="J1264" s="467"/>
      <c r="K1264" s="467"/>
      <c r="L1264" s="467"/>
      <c r="M1264" s="467"/>
      <c r="N1264" s="467"/>
    </row>
    <row r="1265" spans="2:14" s="469" customFormat="1" ht="21" customHeight="1" x14ac:dyDescent="0.25">
      <c r="B1265" s="491"/>
      <c r="C1265" s="544"/>
      <c r="D1265" s="493"/>
      <c r="E1265" s="494"/>
      <c r="F1265" s="1147"/>
      <c r="G1265" s="507"/>
      <c r="H1265" s="496"/>
      <c r="I1265" s="508"/>
      <c r="J1265" s="467"/>
      <c r="K1265" s="467"/>
      <c r="L1265" s="467"/>
      <c r="M1265" s="467"/>
      <c r="N1265" s="467"/>
    </row>
    <row r="1266" spans="2:14" s="469" customFormat="1" ht="21" customHeight="1" x14ac:dyDescent="0.25">
      <c r="B1266" s="491"/>
      <c r="C1266" s="544"/>
      <c r="D1266" s="493"/>
      <c r="E1266" s="494"/>
      <c r="F1266" s="1147"/>
      <c r="G1266" s="507"/>
      <c r="H1266" s="496"/>
      <c r="I1266" s="508"/>
      <c r="J1266" s="467"/>
      <c r="K1266" s="467"/>
      <c r="L1266" s="467"/>
      <c r="M1266" s="467"/>
      <c r="N1266" s="467"/>
    </row>
    <row r="1267" spans="2:14" s="469" customFormat="1" ht="21" customHeight="1" x14ac:dyDescent="0.25">
      <c r="B1267" s="491"/>
      <c r="C1267" s="544"/>
      <c r="D1267" s="493"/>
      <c r="E1267" s="494"/>
      <c r="F1267" s="1147"/>
      <c r="G1267" s="507"/>
      <c r="H1267" s="496"/>
      <c r="I1267" s="508"/>
      <c r="J1267" s="467"/>
      <c r="K1267" s="467"/>
      <c r="L1267" s="467"/>
      <c r="M1267" s="467"/>
      <c r="N1267" s="467"/>
    </row>
    <row r="1268" spans="2:14" s="469" customFormat="1" ht="21" customHeight="1" x14ac:dyDescent="0.25">
      <c r="B1268" s="491"/>
      <c r="C1268" s="544"/>
      <c r="D1268" s="493"/>
      <c r="E1268" s="494"/>
      <c r="F1268" s="1147"/>
      <c r="G1268" s="507"/>
      <c r="H1268" s="496"/>
      <c r="I1268" s="508"/>
      <c r="J1268" s="467"/>
      <c r="K1268" s="467"/>
      <c r="L1268" s="467"/>
      <c r="M1268" s="467"/>
      <c r="N1268" s="467"/>
    </row>
    <row r="1269" spans="2:14" s="469" customFormat="1" ht="21" customHeight="1" x14ac:dyDescent="0.25">
      <c r="B1269" s="491"/>
      <c r="C1269" s="544"/>
      <c r="D1269" s="493"/>
      <c r="E1269" s="494"/>
      <c r="F1269" s="1147"/>
      <c r="G1269" s="507"/>
      <c r="H1269" s="496"/>
      <c r="I1269" s="508"/>
      <c r="J1269" s="467"/>
      <c r="K1269" s="467"/>
      <c r="L1269" s="467"/>
      <c r="M1269" s="467"/>
      <c r="N1269" s="467"/>
    </row>
    <row r="1270" spans="2:14" s="469" customFormat="1" ht="21" customHeight="1" x14ac:dyDescent="0.25">
      <c r="B1270" s="491"/>
      <c r="C1270" s="544"/>
      <c r="D1270" s="493"/>
      <c r="E1270" s="494"/>
      <c r="F1270" s="1147"/>
      <c r="G1270" s="507"/>
      <c r="H1270" s="496"/>
      <c r="I1270" s="508"/>
      <c r="J1270" s="467"/>
      <c r="K1270" s="467"/>
      <c r="L1270" s="467"/>
      <c r="M1270" s="467"/>
      <c r="N1270" s="467"/>
    </row>
    <row r="1271" spans="2:14" s="469" customFormat="1" ht="21" customHeight="1" x14ac:dyDescent="0.25">
      <c r="B1271" s="491"/>
      <c r="C1271" s="544"/>
      <c r="D1271" s="493"/>
      <c r="E1271" s="494"/>
      <c r="F1271" s="1147"/>
      <c r="G1271" s="507"/>
      <c r="H1271" s="496"/>
      <c r="I1271" s="508"/>
      <c r="J1271" s="467"/>
      <c r="K1271" s="467"/>
      <c r="L1271" s="467"/>
      <c r="M1271" s="467"/>
      <c r="N1271" s="467"/>
    </row>
    <row r="1272" spans="2:14" s="469" customFormat="1" ht="21" customHeight="1" x14ac:dyDescent="0.25">
      <c r="B1272" s="491"/>
      <c r="C1272" s="544"/>
      <c r="D1272" s="493"/>
      <c r="E1272" s="494"/>
      <c r="F1272" s="1147"/>
      <c r="G1272" s="507"/>
      <c r="H1272" s="496"/>
      <c r="I1272" s="508"/>
      <c r="J1272" s="467"/>
      <c r="K1272" s="467"/>
      <c r="L1272" s="467"/>
      <c r="M1272" s="467"/>
      <c r="N1272" s="467"/>
    </row>
    <row r="1273" spans="2:14" s="469" customFormat="1" ht="21" customHeight="1" x14ac:dyDescent="0.25">
      <c r="B1273" s="491"/>
      <c r="C1273" s="544"/>
      <c r="D1273" s="493"/>
      <c r="E1273" s="494"/>
      <c r="F1273" s="1147"/>
      <c r="G1273" s="507"/>
      <c r="H1273" s="496"/>
      <c r="I1273" s="508"/>
      <c r="J1273" s="467"/>
      <c r="K1273" s="467"/>
      <c r="L1273" s="467"/>
      <c r="M1273" s="467"/>
      <c r="N1273" s="467"/>
    </row>
    <row r="1274" spans="2:14" s="469" customFormat="1" ht="21" customHeight="1" x14ac:dyDescent="0.25">
      <c r="B1274" s="491"/>
      <c r="C1274" s="544"/>
      <c r="D1274" s="493"/>
      <c r="E1274" s="494"/>
      <c r="F1274" s="1147"/>
      <c r="G1274" s="507"/>
      <c r="H1274" s="496"/>
      <c r="I1274" s="508"/>
      <c r="J1274" s="467"/>
      <c r="K1274" s="467"/>
      <c r="L1274" s="467"/>
      <c r="M1274" s="467"/>
      <c r="N1274" s="467"/>
    </row>
    <row r="1275" spans="2:14" s="469" customFormat="1" ht="21" customHeight="1" x14ac:dyDescent="0.25">
      <c r="B1275" s="491"/>
      <c r="C1275" s="544"/>
      <c r="D1275" s="493"/>
      <c r="E1275" s="494"/>
      <c r="F1275" s="1147"/>
      <c r="G1275" s="507"/>
      <c r="H1275" s="496"/>
      <c r="I1275" s="508"/>
      <c r="J1275" s="467"/>
      <c r="K1275" s="467"/>
      <c r="L1275" s="467"/>
      <c r="M1275" s="467"/>
      <c r="N1275" s="467"/>
    </row>
    <row r="1276" spans="2:14" s="469" customFormat="1" ht="21" customHeight="1" x14ac:dyDescent="0.25">
      <c r="B1276" s="499"/>
      <c r="C1276" s="500"/>
      <c r="D1276" s="501"/>
      <c r="E1276" s="502"/>
      <c r="F1276" s="481"/>
      <c r="G1276" s="504"/>
      <c r="H1276" s="505"/>
      <c r="I1276" s="506"/>
      <c r="J1276" s="467"/>
      <c r="K1276" s="467"/>
      <c r="L1276" s="467"/>
      <c r="M1276" s="467"/>
      <c r="N1276" s="467"/>
    </row>
    <row r="1277" spans="2:14" s="469" customFormat="1" ht="21" customHeight="1" x14ac:dyDescent="0.25">
      <c r="B1277" s="491"/>
      <c r="C1277" s="544"/>
      <c r="D1277" s="493"/>
      <c r="E1277" s="494"/>
      <c r="F1277" s="1149" t="s">
        <v>4092</v>
      </c>
      <c r="G1277" s="507"/>
      <c r="H1277" s="496"/>
      <c r="I1277" s="508"/>
      <c r="J1277" s="467"/>
      <c r="K1277" s="467"/>
      <c r="L1277" s="467"/>
      <c r="M1277" s="467"/>
      <c r="N1277" s="467"/>
    </row>
    <row r="1278" spans="2:14" s="469" customFormat="1" ht="21" customHeight="1" x14ac:dyDescent="0.25">
      <c r="B1278" s="491"/>
      <c r="C1278" s="544"/>
      <c r="D1278" s="493"/>
      <c r="E1278" s="494"/>
      <c r="F1278" s="1149"/>
      <c r="G1278" s="507"/>
      <c r="H1278" s="496"/>
      <c r="I1278" s="508"/>
      <c r="J1278" s="467"/>
      <c r="K1278" s="467"/>
      <c r="L1278" s="467"/>
      <c r="M1278" s="467"/>
      <c r="N1278" s="467"/>
    </row>
    <row r="1279" spans="2:14" s="469" customFormat="1" ht="21" customHeight="1" x14ac:dyDescent="0.25">
      <c r="B1279" s="491"/>
      <c r="C1279" s="544"/>
      <c r="D1279" s="493"/>
      <c r="E1279" s="494"/>
      <c r="F1279" s="1149"/>
      <c r="G1279" s="507"/>
      <c r="H1279" s="496"/>
      <c r="I1279" s="508"/>
      <c r="J1279" s="467"/>
      <c r="K1279" s="467"/>
      <c r="L1279" s="467"/>
      <c r="M1279" s="467"/>
      <c r="N1279" s="467"/>
    </row>
    <row r="1280" spans="2:14" s="469" customFormat="1" ht="21" customHeight="1" x14ac:dyDescent="0.25">
      <c r="B1280" s="491"/>
      <c r="C1280" s="544"/>
      <c r="D1280" s="493"/>
      <c r="E1280" s="494"/>
      <c r="F1280" s="1149"/>
      <c r="G1280" s="507"/>
      <c r="H1280" s="496"/>
      <c r="I1280" s="508"/>
      <c r="J1280" s="467"/>
      <c r="K1280" s="467"/>
      <c r="L1280" s="467"/>
      <c r="M1280" s="467"/>
      <c r="N1280" s="467"/>
    </row>
    <row r="1281" spans="2:14" s="469" customFormat="1" ht="21" customHeight="1" x14ac:dyDescent="0.25">
      <c r="B1281" s="491"/>
      <c r="C1281" s="544"/>
      <c r="D1281" s="493"/>
      <c r="E1281" s="494"/>
      <c r="F1281" s="1149"/>
      <c r="G1281" s="507"/>
      <c r="H1281" s="496"/>
      <c r="I1281" s="508"/>
      <c r="J1281" s="467"/>
      <c r="K1281" s="467"/>
      <c r="L1281" s="467"/>
      <c r="M1281" s="467"/>
      <c r="N1281" s="467"/>
    </row>
    <row r="1282" spans="2:14" s="469" customFormat="1" ht="21" customHeight="1" x14ac:dyDescent="0.25">
      <c r="B1282" s="491"/>
      <c r="C1282" s="544"/>
      <c r="D1282" s="493"/>
      <c r="E1282" s="494"/>
      <c r="F1282" s="1149"/>
      <c r="G1282" s="507"/>
      <c r="H1282" s="496"/>
      <c r="I1282" s="508"/>
      <c r="J1282" s="467"/>
      <c r="K1282" s="467"/>
      <c r="L1282" s="467"/>
      <c r="M1282" s="467"/>
      <c r="N1282" s="467"/>
    </row>
    <row r="1283" spans="2:14" s="469" customFormat="1" ht="21" customHeight="1" x14ac:dyDescent="0.25">
      <c r="B1283" s="491"/>
      <c r="C1283" s="544"/>
      <c r="D1283" s="493"/>
      <c r="E1283" s="494"/>
      <c r="F1283" s="1149"/>
      <c r="G1283" s="507"/>
      <c r="H1283" s="496"/>
      <c r="I1283" s="508"/>
      <c r="J1283" s="467"/>
      <c r="K1283" s="467"/>
      <c r="L1283" s="467"/>
      <c r="M1283" s="467"/>
      <c r="N1283" s="467"/>
    </row>
    <row r="1284" spans="2:14" s="469" customFormat="1" ht="21" customHeight="1" x14ac:dyDescent="0.25">
      <c r="B1284" s="491"/>
      <c r="C1284" s="544"/>
      <c r="D1284" s="493"/>
      <c r="E1284" s="494"/>
      <c r="F1284" s="1149"/>
      <c r="G1284" s="507"/>
      <c r="H1284" s="496"/>
      <c r="I1284" s="508"/>
      <c r="J1284" s="467"/>
      <c r="K1284" s="467"/>
      <c r="L1284" s="467"/>
      <c r="M1284" s="467"/>
      <c r="N1284" s="467"/>
    </row>
    <row r="1285" spans="2:14" s="469" customFormat="1" ht="21" customHeight="1" x14ac:dyDescent="0.25">
      <c r="B1285" s="491"/>
      <c r="C1285" s="544"/>
      <c r="D1285" s="493"/>
      <c r="E1285" s="494"/>
      <c r="F1285" s="1149"/>
      <c r="G1285" s="507"/>
      <c r="H1285" s="496"/>
      <c r="I1285" s="508"/>
      <c r="J1285" s="467"/>
      <c r="K1285" s="467"/>
      <c r="L1285" s="467"/>
      <c r="M1285" s="467"/>
      <c r="N1285" s="467"/>
    </row>
    <row r="1286" spans="2:14" s="469" customFormat="1" ht="21" customHeight="1" x14ac:dyDescent="0.25">
      <c r="B1286" s="491"/>
      <c r="C1286" s="544"/>
      <c r="D1286" s="493"/>
      <c r="E1286" s="494"/>
      <c r="F1286" s="1149"/>
      <c r="G1286" s="507"/>
      <c r="H1286" s="496"/>
      <c r="I1286" s="508"/>
      <c r="J1286" s="467"/>
      <c r="K1286" s="467"/>
      <c r="L1286" s="467"/>
      <c r="M1286" s="467"/>
      <c r="N1286" s="467"/>
    </row>
    <row r="1287" spans="2:14" s="469" customFormat="1" ht="21" customHeight="1" x14ac:dyDescent="0.25">
      <c r="B1287" s="491"/>
      <c r="C1287" s="544"/>
      <c r="D1287" s="493"/>
      <c r="E1287" s="494"/>
      <c r="F1287" s="1149"/>
      <c r="G1287" s="507"/>
      <c r="H1287" s="496"/>
      <c r="I1287" s="508"/>
      <c r="J1287" s="467"/>
      <c r="K1287" s="467"/>
      <c r="L1287" s="467"/>
      <c r="M1287" s="467"/>
      <c r="N1287" s="467"/>
    </row>
    <row r="1288" spans="2:14" s="469" customFormat="1" ht="21" customHeight="1" x14ac:dyDescent="0.25">
      <c r="B1288" s="491"/>
      <c r="C1288" s="544"/>
      <c r="D1288" s="493"/>
      <c r="E1288" s="494"/>
      <c r="F1288" s="1149"/>
      <c r="G1288" s="507"/>
      <c r="H1288" s="496"/>
      <c r="I1288" s="508"/>
      <c r="J1288" s="467"/>
      <c r="K1288" s="467"/>
      <c r="L1288" s="467"/>
      <c r="M1288" s="467"/>
      <c r="N1288" s="467"/>
    </row>
    <row r="1289" spans="2:14" s="469" customFormat="1" ht="21" customHeight="1" x14ac:dyDescent="0.25">
      <c r="B1289" s="491"/>
      <c r="C1289" s="544"/>
      <c r="D1289" s="493"/>
      <c r="E1289" s="494"/>
      <c r="F1289" s="1149"/>
      <c r="G1289" s="507"/>
      <c r="H1289" s="496"/>
      <c r="I1289" s="508"/>
      <c r="J1289" s="467"/>
      <c r="K1289" s="467"/>
      <c r="L1289" s="467"/>
      <c r="M1289" s="467"/>
      <c r="N1289" s="467"/>
    </row>
    <row r="1290" spans="2:14" s="469" customFormat="1" ht="21" customHeight="1" x14ac:dyDescent="0.25">
      <c r="B1290" s="491"/>
      <c r="C1290" s="544"/>
      <c r="D1290" s="493"/>
      <c r="E1290" s="494"/>
      <c r="F1290" s="1149"/>
      <c r="G1290" s="507"/>
      <c r="H1290" s="496"/>
      <c r="I1290" s="508"/>
      <c r="J1290" s="467"/>
      <c r="K1290" s="467"/>
      <c r="L1290" s="467"/>
      <c r="M1290" s="467"/>
      <c r="N1290" s="467"/>
    </row>
    <row r="1291" spans="2:14" s="469" customFormat="1" ht="21" customHeight="1" x14ac:dyDescent="0.25">
      <c r="B1291" s="491"/>
      <c r="C1291" s="544"/>
      <c r="D1291" s="493"/>
      <c r="E1291" s="494"/>
      <c r="F1291" s="1149"/>
      <c r="G1291" s="507"/>
      <c r="H1291" s="496"/>
      <c r="I1291" s="508"/>
      <c r="J1291" s="467"/>
      <c r="K1291" s="467"/>
      <c r="L1291" s="467"/>
      <c r="M1291" s="467"/>
      <c r="N1291" s="467"/>
    </row>
    <row r="1292" spans="2:14" s="469" customFormat="1" ht="21" customHeight="1" x14ac:dyDescent="0.25">
      <c r="B1292" s="491"/>
      <c r="C1292" s="544"/>
      <c r="D1292" s="493"/>
      <c r="E1292" s="494"/>
      <c r="F1292" s="1149"/>
      <c r="G1292" s="507"/>
      <c r="H1292" s="496"/>
      <c r="I1292" s="508"/>
      <c r="J1292" s="467"/>
      <c r="K1292" s="467"/>
      <c r="L1292" s="467"/>
      <c r="M1292" s="467"/>
      <c r="N1292" s="467"/>
    </row>
    <row r="1293" spans="2:14" s="469" customFormat="1" ht="21" customHeight="1" x14ac:dyDescent="0.25">
      <c r="B1293" s="491"/>
      <c r="C1293" s="544"/>
      <c r="D1293" s="493"/>
      <c r="E1293" s="494"/>
      <c r="F1293" s="1149"/>
      <c r="G1293" s="507"/>
      <c r="H1293" s="496"/>
      <c r="I1293" s="508"/>
      <c r="J1293" s="467"/>
      <c r="K1293" s="467"/>
      <c r="L1293" s="467"/>
      <c r="M1293" s="467"/>
      <c r="N1293" s="467"/>
    </row>
    <row r="1294" spans="2:14" s="469" customFormat="1" ht="21" customHeight="1" x14ac:dyDescent="0.25">
      <c r="B1294" s="491"/>
      <c r="C1294" s="544"/>
      <c r="D1294" s="493"/>
      <c r="E1294" s="494"/>
      <c r="F1294" s="1149"/>
      <c r="G1294" s="507"/>
      <c r="H1294" s="496"/>
      <c r="I1294" s="508"/>
      <c r="J1294" s="467"/>
      <c r="K1294" s="467"/>
      <c r="L1294" s="467"/>
      <c r="M1294" s="467"/>
      <c r="N1294" s="467"/>
    </row>
    <row r="1295" spans="2:14" s="469" customFormat="1" ht="21" customHeight="1" x14ac:dyDescent="0.25">
      <c r="B1295" s="491"/>
      <c r="C1295" s="544"/>
      <c r="D1295" s="493"/>
      <c r="E1295" s="494"/>
      <c r="F1295" s="1149"/>
      <c r="G1295" s="507"/>
      <c r="H1295" s="496"/>
      <c r="I1295" s="508"/>
      <c r="J1295" s="467"/>
      <c r="K1295" s="467"/>
      <c r="L1295" s="467"/>
      <c r="M1295" s="467"/>
      <c r="N1295" s="467"/>
    </row>
    <row r="1296" spans="2:14" s="469" customFormat="1" ht="21" customHeight="1" x14ac:dyDescent="0.25">
      <c r="B1296" s="491"/>
      <c r="C1296" s="544"/>
      <c r="D1296" s="493"/>
      <c r="E1296" s="494" t="s">
        <v>3942</v>
      </c>
      <c r="F1296" s="1147" t="s">
        <v>4093</v>
      </c>
      <c r="G1296" s="495"/>
      <c r="H1296" s="496">
        <v>74</v>
      </c>
      <c r="I1296" s="508"/>
      <c r="J1296" s="467"/>
      <c r="K1296" s="467"/>
      <c r="L1296" s="467"/>
      <c r="M1296" s="467"/>
      <c r="N1296" s="467"/>
    </row>
    <row r="1297" spans="2:14" s="469" customFormat="1" ht="21" customHeight="1" x14ac:dyDescent="0.25">
      <c r="B1297" s="491"/>
      <c r="C1297" s="544"/>
      <c r="D1297" s="493"/>
      <c r="E1297" s="494"/>
      <c r="F1297" s="1147"/>
      <c r="G1297" s="507"/>
      <c r="H1297" s="496"/>
      <c r="I1297" s="508"/>
      <c r="J1297" s="467"/>
      <c r="K1297" s="467"/>
      <c r="L1297" s="467"/>
      <c r="M1297" s="467"/>
      <c r="N1297" s="467"/>
    </row>
    <row r="1298" spans="2:14" s="469" customFormat="1" ht="21" customHeight="1" x14ac:dyDescent="0.25">
      <c r="B1298" s="491"/>
      <c r="C1298" s="544"/>
      <c r="D1298" s="493"/>
      <c r="E1298" s="494"/>
      <c r="F1298" s="1147"/>
      <c r="G1298" s="507"/>
      <c r="H1298" s="496"/>
      <c r="I1298" s="508"/>
      <c r="J1298" s="467"/>
      <c r="K1298" s="467"/>
      <c r="L1298" s="467"/>
      <c r="M1298" s="467"/>
      <c r="N1298" s="467"/>
    </row>
    <row r="1299" spans="2:14" s="469" customFormat="1" ht="21" customHeight="1" x14ac:dyDescent="0.25">
      <c r="B1299" s="491"/>
      <c r="C1299" s="544"/>
      <c r="D1299" s="493"/>
      <c r="E1299" s="494"/>
      <c r="F1299" s="1147"/>
      <c r="G1299" s="507"/>
      <c r="H1299" s="496"/>
      <c r="I1299" s="508"/>
      <c r="J1299" s="467"/>
      <c r="K1299" s="467"/>
      <c r="L1299" s="467"/>
      <c r="M1299" s="467"/>
      <c r="N1299" s="467"/>
    </row>
    <row r="1300" spans="2:14" s="469" customFormat="1" ht="21" customHeight="1" x14ac:dyDescent="0.25">
      <c r="B1300" s="491"/>
      <c r="C1300" s="544"/>
      <c r="D1300" s="493"/>
      <c r="E1300" s="494"/>
      <c r="F1300" s="1147"/>
      <c r="G1300" s="507"/>
      <c r="H1300" s="496"/>
      <c r="I1300" s="508"/>
      <c r="J1300" s="467"/>
      <c r="K1300" s="467"/>
      <c r="L1300" s="467"/>
      <c r="M1300" s="467"/>
      <c r="N1300" s="467"/>
    </row>
    <row r="1301" spans="2:14" s="469" customFormat="1" ht="21" customHeight="1" x14ac:dyDescent="0.25">
      <c r="B1301" s="491"/>
      <c r="C1301" s="544"/>
      <c r="D1301" s="493"/>
      <c r="E1301" s="494"/>
      <c r="F1301" s="1147"/>
      <c r="G1301" s="507"/>
      <c r="H1301" s="496"/>
      <c r="I1301" s="508"/>
      <c r="J1301" s="467"/>
      <c r="K1301" s="467"/>
      <c r="L1301" s="467"/>
      <c r="M1301" s="467"/>
      <c r="N1301" s="467"/>
    </row>
    <row r="1302" spans="2:14" s="469" customFormat="1" ht="21" customHeight="1" x14ac:dyDescent="0.25">
      <c r="B1302" s="491"/>
      <c r="C1302" s="544"/>
      <c r="D1302" s="493"/>
      <c r="E1302" s="494"/>
      <c r="F1302" s="1147"/>
      <c r="G1302" s="507"/>
      <c r="H1302" s="496"/>
      <c r="I1302" s="508"/>
      <c r="J1302" s="467"/>
      <c r="K1302" s="467"/>
      <c r="L1302" s="467"/>
      <c r="M1302" s="467"/>
      <c r="N1302" s="467"/>
    </row>
    <row r="1303" spans="2:14" s="469" customFormat="1" ht="21" customHeight="1" x14ac:dyDescent="0.25">
      <c r="B1303" s="491"/>
      <c r="C1303" s="544"/>
      <c r="D1303" s="493"/>
      <c r="E1303" s="494"/>
      <c r="F1303" s="1147"/>
      <c r="G1303" s="507"/>
      <c r="H1303" s="496"/>
      <c r="I1303" s="508"/>
      <c r="J1303" s="467"/>
      <c r="K1303" s="467"/>
      <c r="L1303" s="467"/>
      <c r="M1303" s="467"/>
      <c r="N1303" s="467"/>
    </row>
    <row r="1304" spans="2:14" s="469" customFormat="1" ht="21" customHeight="1" x14ac:dyDescent="0.25">
      <c r="B1304" s="491"/>
      <c r="C1304" s="544"/>
      <c r="D1304" s="493"/>
      <c r="E1304" s="494"/>
      <c r="F1304" s="1147"/>
      <c r="G1304" s="507"/>
      <c r="H1304" s="496"/>
      <c r="I1304" s="508"/>
      <c r="J1304" s="467"/>
      <c r="K1304" s="467"/>
      <c r="L1304" s="467"/>
      <c r="M1304" s="467"/>
      <c r="N1304" s="467"/>
    </row>
    <row r="1305" spans="2:14" s="469" customFormat="1" ht="21" customHeight="1" x14ac:dyDescent="0.25">
      <c r="B1305" s="499"/>
      <c r="C1305" s="500"/>
      <c r="D1305" s="501"/>
      <c r="E1305" s="502"/>
      <c r="F1305" s="481"/>
      <c r="G1305" s="504"/>
      <c r="H1305" s="505"/>
      <c r="I1305" s="506"/>
      <c r="J1305" s="467"/>
      <c r="K1305" s="467"/>
      <c r="L1305" s="467"/>
      <c r="M1305" s="467"/>
      <c r="N1305" s="467"/>
    </row>
    <row r="1306" spans="2:14" s="469" customFormat="1" ht="21" customHeight="1" x14ac:dyDescent="0.25">
      <c r="B1306" s="491"/>
      <c r="C1306" s="544"/>
      <c r="D1306" s="493"/>
      <c r="E1306" s="494" t="s">
        <v>3944</v>
      </c>
      <c r="F1306" s="1147" t="s">
        <v>4094</v>
      </c>
      <c r="G1306" s="495"/>
      <c r="H1306" s="496">
        <v>199</v>
      </c>
      <c r="I1306" s="508"/>
      <c r="J1306" s="467"/>
      <c r="K1306" s="467"/>
      <c r="L1306" s="467"/>
      <c r="M1306" s="467"/>
      <c r="N1306" s="467"/>
    </row>
    <row r="1307" spans="2:14" s="469" customFormat="1" ht="21" customHeight="1" x14ac:dyDescent="0.25">
      <c r="B1307" s="491"/>
      <c r="C1307" s="544"/>
      <c r="D1307" s="493"/>
      <c r="E1307" s="494"/>
      <c r="F1307" s="1147"/>
      <c r="G1307" s="507"/>
      <c r="H1307" s="496"/>
      <c r="I1307" s="508"/>
      <c r="J1307" s="467"/>
      <c r="K1307" s="467"/>
      <c r="L1307" s="467"/>
      <c r="M1307" s="467"/>
      <c r="N1307" s="467"/>
    </row>
    <row r="1308" spans="2:14" s="469" customFormat="1" ht="21" customHeight="1" x14ac:dyDescent="0.25">
      <c r="B1308" s="491"/>
      <c r="C1308" s="544"/>
      <c r="D1308" s="493"/>
      <c r="E1308" s="494"/>
      <c r="F1308" s="1147"/>
      <c r="G1308" s="507"/>
      <c r="H1308" s="496"/>
      <c r="I1308" s="508"/>
      <c r="J1308" s="467"/>
      <c r="K1308" s="467"/>
      <c r="L1308" s="467"/>
      <c r="M1308" s="467"/>
      <c r="N1308" s="467"/>
    </row>
    <row r="1309" spans="2:14" s="469" customFormat="1" ht="21" customHeight="1" x14ac:dyDescent="0.25">
      <c r="B1309" s="491"/>
      <c r="C1309" s="544"/>
      <c r="D1309" s="493"/>
      <c r="E1309" s="494"/>
      <c r="F1309" s="1147"/>
      <c r="G1309" s="507"/>
      <c r="H1309" s="496"/>
      <c r="I1309" s="508"/>
      <c r="J1309" s="467"/>
      <c r="K1309" s="467"/>
      <c r="L1309" s="467"/>
      <c r="M1309" s="467"/>
      <c r="N1309" s="467"/>
    </row>
    <row r="1310" spans="2:14" s="469" customFormat="1" ht="21" customHeight="1" x14ac:dyDescent="0.25">
      <c r="B1310" s="491"/>
      <c r="C1310" s="544"/>
      <c r="D1310" s="493"/>
      <c r="E1310" s="494"/>
      <c r="F1310" s="1147"/>
      <c r="G1310" s="507"/>
      <c r="H1310" s="496"/>
      <c r="I1310" s="508"/>
      <c r="J1310" s="467"/>
      <c r="K1310" s="467"/>
      <c r="L1310" s="467"/>
      <c r="M1310" s="467"/>
      <c r="N1310" s="467"/>
    </row>
    <row r="1311" spans="2:14" s="469" customFormat="1" ht="21" customHeight="1" x14ac:dyDescent="0.25">
      <c r="B1311" s="491"/>
      <c r="C1311" s="544"/>
      <c r="D1311" s="493"/>
      <c r="E1311" s="494"/>
      <c r="F1311" s="1147"/>
      <c r="G1311" s="507"/>
      <c r="H1311" s="496"/>
      <c r="I1311" s="508"/>
      <c r="J1311" s="467"/>
      <c r="K1311" s="467"/>
      <c r="L1311" s="467"/>
      <c r="M1311" s="467"/>
      <c r="N1311" s="467"/>
    </row>
    <row r="1312" spans="2:14" s="469" customFormat="1" ht="21" customHeight="1" x14ac:dyDescent="0.25">
      <c r="B1312" s="491"/>
      <c r="C1312" s="544"/>
      <c r="D1312" s="493"/>
      <c r="E1312" s="494"/>
      <c r="F1312" s="1147"/>
      <c r="G1312" s="507"/>
      <c r="H1312" s="496"/>
      <c r="I1312" s="508"/>
      <c r="J1312" s="467"/>
      <c r="K1312" s="467"/>
      <c r="L1312" s="467"/>
      <c r="M1312" s="467"/>
      <c r="N1312" s="467"/>
    </row>
    <row r="1313" spans="2:14" s="469" customFormat="1" ht="21" customHeight="1" x14ac:dyDescent="0.25">
      <c r="B1313" s="491"/>
      <c r="C1313" s="544"/>
      <c r="D1313" s="493"/>
      <c r="E1313" s="494"/>
      <c r="F1313" s="1147"/>
      <c r="G1313" s="507"/>
      <c r="H1313" s="496"/>
      <c r="I1313" s="508"/>
      <c r="J1313" s="467"/>
      <c r="K1313" s="467"/>
      <c r="L1313" s="467"/>
      <c r="M1313" s="467"/>
      <c r="N1313" s="467"/>
    </row>
    <row r="1314" spans="2:14" s="469" customFormat="1" ht="21" customHeight="1" x14ac:dyDescent="0.25">
      <c r="B1314" s="491"/>
      <c r="C1314" s="544"/>
      <c r="D1314" s="493"/>
      <c r="E1314" s="494"/>
      <c r="F1314" s="1147"/>
      <c r="G1314" s="507"/>
      <c r="H1314" s="496"/>
      <c r="I1314" s="508"/>
      <c r="J1314" s="467"/>
      <c r="K1314" s="467"/>
      <c r="L1314" s="467"/>
      <c r="M1314" s="467"/>
      <c r="N1314" s="467"/>
    </row>
    <row r="1315" spans="2:14" s="469" customFormat="1" ht="21" customHeight="1" x14ac:dyDescent="0.25">
      <c r="B1315" s="491"/>
      <c r="C1315" s="544"/>
      <c r="D1315" s="493"/>
      <c r="E1315" s="494"/>
      <c r="F1315" s="1147"/>
      <c r="G1315" s="507"/>
      <c r="H1315" s="496"/>
      <c r="I1315" s="508"/>
      <c r="J1315" s="467"/>
      <c r="K1315" s="467"/>
      <c r="L1315" s="467"/>
      <c r="M1315" s="467"/>
      <c r="N1315" s="467"/>
    </row>
    <row r="1316" spans="2:14" s="469" customFormat="1" ht="21" customHeight="1" x14ac:dyDescent="0.25">
      <c r="B1316" s="491"/>
      <c r="C1316" s="544"/>
      <c r="D1316" s="493"/>
      <c r="E1316" s="494"/>
      <c r="F1316" s="1147"/>
      <c r="G1316" s="507"/>
      <c r="H1316" s="496"/>
      <c r="I1316" s="508"/>
      <c r="J1316" s="467"/>
      <c r="K1316" s="467"/>
      <c r="L1316" s="467"/>
      <c r="M1316" s="467"/>
      <c r="N1316" s="467"/>
    </row>
    <row r="1317" spans="2:14" s="469" customFormat="1" ht="37.5" customHeight="1" x14ac:dyDescent="0.25">
      <c r="B1317" s="491"/>
      <c r="C1317" s="544"/>
      <c r="D1317" s="493"/>
      <c r="E1317" s="510" t="s">
        <v>3947</v>
      </c>
      <c r="F1317" s="1147" t="s">
        <v>4095</v>
      </c>
      <c r="G1317" s="495"/>
      <c r="H1317" s="496">
        <v>296</v>
      </c>
      <c r="I1317" s="508"/>
      <c r="J1317" s="467"/>
      <c r="K1317" s="467"/>
      <c r="L1317" s="467"/>
      <c r="M1317" s="467"/>
      <c r="N1317" s="467"/>
    </row>
    <row r="1318" spans="2:14" s="469" customFormat="1" ht="21" customHeight="1" x14ac:dyDescent="0.25">
      <c r="B1318" s="491"/>
      <c r="C1318" s="544"/>
      <c r="D1318" s="493"/>
      <c r="E1318" s="510"/>
      <c r="F1318" s="1147"/>
      <c r="G1318" s="507"/>
      <c r="H1318" s="496"/>
      <c r="I1318" s="508"/>
      <c r="J1318" s="467"/>
      <c r="K1318" s="467"/>
      <c r="L1318" s="467"/>
      <c r="M1318" s="467"/>
      <c r="N1318" s="467"/>
    </row>
    <row r="1319" spans="2:14" s="469" customFormat="1" ht="21" customHeight="1" x14ac:dyDescent="0.25">
      <c r="B1319" s="491"/>
      <c r="C1319" s="544"/>
      <c r="D1319" s="493"/>
      <c r="E1319" s="510"/>
      <c r="F1319" s="1147"/>
      <c r="G1319" s="507"/>
      <c r="H1319" s="496"/>
      <c r="I1319" s="508"/>
      <c r="J1319" s="467"/>
      <c r="K1319" s="467"/>
      <c r="L1319" s="467"/>
      <c r="M1319" s="467"/>
      <c r="N1319" s="467"/>
    </row>
    <row r="1320" spans="2:14" s="469" customFormat="1" ht="21" customHeight="1" x14ac:dyDescent="0.25">
      <c r="B1320" s="491"/>
      <c r="C1320" s="544"/>
      <c r="D1320" s="493"/>
      <c r="E1320" s="510"/>
      <c r="F1320" s="1147"/>
      <c r="G1320" s="507"/>
      <c r="H1320" s="496"/>
      <c r="I1320" s="508"/>
      <c r="J1320" s="467"/>
      <c r="K1320" s="467"/>
      <c r="L1320" s="467"/>
      <c r="M1320" s="467"/>
      <c r="N1320" s="467"/>
    </row>
    <row r="1321" spans="2:14" s="469" customFormat="1" ht="21" customHeight="1" x14ac:dyDescent="0.25">
      <c r="B1321" s="491"/>
      <c r="C1321" s="544"/>
      <c r="D1321" s="493"/>
      <c r="E1321" s="510"/>
      <c r="F1321" s="1147"/>
      <c r="G1321" s="507"/>
      <c r="H1321" s="496"/>
      <c r="I1321" s="508"/>
      <c r="J1321" s="467"/>
      <c r="K1321" s="467"/>
      <c r="L1321" s="467"/>
      <c r="M1321" s="467"/>
      <c r="N1321" s="467"/>
    </row>
    <row r="1322" spans="2:14" s="469" customFormat="1" ht="21" customHeight="1" x14ac:dyDescent="0.25">
      <c r="B1322" s="491"/>
      <c r="C1322" s="544"/>
      <c r="D1322" s="493"/>
      <c r="E1322" s="510"/>
      <c r="F1322" s="1147"/>
      <c r="G1322" s="507"/>
      <c r="H1322" s="496"/>
      <c r="I1322" s="508"/>
      <c r="J1322" s="467"/>
      <c r="K1322" s="467"/>
      <c r="L1322" s="467"/>
      <c r="M1322" s="467"/>
      <c r="N1322" s="467"/>
    </row>
    <row r="1323" spans="2:14" s="469" customFormat="1" ht="21" customHeight="1" x14ac:dyDescent="0.25">
      <c r="B1323" s="491"/>
      <c r="C1323" s="544"/>
      <c r="D1323" s="493"/>
      <c r="E1323" s="510"/>
      <c r="F1323" s="1147"/>
      <c r="G1323" s="507"/>
      <c r="H1323" s="496"/>
      <c r="I1323" s="508"/>
      <c r="J1323" s="467"/>
      <c r="K1323" s="467"/>
      <c r="L1323" s="467"/>
      <c r="M1323" s="467"/>
      <c r="N1323" s="467"/>
    </row>
    <row r="1324" spans="2:14" s="469" customFormat="1" ht="21" customHeight="1" x14ac:dyDescent="0.25">
      <c r="B1324" s="491"/>
      <c r="C1324" s="544"/>
      <c r="D1324" s="493"/>
      <c r="E1324" s="510"/>
      <c r="F1324" s="1147"/>
      <c r="G1324" s="507"/>
      <c r="H1324" s="496"/>
      <c r="I1324" s="508"/>
      <c r="J1324" s="467"/>
      <c r="K1324" s="467"/>
      <c r="L1324" s="467"/>
      <c r="M1324" s="467"/>
      <c r="N1324" s="467"/>
    </row>
    <row r="1325" spans="2:14" s="469" customFormat="1" ht="21" customHeight="1" x14ac:dyDescent="0.25">
      <c r="B1325" s="491"/>
      <c r="C1325" s="544"/>
      <c r="D1325" s="493"/>
      <c r="E1325" s="510"/>
      <c r="F1325" s="1147"/>
      <c r="G1325" s="507"/>
      <c r="H1325" s="496"/>
      <c r="I1325" s="508"/>
      <c r="J1325" s="467"/>
      <c r="K1325" s="467"/>
      <c r="L1325" s="467"/>
      <c r="M1325" s="467"/>
      <c r="N1325" s="467"/>
    </row>
    <row r="1326" spans="2:14" s="469" customFormat="1" ht="21" customHeight="1" x14ac:dyDescent="0.25">
      <c r="B1326" s="491"/>
      <c r="C1326" s="544"/>
      <c r="D1326" s="493"/>
      <c r="E1326" s="510"/>
      <c r="F1326" s="1147"/>
      <c r="G1326" s="507"/>
      <c r="H1326" s="496"/>
      <c r="I1326" s="508"/>
      <c r="J1326" s="467"/>
      <c r="K1326" s="467"/>
      <c r="L1326" s="467"/>
      <c r="M1326" s="467"/>
      <c r="N1326" s="467"/>
    </row>
    <row r="1327" spans="2:14" s="469" customFormat="1" ht="21" customHeight="1" x14ac:dyDescent="0.25">
      <c r="B1327" s="491"/>
      <c r="C1327" s="544"/>
      <c r="D1327" s="493"/>
      <c r="E1327" s="510"/>
      <c r="F1327" s="1147"/>
      <c r="G1327" s="507"/>
      <c r="H1327" s="496"/>
      <c r="I1327" s="508"/>
      <c r="J1327" s="467"/>
      <c r="K1327" s="467"/>
      <c r="L1327" s="467"/>
      <c r="M1327" s="467"/>
      <c r="N1327" s="467"/>
    </row>
    <row r="1328" spans="2:14" s="469" customFormat="1" ht="21" customHeight="1" x14ac:dyDescent="0.25">
      <c r="B1328" s="491"/>
      <c r="C1328" s="544"/>
      <c r="D1328" s="493"/>
      <c r="E1328" s="510"/>
      <c r="F1328" s="1147"/>
      <c r="G1328" s="507"/>
      <c r="H1328" s="496"/>
      <c r="I1328" s="508"/>
      <c r="J1328" s="467"/>
      <c r="K1328" s="467"/>
      <c r="L1328" s="467"/>
      <c r="M1328" s="467"/>
      <c r="N1328" s="467"/>
    </row>
    <row r="1329" spans="2:14" s="469" customFormat="1" ht="21" customHeight="1" x14ac:dyDescent="0.25">
      <c r="B1329" s="491"/>
      <c r="C1329" s="544"/>
      <c r="D1329" s="493"/>
      <c r="E1329" s="510"/>
      <c r="F1329" s="1147"/>
      <c r="G1329" s="507"/>
      <c r="H1329" s="496"/>
      <c r="I1329" s="508"/>
      <c r="J1329" s="467"/>
      <c r="K1329" s="467"/>
      <c r="L1329" s="467"/>
      <c r="M1329" s="467"/>
      <c r="N1329" s="467"/>
    </row>
    <row r="1330" spans="2:14" s="469" customFormat="1" ht="21" customHeight="1" x14ac:dyDescent="0.25">
      <c r="B1330" s="491"/>
      <c r="C1330" s="544"/>
      <c r="D1330" s="493"/>
      <c r="E1330" s="510"/>
      <c r="F1330" s="1147"/>
      <c r="G1330" s="507"/>
      <c r="H1330" s="496"/>
      <c r="I1330" s="508"/>
      <c r="J1330" s="467"/>
      <c r="K1330" s="467"/>
      <c r="L1330" s="467"/>
      <c r="M1330" s="467"/>
      <c r="N1330" s="467"/>
    </row>
    <row r="1331" spans="2:14" s="469" customFormat="1" ht="21" customHeight="1" x14ac:dyDescent="0.25">
      <c r="B1331" s="491"/>
      <c r="C1331" s="544"/>
      <c r="D1331" s="493"/>
      <c r="E1331" s="510"/>
      <c r="F1331" s="1147"/>
      <c r="G1331" s="507"/>
      <c r="H1331" s="496"/>
      <c r="I1331" s="508"/>
      <c r="J1331" s="467"/>
      <c r="K1331" s="467"/>
      <c r="L1331" s="467"/>
      <c r="M1331" s="467"/>
      <c r="N1331" s="467"/>
    </row>
    <row r="1332" spans="2:14" s="469" customFormat="1" ht="21" customHeight="1" x14ac:dyDescent="0.25">
      <c r="B1332" s="491"/>
      <c r="C1332" s="544"/>
      <c r="D1332" s="493"/>
      <c r="E1332" s="510"/>
      <c r="F1332" s="1147"/>
      <c r="G1332" s="507"/>
      <c r="H1332" s="496"/>
      <c r="I1332" s="508"/>
      <c r="J1332" s="467"/>
      <c r="K1332" s="467"/>
      <c r="L1332" s="467"/>
      <c r="M1332" s="467"/>
      <c r="N1332" s="467"/>
    </row>
    <row r="1333" spans="2:14" s="469" customFormat="1" ht="21" customHeight="1" x14ac:dyDescent="0.25">
      <c r="B1333" s="499"/>
      <c r="C1333" s="500"/>
      <c r="D1333" s="501"/>
      <c r="E1333" s="511"/>
      <c r="F1333" s="481"/>
      <c r="G1333" s="504"/>
      <c r="H1333" s="505"/>
      <c r="I1333" s="506"/>
      <c r="J1333" s="467"/>
      <c r="K1333" s="467"/>
      <c r="L1333" s="467"/>
      <c r="M1333" s="467"/>
      <c r="N1333" s="467"/>
    </row>
    <row r="1334" spans="2:14" s="469" customFormat="1" ht="21" customHeight="1" x14ac:dyDescent="0.25">
      <c r="B1334" s="491"/>
      <c r="C1334" s="544"/>
      <c r="D1334" s="493"/>
      <c r="E1334" s="510"/>
      <c r="F1334" s="1149" t="s">
        <v>4096</v>
      </c>
      <c r="G1334" s="507"/>
      <c r="H1334" s="496"/>
      <c r="I1334" s="508"/>
      <c r="J1334" s="467"/>
      <c r="K1334" s="467"/>
      <c r="L1334" s="467"/>
      <c r="M1334" s="467"/>
      <c r="N1334" s="467"/>
    </row>
    <row r="1335" spans="2:14" s="469" customFormat="1" ht="21" customHeight="1" x14ac:dyDescent="0.25">
      <c r="B1335" s="491"/>
      <c r="C1335" s="544"/>
      <c r="D1335" s="493"/>
      <c r="E1335" s="510"/>
      <c r="F1335" s="1149"/>
      <c r="G1335" s="507"/>
      <c r="H1335" s="496"/>
      <c r="I1335" s="508"/>
      <c r="J1335" s="467"/>
      <c r="K1335" s="467"/>
      <c r="L1335" s="467"/>
      <c r="M1335" s="467"/>
      <c r="N1335" s="467"/>
    </row>
    <row r="1336" spans="2:14" s="469" customFormat="1" ht="21" customHeight="1" x14ac:dyDescent="0.25">
      <c r="B1336" s="491"/>
      <c r="C1336" s="544"/>
      <c r="D1336" s="493"/>
      <c r="E1336" s="510"/>
      <c r="F1336" s="1149"/>
      <c r="G1336" s="507"/>
      <c r="H1336" s="496"/>
      <c r="I1336" s="508"/>
      <c r="J1336" s="467"/>
      <c r="K1336" s="467"/>
      <c r="L1336" s="467"/>
      <c r="M1336" s="467"/>
      <c r="N1336" s="467"/>
    </row>
    <row r="1337" spans="2:14" s="469" customFormat="1" ht="21" customHeight="1" x14ac:dyDescent="0.25">
      <c r="B1337" s="491"/>
      <c r="C1337" s="544"/>
      <c r="D1337" s="493"/>
      <c r="E1337" s="510"/>
      <c r="F1337" s="1149"/>
      <c r="G1337" s="507"/>
      <c r="H1337" s="496"/>
      <c r="I1337" s="508"/>
      <c r="J1337" s="467"/>
      <c r="K1337" s="467"/>
      <c r="L1337" s="467"/>
      <c r="M1337" s="467"/>
      <c r="N1337" s="467"/>
    </row>
    <row r="1338" spans="2:14" s="469" customFormat="1" ht="21" customHeight="1" x14ac:dyDescent="0.25">
      <c r="B1338" s="491"/>
      <c r="C1338" s="544"/>
      <c r="D1338" s="493"/>
      <c r="E1338" s="510"/>
      <c r="F1338" s="1149"/>
      <c r="G1338" s="507"/>
      <c r="H1338" s="496"/>
      <c r="I1338" s="508"/>
      <c r="J1338" s="467"/>
      <c r="K1338" s="467"/>
      <c r="L1338" s="467"/>
      <c r="M1338" s="467"/>
      <c r="N1338" s="467"/>
    </row>
    <row r="1339" spans="2:14" s="469" customFormat="1" ht="21" customHeight="1" x14ac:dyDescent="0.25">
      <c r="B1339" s="491"/>
      <c r="C1339" s="544"/>
      <c r="D1339" s="493"/>
      <c r="E1339" s="510"/>
      <c r="F1339" s="1149"/>
      <c r="G1339" s="507"/>
      <c r="H1339" s="496"/>
      <c r="I1339" s="508"/>
      <c r="J1339" s="467"/>
      <c r="K1339" s="467"/>
      <c r="L1339" s="467"/>
      <c r="M1339" s="467"/>
      <c r="N1339" s="467"/>
    </row>
    <row r="1340" spans="2:14" s="469" customFormat="1" ht="21" customHeight="1" x14ac:dyDescent="0.25">
      <c r="B1340" s="491"/>
      <c r="C1340" s="544"/>
      <c r="D1340" s="493"/>
      <c r="E1340" s="510"/>
      <c r="F1340" s="1149"/>
      <c r="G1340" s="507"/>
      <c r="H1340" s="496"/>
      <c r="I1340" s="508"/>
      <c r="J1340" s="467"/>
      <c r="K1340" s="467"/>
      <c r="L1340" s="467"/>
      <c r="M1340" s="467"/>
      <c r="N1340" s="467"/>
    </row>
    <row r="1341" spans="2:14" s="469" customFormat="1" ht="21" customHeight="1" x14ac:dyDescent="0.25">
      <c r="B1341" s="491"/>
      <c r="C1341" s="544"/>
      <c r="D1341" s="493"/>
      <c r="E1341" s="510"/>
      <c r="F1341" s="1149"/>
      <c r="G1341" s="507"/>
      <c r="H1341" s="496"/>
      <c r="I1341" s="508"/>
      <c r="J1341" s="467"/>
      <c r="K1341" s="467"/>
      <c r="L1341" s="467"/>
      <c r="M1341" s="467"/>
      <c r="N1341" s="467"/>
    </row>
    <row r="1342" spans="2:14" s="469" customFormat="1" ht="21" customHeight="1" x14ac:dyDescent="0.25">
      <c r="B1342" s="491"/>
      <c r="C1342" s="544"/>
      <c r="D1342" s="493"/>
      <c r="E1342" s="510"/>
      <c r="F1342" s="1149"/>
      <c r="G1342" s="507"/>
      <c r="H1342" s="496"/>
      <c r="I1342" s="508"/>
      <c r="J1342" s="467"/>
      <c r="K1342" s="467"/>
      <c r="L1342" s="467"/>
      <c r="M1342" s="467"/>
      <c r="N1342" s="467"/>
    </row>
    <row r="1343" spans="2:14" s="469" customFormat="1" ht="21" customHeight="1" x14ac:dyDescent="0.25">
      <c r="B1343" s="491"/>
      <c r="C1343" s="544"/>
      <c r="D1343" s="493"/>
      <c r="E1343" s="510"/>
      <c r="F1343" s="1149"/>
      <c r="G1343" s="507"/>
      <c r="H1343" s="496"/>
      <c r="I1343" s="508"/>
      <c r="J1343" s="467"/>
      <c r="K1343" s="467"/>
      <c r="L1343" s="467"/>
      <c r="M1343" s="467"/>
      <c r="N1343" s="467"/>
    </row>
    <row r="1344" spans="2:14" s="469" customFormat="1" ht="21" customHeight="1" x14ac:dyDescent="0.25">
      <c r="B1344" s="491"/>
      <c r="C1344" s="544"/>
      <c r="D1344" s="493"/>
      <c r="E1344" s="510"/>
      <c r="F1344" s="1149"/>
      <c r="G1344" s="522"/>
      <c r="H1344" s="496"/>
      <c r="I1344" s="508"/>
      <c r="J1344" s="467"/>
      <c r="K1344" s="467"/>
      <c r="L1344" s="467"/>
      <c r="M1344" s="467"/>
      <c r="N1344" s="467"/>
    </row>
    <row r="1345" spans="2:14" s="469" customFormat="1" ht="21" customHeight="1" x14ac:dyDescent="0.25">
      <c r="B1345" s="491"/>
      <c r="C1345" s="544"/>
      <c r="D1345" s="493"/>
      <c r="E1345" s="510"/>
      <c r="F1345" s="1149"/>
      <c r="G1345" s="522"/>
      <c r="H1345" s="496"/>
      <c r="I1345" s="508"/>
      <c r="J1345" s="467"/>
      <c r="K1345" s="467"/>
      <c r="L1345" s="467"/>
      <c r="M1345" s="467"/>
      <c r="N1345" s="467"/>
    </row>
    <row r="1346" spans="2:14" s="469" customFormat="1" ht="21" customHeight="1" x14ac:dyDescent="0.25">
      <c r="B1346" s="491"/>
      <c r="C1346" s="544"/>
      <c r="D1346" s="493"/>
      <c r="E1346" s="510"/>
      <c r="F1346" s="1149"/>
      <c r="G1346" s="522"/>
      <c r="H1346" s="496"/>
      <c r="I1346" s="508"/>
      <c r="J1346" s="467"/>
      <c r="K1346" s="467"/>
      <c r="L1346" s="467"/>
      <c r="M1346" s="467"/>
      <c r="N1346" s="467"/>
    </row>
    <row r="1347" spans="2:14" s="469" customFormat="1" ht="21" customHeight="1" x14ac:dyDescent="0.25">
      <c r="B1347" s="491"/>
      <c r="C1347" s="544"/>
      <c r="D1347" s="493"/>
      <c r="E1347" s="510"/>
      <c r="F1347" s="1149"/>
      <c r="G1347" s="522"/>
      <c r="H1347" s="496"/>
      <c r="I1347" s="508"/>
      <c r="J1347" s="467"/>
      <c r="K1347" s="467"/>
      <c r="L1347" s="467"/>
      <c r="M1347" s="467"/>
      <c r="N1347" s="467"/>
    </row>
    <row r="1348" spans="2:14" s="469" customFormat="1" ht="21" customHeight="1" x14ac:dyDescent="0.25">
      <c r="B1348" s="491"/>
      <c r="C1348" s="544"/>
      <c r="D1348" s="493"/>
      <c r="E1348" s="510"/>
      <c r="F1348" s="1149"/>
      <c r="G1348" s="522"/>
      <c r="H1348" s="496"/>
      <c r="I1348" s="508"/>
      <c r="J1348" s="467"/>
      <c r="K1348" s="467"/>
      <c r="L1348" s="467"/>
      <c r="M1348" s="467"/>
      <c r="N1348" s="467"/>
    </row>
    <row r="1349" spans="2:14" s="469" customFormat="1" ht="21" customHeight="1" x14ac:dyDescent="0.25">
      <c r="B1349" s="491"/>
      <c r="C1349" s="544"/>
      <c r="D1349" s="493"/>
      <c r="E1349" s="510"/>
      <c r="F1349" s="1149"/>
      <c r="G1349" s="522"/>
      <c r="H1349" s="496"/>
      <c r="I1349" s="508"/>
      <c r="J1349" s="467"/>
      <c r="K1349" s="467"/>
      <c r="L1349" s="467"/>
      <c r="M1349" s="467"/>
      <c r="N1349" s="467"/>
    </row>
    <row r="1350" spans="2:14" s="469" customFormat="1" ht="21" customHeight="1" x14ac:dyDescent="0.25">
      <c r="B1350" s="491"/>
      <c r="C1350" s="544"/>
      <c r="D1350" s="493"/>
      <c r="E1350" s="510"/>
      <c r="F1350" s="1149"/>
      <c r="G1350" s="522"/>
      <c r="H1350" s="496"/>
      <c r="I1350" s="508"/>
      <c r="J1350" s="467"/>
      <c r="K1350" s="467"/>
      <c r="L1350" s="467"/>
      <c r="M1350" s="467"/>
      <c r="N1350" s="467"/>
    </row>
    <row r="1351" spans="2:14" s="469" customFormat="1" ht="21" customHeight="1" x14ac:dyDescent="0.25">
      <c r="B1351" s="491"/>
      <c r="C1351" s="544"/>
      <c r="D1351" s="493"/>
      <c r="E1351" s="510"/>
      <c r="F1351" s="1149"/>
      <c r="G1351" s="522"/>
      <c r="H1351" s="496"/>
      <c r="I1351" s="508"/>
      <c r="J1351" s="467"/>
      <c r="K1351" s="467"/>
      <c r="L1351" s="467"/>
      <c r="M1351" s="467"/>
      <c r="N1351" s="467"/>
    </row>
    <row r="1352" spans="2:14" s="469" customFormat="1" ht="21" customHeight="1" x14ac:dyDescent="0.25">
      <c r="B1352" s="491"/>
      <c r="C1352" s="544"/>
      <c r="D1352" s="493"/>
      <c r="E1352" s="510"/>
      <c r="F1352" s="1149"/>
      <c r="G1352" s="522"/>
      <c r="H1352" s="496"/>
      <c r="I1352" s="508"/>
      <c r="J1352" s="467"/>
      <c r="K1352" s="467"/>
      <c r="L1352" s="467"/>
      <c r="M1352" s="467"/>
      <c r="N1352" s="467"/>
    </row>
    <row r="1353" spans="2:14" s="469" customFormat="1" ht="21" customHeight="1" x14ac:dyDescent="0.25">
      <c r="B1353" s="491"/>
      <c r="C1353" s="544"/>
      <c r="D1353" s="493"/>
      <c r="E1353" s="510"/>
      <c r="F1353" s="1149"/>
      <c r="G1353" s="522"/>
      <c r="H1353" s="496"/>
      <c r="I1353" s="508"/>
      <c r="J1353" s="467"/>
      <c r="K1353" s="467"/>
      <c r="L1353" s="467"/>
      <c r="M1353" s="467"/>
      <c r="N1353" s="467"/>
    </row>
    <row r="1354" spans="2:14" s="469" customFormat="1" ht="21" customHeight="1" x14ac:dyDescent="0.25">
      <c r="B1354" s="491"/>
      <c r="C1354" s="544"/>
      <c r="D1354" s="493"/>
      <c r="E1354" s="510"/>
      <c r="F1354" s="1149"/>
      <c r="G1354" s="522"/>
      <c r="H1354" s="496"/>
      <c r="I1354" s="508"/>
      <c r="J1354" s="467"/>
      <c r="K1354" s="467"/>
      <c r="L1354" s="467"/>
      <c r="M1354" s="467"/>
      <c r="N1354" s="467"/>
    </row>
    <row r="1355" spans="2:14" s="469" customFormat="1" ht="21" customHeight="1" x14ac:dyDescent="0.25">
      <c r="B1355" s="491"/>
      <c r="C1355" s="544"/>
      <c r="D1355" s="493"/>
      <c r="E1355" s="510"/>
      <c r="F1355" s="1149"/>
      <c r="G1355" s="522"/>
      <c r="H1355" s="496"/>
      <c r="I1355" s="508"/>
      <c r="J1355" s="467"/>
      <c r="K1355" s="467"/>
      <c r="L1355" s="467"/>
      <c r="M1355" s="467"/>
      <c r="N1355" s="467"/>
    </row>
    <row r="1356" spans="2:14" s="469" customFormat="1" ht="21" customHeight="1" x14ac:dyDescent="0.25">
      <c r="B1356" s="491"/>
      <c r="C1356" s="544"/>
      <c r="D1356" s="493"/>
      <c r="E1356" s="510"/>
      <c r="F1356" s="1149"/>
      <c r="G1356" s="522"/>
      <c r="H1356" s="496"/>
      <c r="I1356" s="508"/>
      <c r="J1356" s="467"/>
      <c r="K1356" s="467"/>
      <c r="L1356" s="467"/>
      <c r="M1356" s="467"/>
      <c r="N1356" s="467"/>
    </row>
    <row r="1357" spans="2:14" s="469" customFormat="1" ht="21" customHeight="1" x14ac:dyDescent="0.25">
      <c r="B1357" s="491"/>
      <c r="C1357" s="544"/>
      <c r="D1357" s="493"/>
      <c r="E1357" s="510"/>
      <c r="F1357" s="1149"/>
      <c r="G1357" s="522"/>
      <c r="H1357" s="496"/>
      <c r="I1357" s="508"/>
      <c r="J1357" s="467"/>
      <c r="K1357" s="467"/>
      <c r="L1357" s="467"/>
      <c r="M1357" s="467"/>
      <c r="N1357" s="467"/>
    </row>
    <row r="1358" spans="2:14" s="469" customFormat="1" ht="21" customHeight="1" x14ac:dyDescent="0.25">
      <c r="B1358" s="491"/>
      <c r="C1358" s="544"/>
      <c r="D1358" s="493"/>
      <c r="E1358" s="510"/>
      <c r="F1358" s="1149"/>
      <c r="G1358" s="522"/>
      <c r="H1358" s="496"/>
      <c r="I1358" s="508"/>
      <c r="J1358" s="467"/>
      <c r="K1358" s="467"/>
      <c r="L1358" s="467"/>
      <c r="M1358" s="467"/>
      <c r="N1358" s="467"/>
    </row>
    <row r="1359" spans="2:14" s="469" customFormat="1" ht="21" customHeight="1" x14ac:dyDescent="0.25">
      <c r="B1359" s="491"/>
      <c r="C1359" s="544"/>
      <c r="D1359" s="493"/>
      <c r="E1359" s="510"/>
      <c r="F1359" s="1149"/>
      <c r="G1359" s="507"/>
      <c r="H1359" s="496"/>
      <c r="I1359" s="508"/>
      <c r="J1359" s="467"/>
      <c r="K1359" s="467"/>
      <c r="L1359" s="467"/>
      <c r="M1359" s="467"/>
      <c r="N1359" s="467"/>
    </row>
    <row r="1360" spans="2:14" s="469" customFormat="1" ht="21" customHeight="1" x14ac:dyDescent="0.25">
      <c r="B1360" s="491"/>
      <c r="C1360" s="544"/>
      <c r="D1360" s="493"/>
      <c r="E1360" s="510"/>
      <c r="F1360" s="1149"/>
      <c r="G1360" s="507"/>
      <c r="H1360" s="496"/>
      <c r="I1360" s="508"/>
      <c r="J1360" s="467"/>
      <c r="K1360" s="467"/>
      <c r="L1360" s="467"/>
      <c r="M1360" s="467"/>
      <c r="N1360" s="467"/>
    </row>
    <row r="1361" spans="2:14" s="469" customFormat="1" ht="21" customHeight="1" x14ac:dyDescent="0.25">
      <c r="B1361" s="491"/>
      <c r="C1361" s="544"/>
      <c r="D1361" s="493"/>
      <c r="E1361" s="510"/>
      <c r="F1361" s="1149"/>
      <c r="G1361" s="507"/>
      <c r="H1361" s="496"/>
      <c r="I1361" s="508"/>
      <c r="J1361" s="467"/>
      <c r="K1361" s="467"/>
      <c r="L1361" s="467"/>
      <c r="M1361" s="467"/>
      <c r="N1361" s="467"/>
    </row>
    <row r="1362" spans="2:14" s="469" customFormat="1" ht="21" customHeight="1" x14ac:dyDescent="0.25">
      <c r="B1362" s="499"/>
      <c r="C1362" s="500"/>
      <c r="D1362" s="501"/>
      <c r="E1362" s="511"/>
      <c r="F1362" s="481"/>
      <c r="G1362" s="504"/>
      <c r="H1362" s="505"/>
      <c r="I1362" s="506"/>
      <c r="J1362" s="467"/>
      <c r="K1362" s="467"/>
      <c r="L1362" s="467"/>
      <c r="M1362" s="467"/>
      <c r="N1362" s="467"/>
    </row>
    <row r="1363" spans="2:14" s="469" customFormat="1" ht="21" customHeight="1" x14ac:dyDescent="0.25">
      <c r="B1363" s="491"/>
      <c r="C1363" s="544"/>
      <c r="D1363" s="493"/>
      <c r="E1363" s="494" t="s">
        <v>3951</v>
      </c>
      <c r="F1363" s="1147" t="s">
        <v>4097</v>
      </c>
      <c r="G1363" s="495"/>
      <c r="H1363" s="496">
        <v>141</v>
      </c>
      <c r="I1363" s="508"/>
      <c r="J1363" s="467"/>
      <c r="K1363" s="467"/>
      <c r="L1363" s="467"/>
      <c r="M1363" s="467"/>
      <c r="N1363" s="467"/>
    </row>
    <row r="1364" spans="2:14" s="469" customFormat="1" ht="21" customHeight="1" x14ac:dyDescent="0.25">
      <c r="B1364" s="491"/>
      <c r="C1364" s="544"/>
      <c r="D1364" s="493"/>
      <c r="E1364" s="494"/>
      <c r="F1364" s="1147"/>
      <c r="G1364" s="507"/>
      <c r="H1364" s="496"/>
      <c r="I1364" s="508"/>
      <c r="J1364" s="467"/>
      <c r="K1364" s="467"/>
      <c r="L1364" s="467"/>
      <c r="M1364" s="467"/>
      <c r="N1364" s="467"/>
    </row>
    <row r="1365" spans="2:14" s="469" customFormat="1" ht="21" customHeight="1" x14ac:dyDescent="0.25">
      <c r="B1365" s="491"/>
      <c r="C1365" s="544"/>
      <c r="D1365" s="493"/>
      <c r="E1365" s="494"/>
      <c r="F1365" s="1147"/>
      <c r="G1365" s="507"/>
      <c r="H1365" s="496"/>
      <c r="I1365" s="508"/>
      <c r="J1365" s="467"/>
      <c r="K1365" s="467"/>
      <c r="L1365" s="467"/>
      <c r="M1365" s="467"/>
      <c r="N1365" s="467"/>
    </row>
    <row r="1366" spans="2:14" s="469" customFormat="1" ht="21" customHeight="1" x14ac:dyDescent="0.25">
      <c r="B1366" s="491"/>
      <c r="C1366" s="544"/>
      <c r="D1366" s="493"/>
      <c r="E1366" s="494"/>
      <c r="F1366" s="1147"/>
      <c r="G1366" s="507"/>
      <c r="H1366" s="496"/>
      <c r="I1366" s="508"/>
      <c r="J1366" s="467"/>
      <c r="K1366" s="467"/>
      <c r="L1366" s="467"/>
      <c r="M1366" s="467"/>
      <c r="N1366" s="467"/>
    </row>
    <row r="1367" spans="2:14" s="469" customFormat="1" ht="21" customHeight="1" x14ac:dyDescent="0.25">
      <c r="B1367" s="491"/>
      <c r="C1367" s="544"/>
      <c r="D1367" s="493"/>
      <c r="E1367" s="494"/>
      <c r="F1367" s="1147"/>
      <c r="G1367" s="507"/>
      <c r="H1367" s="496"/>
      <c r="I1367" s="508"/>
      <c r="J1367" s="467"/>
      <c r="K1367" s="467"/>
      <c r="L1367" s="467"/>
      <c r="M1367" s="467"/>
      <c r="N1367" s="467"/>
    </row>
    <row r="1368" spans="2:14" s="469" customFormat="1" ht="21" customHeight="1" x14ac:dyDescent="0.25">
      <c r="B1368" s="491"/>
      <c r="C1368" s="544"/>
      <c r="D1368" s="493"/>
      <c r="E1368" s="494"/>
      <c r="F1368" s="1147"/>
      <c r="G1368" s="507"/>
      <c r="H1368" s="496"/>
      <c r="I1368" s="508"/>
      <c r="J1368" s="467"/>
      <c r="K1368" s="467"/>
      <c r="L1368" s="467"/>
      <c r="M1368" s="467"/>
      <c r="N1368" s="467"/>
    </row>
    <row r="1369" spans="2:14" s="469" customFormat="1" ht="21" customHeight="1" x14ac:dyDescent="0.25">
      <c r="B1369" s="491"/>
      <c r="C1369" s="544"/>
      <c r="D1369" s="493"/>
      <c r="E1369" s="494"/>
      <c r="F1369" s="1147"/>
      <c r="G1369" s="507"/>
      <c r="H1369" s="496"/>
      <c r="I1369" s="508"/>
      <c r="J1369" s="467"/>
      <c r="K1369" s="467"/>
      <c r="L1369" s="467"/>
      <c r="M1369" s="467"/>
      <c r="N1369" s="467"/>
    </row>
    <row r="1370" spans="2:14" s="469" customFormat="1" ht="21" customHeight="1" x14ac:dyDescent="0.25">
      <c r="B1370" s="491"/>
      <c r="C1370" s="544"/>
      <c r="D1370" s="493"/>
      <c r="E1370" s="494"/>
      <c r="F1370" s="1147"/>
      <c r="G1370" s="507"/>
      <c r="H1370" s="496"/>
      <c r="I1370" s="508"/>
      <c r="J1370" s="467"/>
      <c r="K1370" s="467"/>
      <c r="L1370" s="467"/>
      <c r="M1370" s="467"/>
      <c r="N1370" s="467"/>
    </row>
    <row r="1371" spans="2:14" s="469" customFormat="1" ht="21" customHeight="1" x14ac:dyDescent="0.25">
      <c r="B1371" s="491"/>
      <c r="C1371" s="544"/>
      <c r="D1371" s="493"/>
      <c r="E1371" s="494"/>
      <c r="F1371" s="1147"/>
      <c r="G1371" s="507"/>
      <c r="H1371" s="496"/>
      <c r="I1371" s="508"/>
      <c r="J1371" s="467"/>
      <c r="K1371" s="467"/>
      <c r="L1371" s="467"/>
      <c r="M1371" s="467"/>
      <c r="N1371" s="467"/>
    </row>
    <row r="1372" spans="2:14" s="469" customFormat="1" ht="21" customHeight="1" x14ac:dyDescent="0.25">
      <c r="B1372" s="491"/>
      <c r="C1372" s="544"/>
      <c r="D1372" s="493"/>
      <c r="E1372" s="494"/>
      <c r="F1372" s="1147"/>
      <c r="G1372" s="507"/>
      <c r="H1372" s="496"/>
      <c r="I1372" s="508"/>
      <c r="J1372" s="467"/>
      <c r="K1372" s="467"/>
      <c r="L1372" s="467"/>
      <c r="M1372" s="467"/>
      <c r="N1372" s="467"/>
    </row>
    <row r="1373" spans="2:14" s="469" customFormat="1" ht="21" customHeight="1" x14ac:dyDescent="0.25">
      <c r="B1373" s="491"/>
      <c r="C1373" s="544"/>
      <c r="D1373" s="493"/>
      <c r="E1373" s="494"/>
      <c r="F1373" s="1147"/>
      <c r="G1373" s="507"/>
      <c r="H1373" s="496"/>
      <c r="I1373" s="508"/>
      <c r="J1373" s="467"/>
      <c r="K1373" s="467"/>
      <c r="L1373" s="467"/>
      <c r="M1373" s="467"/>
      <c r="N1373" s="467"/>
    </row>
    <row r="1374" spans="2:14" s="469" customFormat="1" ht="21" customHeight="1" x14ac:dyDescent="0.25">
      <c r="B1374" s="491"/>
      <c r="C1374" s="544"/>
      <c r="D1374" s="493"/>
      <c r="E1374" s="494"/>
      <c r="F1374" s="1147"/>
      <c r="G1374" s="507"/>
      <c r="H1374" s="496"/>
      <c r="I1374" s="508"/>
      <c r="J1374" s="467"/>
      <c r="K1374" s="467"/>
      <c r="L1374" s="467"/>
      <c r="M1374" s="467"/>
      <c r="N1374" s="467"/>
    </row>
    <row r="1375" spans="2:14" s="469" customFormat="1" ht="21" customHeight="1" x14ac:dyDescent="0.25">
      <c r="B1375" s="491"/>
      <c r="C1375" s="544"/>
      <c r="D1375" s="493"/>
      <c r="E1375" s="494"/>
      <c r="F1375" s="1147"/>
      <c r="G1375" s="507"/>
      <c r="H1375" s="496"/>
      <c r="I1375" s="508"/>
      <c r="J1375" s="467"/>
      <c r="K1375" s="467"/>
      <c r="L1375" s="467"/>
      <c r="M1375" s="467"/>
      <c r="N1375" s="467"/>
    </row>
    <row r="1376" spans="2:14" s="469" customFormat="1" ht="21" customHeight="1" x14ac:dyDescent="0.25">
      <c r="B1376" s="491"/>
      <c r="C1376" s="544"/>
      <c r="D1376" s="493"/>
      <c r="E1376" s="494"/>
      <c r="F1376" s="1147"/>
      <c r="G1376" s="507"/>
      <c r="H1376" s="496"/>
      <c r="I1376" s="508"/>
      <c r="J1376" s="467"/>
      <c r="K1376" s="467"/>
      <c r="L1376" s="467"/>
      <c r="M1376" s="467"/>
      <c r="N1376" s="467"/>
    </row>
    <row r="1377" spans="2:14" s="469" customFormat="1" ht="21" customHeight="1" x14ac:dyDescent="0.25">
      <c r="B1377" s="491"/>
      <c r="C1377" s="544"/>
      <c r="D1377" s="493"/>
      <c r="E1377" s="494"/>
      <c r="F1377" s="1147"/>
      <c r="G1377" s="507"/>
      <c r="H1377" s="496"/>
      <c r="I1377" s="508"/>
      <c r="J1377" s="467"/>
      <c r="K1377" s="467"/>
      <c r="L1377" s="467"/>
      <c r="M1377" s="467"/>
      <c r="N1377" s="467"/>
    </row>
    <row r="1378" spans="2:14" s="469" customFormat="1" ht="21" customHeight="1" x14ac:dyDescent="0.25">
      <c r="B1378" s="491"/>
      <c r="C1378" s="544"/>
      <c r="D1378" s="493"/>
      <c r="E1378" s="494"/>
      <c r="F1378" s="1147"/>
      <c r="G1378" s="507"/>
      <c r="H1378" s="496"/>
      <c r="I1378" s="508"/>
      <c r="J1378" s="467"/>
      <c r="K1378" s="467"/>
      <c r="L1378" s="467"/>
      <c r="M1378" s="467"/>
      <c r="N1378" s="467"/>
    </row>
    <row r="1379" spans="2:14" s="469" customFormat="1" ht="21" customHeight="1" x14ac:dyDescent="0.25">
      <c r="B1379" s="491"/>
      <c r="C1379" s="544"/>
      <c r="D1379" s="493"/>
      <c r="E1379" s="494"/>
      <c r="F1379" s="1147"/>
      <c r="G1379" s="507"/>
      <c r="H1379" s="496"/>
      <c r="I1379" s="508"/>
      <c r="J1379" s="467"/>
      <c r="K1379" s="467"/>
      <c r="L1379" s="467"/>
      <c r="M1379" s="467"/>
      <c r="N1379" s="467"/>
    </row>
    <row r="1380" spans="2:14" s="469" customFormat="1" ht="21" customHeight="1" x14ac:dyDescent="0.25">
      <c r="B1380" s="491"/>
      <c r="C1380" s="544"/>
      <c r="D1380" s="493"/>
      <c r="E1380" s="494" t="s">
        <v>3953</v>
      </c>
      <c r="F1380" s="1147" t="s">
        <v>4098</v>
      </c>
      <c r="G1380" s="495"/>
      <c r="H1380" s="496">
        <v>1420</v>
      </c>
      <c r="I1380" s="508"/>
      <c r="J1380" s="467"/>
      <c r="K1380" s="467"/>
      <c r="L1380" s="467"/>
      <c r="M1380" s="467"/>
      <c r="N1380" s="467"/>
    </row>
    <row r="1381" spans="2:14" s="469" customFormat="1" ht="21" customHeight="1" x14ac:dyDescent="0.25">
      <c r="B1381" s="491"/>
      <c r="C1381" s="544"/>
      <c r="D1381" s="493"/>
      <c r="E1381" s="494"/>
      <c r="F1381" s="1147"/>
      <c r="G1381" s="507"/>
      <c r="H1381" s="496"/>
      <c r="I1381" s="508"/>
      <c r="J1381" s="467"/>
      <c r="K1381" s="467"/>
      <c r="L1381" s="467"/>
      <c r="M1381" s="467"/>
      <c r="N1381" s="467"/>
    </row>
    <row r="1382" spans="2:14" s="469" customFormat="1" ht="21" customHeight="1" x14ac:dyDescent="0.25">
      <c r="B1382" s="491"/>
      <c r="C1382" s="544"/>
      <c r="D1382" s="493"/>
      <c r="E1382" s="494"/>
      <c r="F1382" s="1147"/>
      <c r="G1382" s="507"/>
      <c r="H1382" s="496"/>
      <c r="I1382" s="508"/>
      <c r="J1382" s="467"/>
      <c r="K1382" s="467"/>
      <c r="L1382" s="467"/>
      <c r="M1382" s="467"/>
      <c r="N1382" s="467"/>
    </row>
    <row r="1383" spans="2:14" s="469" customFormat="1" ht="21" customHeight="1" x14ac:dyDescent="0.25">
      <c r="B1383" s="491"/>
      <c r="C1383" s="544"/>
      <c r="D1383" s="493"/>
      <c r="E1383" s="494"/>
      <c r="F1383" s="1147"/>
      <c r="G1383" s="507"/>
      <c r="H1383" s="496"/>
      <c r="I1383" s="508"/>
      <c r="J1383" s="467"/>
      <c r="K1383" s="467"/>
      <c r="L1383" s="467"/>
      <c r="M1383" s="467"/>
      <c r="N1383" s="467"/>
    </row>
    <row r="1384" spans="2:14" s="469" customFormat="1" ht="21" customHeight="1" x14ac:dyDescent="0.25">
      <c r="B1384" s="491"/>
      <c r="C1384" s="544"/>
      <c r="D1384" s="493"/>
      <c r="E1384" s="494"/>
      <c r="F1384" s="1147"/>
      <c r="G1384" s="507"/>
      <c r="H1384" s="496"/>
      <c r="I1384" s="508"/>
      <c r="J1384" s="467"/>
      <c r="K1384" s="467"/>
      <c r="L1384" s="467"/>
      <c r="M1384" s="467"/>
      <c r="N1384" s="467"/>
    </row>
    <row r="1385" spans="2:14" s="469" customFormat="1" ht="21" customHeight="1" x14ac:dyDescent="0.25">
      <c r="B1385" s="491"/>
      <c r="C1385" s="544"/>
      <c r="D1385" s="493"/>
      <c r="E1385" s="494"/>
      <c r="F1385" s="1147"/>
      <c r="G1385" s="507"/>
      <c r="H1385" s="496"/>
      <c r="I1385" s="508"/>
      <c r="J1385" s="467"/>
      <c r="K1385" s="467"/>
      <c r="L1385" s="467"/>
      <c r="M1385" s="467"/>
      <c r="N1385" s="467"/>
    </row>
    <row r="1386" spans="2:14" s="469" customFormat="1" ht="21" customHeight="1" x14ac:dyDescent="0.25">
      <c r="B1386" s="491"/>
      <c r="C1386" s="544"/>
      <c r="D1386" s="493"/>
      <c r="E1386" s="494"/>
      <c r="F1386" s="1147"/>
      <c r="G1386" s="507"/>
      <c r="H1386" s="496"/>
      <c r="I1386" s="508"/>
      <c r="J1386" s="467"/>
      <c r="K1386" s="467"/>
      <c r="L1386" s="467"/>
      <c r="M1386" s="467"/>
      <c r="N1386" s="467"/>
    </row>
    <row r="1387" spans="2:14" s="469" customFormat="1" ht="21" customHeight="1" x14ac:dyDescent="0.25">
      <c r="B1387" s="491"/>
      <c r="C1387" s="544"/>
      <c r="D1387" s="493"/>
      <c r="E1387" s="494"/>
      <c r="F1387" s="1147"/>
      <c r="G1387" s="507"/>
      <c r="H1387" s="496"/>
      <c r="I1387" s="508"/>
      <c r="J1387" s="467"/>
      <c r="K1387" s="467"/>
      <c r="L1387" s="467"/>
      <c r="M1387" s="467"/>
      <c r="N1387" s="467"/>
    </row>
    <row r="1388" spans="2:14" s="469" customFormat="1" ht="21" customHeight="1" x14ac:dyDescent="0.25">
      <c r="B1388" s="491"/>
      <c r="C1388" s="544"/>
      <c r="D1388" s="493"/>
      <c r="E1388" s="494"/>
      <c r="F1388" s="1147"/>
      <c r="G1388" s="507"/>
      <c r="H1388" s="496"/>
      <c r="I1388" s="508"/>
      <c r="J1388" s="467"/>
      <c r="K1388" s="467"/>
      <c r="L1388" s="467"/>
      <c r="M1388" s="467"/>
      <c r="N1388" s="467"/>
    </row>
    <row r="1389" spans="2:14" s="469" customFormat="1" ht="21" customHeight="1" x14ac:dyDescent="0.25">
      <c r="B1389" s="491"/>
      <c r="C1389" s="544"/>
      <c r="D1389" s="493"/>
      <c r="E1389" s="494"/>
      <c r="F1389" s="1147"/>
      <c r="G1389" s="507"/>
      <c r="H1389" s="496"/>
      <c r="I1389" s="508"/>
      <c r="J1389" s="467"/>
      <c r="K1389" s="467"/>
      <c r="L1389" s="467"/>
      <c r="M1389" s="467"/>
      <c r="N1389" s="467"/>
    </row>
    <row r="1390" spans="2:14" s="469" customFormat="1" ht="21" customHeight="1" x14ac:dyDescent="0.25">
      <c r="B1390" s="491"/>
      <c r="C1390" s="544"/>
      <c r="D1390" s="493"/>
      <c r="E1390" s="494"/>
      <c r="F1390" s="1147"/>
      <c r="G1390" s="507"/>
      <c r="H1390" s="496"/>
      <c r="I1390" s="508"/>
      <c r="J1390" s="467"/>
      <c r="K1390" s="467"/>
      <c r="L1390" s="467"/>
      <c r="M1390" s="467"/>
      <c r="N1390" s="467"/>
    </row>
    <row r="1391" spans="2:14" s="469" customFormat="1" ht="21" customHeight="1" x14ac:dyDescent="0.25">
      <c r="B1391" s="499"/>
      <c r="C1391" s="500"/>
      <c r="D1391" s="501"/>
      <c r="E1391" s="502"/>
      <c r="F1391" s="481"/>
      <c r="G1391" s="504"/>
      <c r="H1391" s="505"/>
      <c r="I1391" s="506"/>
      <c r="J1391" s="467"/>
      <c r="K1391" s="467"/>
      <c r="L1391" s="467"/>
      <c r="M1391" s="467"/>
      <c r="N1391" s="467"/>
    </row>
    <row r="1392" spans="2:14" s="469" customFormat="1" ht="21" customHeight="1" x14ac:dyDescent="0.25">
      <c r="B1392" s="491"/>
      <c r="C1392" s="544"/>
      <c r="D1392" s="493"/>
      <c r="E1392" s="494"/>
      <c r="F1392" s="1149" t="s">
        <v>4099</v>
      </c>
      <c r="G1392" s="507"/>
      <c r="H1392" s="496"/>
      <c r="I1392" s="508"/>
      <c r="J1392" s="467"/>
      <c r="K1392" s="467"/>
      <c r="L1392" s="467"/>
      <c r="M1392" s="467"/>
      <c r="N1392" s="467"/>
    </row>
    <row r="1393" spans="2:14" s="469" customFormat="1" ht="21" customHeight="1" x14ac:dyDescent="0.25">
      <c r="B1393" s="491"/>
      <c r="C1393" s="544"/>
      <c r="D1393" s="493"/>
      <c r="E1393" s="494"/>
      <c r="F1393" s="1149"/>
      <c r="G1393" s="507"/>
      <c r="H1393" s="496"/>
      <c r="I1393" s="508"/>
      <c r="J1393" s="467"/>
      <c r="K1393" s="467"/>
      <c r="L1393" s="467"/>
      <c r="M1393" s="467"/>
      <c r="N1393" s="467"/>
    </row>
    <row r="1394" spans="2:14" s="469" customFormat="1" ht="21" customHeight="1" x14ac:dyDescent="0.25">
      <c r="B1394" s="491"/>
      <c r="C1394" s="544"/>
      <c r="D1394" s="493"/>
      <c r="E1394" s="494"/>
      <c r="F1394" s="1149"/>
      <c r="G1394" s="507"/>
      <c r="H1394" s="496"/>
      <c r="I1394" s="508"/>
      <c r="J1394" s="467"/>
      <c r="K1394" s="467"/>
      <c r="L1394" s="467"/>
      <c r="M1394" s="467"/>
      <c r="N1394" s="467"/>
    </row>
    <row r="1395" spans="2:14" s="469" customFormat="1" ht="21" customHeight="1" x14ac:dyDescent="0.25">
      <c r="B1395" s="491"/>
      <c r="C1395" s="544"/>
      <c r="D1395" s="493"/>
      <c r="E1395" s="494"/>
      <c r="F1395" s="1149"/>
      <c r="G1395" s="507"/>
      <c r="H1395" s="496"/>
      <c r="I1395" s="508"/>
      <c r="J1395" s="467"/>
      <c r="K1395" s="467"/>
      <c r="L1395" s="467"/>
      <c r="M1395" s="467"/>
      <c r="N1395" s="467"/>
    </row>
    <row r="1396" spans="2:14" s="469" customFormat="1" ht="21" customHeight="1" x14ac:dyDescent="0.25">
      <c r="B1396" s="491"/>
      <c r="C1396" s="544"/>
      <c r="D1396" s="493"/>
      <c r="E1396" s="494"/>
      <c r="F1396" s="1149"/>
      <c r="G1396" s="507"/>
      <c r="H1396" s="496"/>
      <c r="I1396" s="508"/>
      <c r="J1396" s="467"/>
      <c r="K1396" s="467"/>
      <c r="L1396" s="467"/>
      <c r="M1396" s="467"/>
      <c r="N1396" s="467"/>
    </row>
    <row r="1397" spans="2:14" s="469" customFormat="1" ht="21" customHeight="1" x14ac:dyDescent="0.25">
      <c r="B1397" s="491"/>
      <c r="C1397" s="544"/>
      <c r="D1397" s="493"/>
      <c r="E1397" s="494"/>
      <c r="F1397" s="1149"/>
      <c r="G1397" s="507"/>
      <c r="H1397" s="496"/>
      <c r="I1397" s="508"/>
      <c r="J1397" s="467"/>
      <c r="K1397" s="467"/>
      <c r="L1397" s="467"/>
      <c r="M1397" s="467"/>
      <c r="N1397" s="467"/>
    </row>
    <row r="1398" spans="2:14" s="469" customFormat="1" ht="21" customHeight="1" x14ac:dyDescent="0.25">
      <c r="B1398" s="491"/>
      <c r="C1398" s="544"/>
      <c r="D1398" s="493"/>
      <c r="E1398" s="494"/>
      <c r="F1398" s="1149"/>
      <c r="G1398" s="507"/>
      <c r="H1398" s="496"/>
      <c r="I1398" s="508"/>
      <c r="J1398" s="467"/>
      <c r="K1398" s="467"/>
      <c r="L1398" s="467"/>
      <c r="M1398" s="467"/>
      <c r="N1398" s="467"/>
    </row>
    <row r="1399" spans="2:14" s="469" customFormat="1" ht="21" customHeight="1" x14ac:dyDescent="0.25">
      <c r="B1399" s="491"/>
      <c r="C1399" s="544"/>
      <c r="D1399" s="493"/>
      <c r="E1399" s="494"/>
      <c r="F1399" s="1149"/>
      <c r="G1399" s="507"/>
      <c r="H1399" s="496"/>
      <c r="I1399" s="508"/>
      <c r="J1399" s="467"/>
      <c r="K1399" s="467"/>
      <c r="L1399" s="467"/>
      <c r="M1399" s="467"/>
      <c r="N1399" s="467"/>
    </row>
    <row r="1400" spans="2:14" s="469" customFormat="1" ht="21" customHeight="1" x14ac:dyDescent="0.25">
      <c r="B1400" s="491"/>
      <c r="C1400" s="544"/>
      <c r="D1400" s="493"/>
      <c r="E1400" s="494"/>
      <c r="F1400" s="1149"/>
      <c r="G1400" s="507"/>
      <c r="H1400" s="496"/>
      <c r="I1400" s="508"/>
      <c r="J1400" s="467"/>
      <c r="K1400" s="467"/>
      <c r="L1400" s="467"/>
      <c r="M1400" s="467"/>
      <c r="N1400" s="467"/>
    </row>
    <row r="1401" spans="2:14" s="469" customFormat="1" ht="21" customHeight="1" x14ac:dyDescent="0.25">
      <c r="B1401" s="491"/>
      <c r="C1401" s="544"/>
      <c r="D1401" s="493"/>
      <c r="E1401" s="494"/>
      <c r="F1401" s="1149"/>
      <c r="G1401" s="507"/>
      <c r="H1401" s="496"/>
      <c r="I1401" s="508"/>
      <c r="J1401" s="467"/>
      <c r="K1401" s="467"/>
      <c r="L1401" s="467"/>
      <c r="M1401" s="467"/>
      <c r="N1401" s="467"/>
    </row>
    <row r="1402" spans="2:14" s="469" customFormat="1" ht="21" customHeight="1" x14ac:dyDescent="0.25">
      <c r="B1402" s="491"/>
      <c r="C1402" s="544"/>
      <c r="D1402" s="493"/>
      <c r="E1402" s="494"/>
      <c r="F1402" s="1149"/>
      <c r="G1402" s="507"/>
      <c r="H1402" s="496"/>
      <c r="I1402" s="508"/>
      <c r="J1402" s="467"/>
      <c r="K1402" s="467"/>
      <c r="L1402" s="467"/>
      <c r="M1402" s="467"/>
      <c r="N1402" s="467"/>
    </row>
    <row r="1403" spans="2:14" s="469" customFormat="1" ht="21" customHeight="1" x14ac:dyDescent="0.25">
      <c r="B1403" s="491"/>
      <c r="C1403" s="544"/>
      <c r="D1403" s="493"/>
      <c r="E1403" s="494"/>
      <c r="F1403" s="1149"/>
      <c r="G1403" s="507"/>
      <c r="H1403" s="496"/>
      <c r="I1403" s="508"/>
      <c r="J1403" s="467"/>
      <c r="K1403" s="467"/>
      <c r="L1403" s="467"/>
      <c r="M1403" s="467"/>
      <c r="N1403" s="467"/>
    </row>
    <row r="1404" spans="2:14" s="469" customFormat="1" ht="21" customHeight="1" x14ac:dyDescent="0.25">
      <c r="B1404" s="491"/>
      <c r="C1404" s="544"/>
      <c r="D1404" s="493"/>
      <c r="E1404" s="494"/>
      <c r="F1404" s="1149"/>
      <c r="G1404" s="507"/>
      <c r="H1404" s="496"/>
      <c r="I1404" s="508"/>
      <c r="J1404" s="467"/>
      <c r="K1404" s="467"/>
      <c r="L1404" s="467"/>
      <c r="M1404" s="467"/>
      <c r="N1404" s="467"/>
    </row>
    <row r="1405" spans="2:14" s="469" customFormat="1" ht="21" customHeight="1" x14ac:dyDescent="0.25">
      <c r="B1405" s="491"/>
      <c r="C1405" s="544"/>
      <c r="D1405" s="493"/>
      <c r="E1405" s="494"/>
      <c r="F1405" s="1149"/>
      <c r="G1405" s="507"/>
      <c r="H1405" s="496"/>
      <c r="I1405" s="508"/>
      <c r="J1405" s="467"/>
      <c r="K1405" s="467"/>
      <c r="L1405" s="467"/>
      <c r="M1405" s="467"/>
      <c r="N1405" s="467"/>
    </row>
    <row r="1406" spans="2:14" s="469" customFormat="1" ht="21" customHeight="1" x14ac:dyDescent="0.25">
      <c r="B1406" s="491"/>
      <c r="C1406" s="544"/>
      <c r="D1406" s="493"/>
      <c r="E1406" s="494"/>
      <c r="F1406" s="1149"/>
      <c r="G1406" s="507"/>
      <c r="H1406" s="496"/>
      <c r="I1406" s="508"/>
      <c r="J1406" s="467"/>
      <c r="K1406" s="467"/>
      <c r="L1406" s="467"/>
      <c r="M1406" s="467"/>
      <c r="N1406" s="467"/>
    </row>
    <row r="1407" spans="2:14" s="469" customFormat="1" ht="21" customHeight="1" x14ac:dyDescent="0.25">
      <c r="B1407" s="491"/>
      <c r="C1407" s="544"/>
      <c r="D1407" s="493"/>
      <c r="E1407" s="494"/>
      <c r="F1407" s="1149"/>
      <c r="G1407" s="507"/>
      <c r="H1407" s="496"/>
      <c r="I1407" s="508"/>
      <c r="J1407" s="467"/>
      <c r="K1407" s="467"/>
      <c r="L1407" s="467"/>
      <c r="M1407" s="467"/>
      <c r="N1407" s="467"/>
    </row>
    <row r="1408" spans="2:14" s="469" customFormat="1" ht="21" customHeight="1" x14ac:dyDescent="0.25">
      <c r="B1408" s="491"/>
      <c r="C1408" s="544"/>
      <c r="D1408" s="493"/>
      <c r="E1408" s="494"/>
      <c r="F1408" s="1149"/>
      <c r="G1408" s="507"/>
      <c r="H1408" s="496"/>
      <c r="I1408" s="508"/>
      <c r="J1408" s="467"/>
      <c r="K1408" s="467"/>
      <c r="L1408" s="467"/>
      <c r="M1408" s="467"/>
      <c r="N1408" s="467"/>
    </row>
    <row r="1409" spans="2:14" s="469" customFormat="1" ht="21" customHeight="1" x14ac:dyDescent="0.25">
      <c r="B1409" s="491"/>
      <c r="C1409" s="544"/>
      <c r="D1409" s="493"/>
      <c r="E1409" s="494"/>
      <c r="F1409" s="1149"/>
      <c r="G1409" s="507"/>
      <c r="H1409" s="496"/>
      <c r="I1409" s="508"/>
      <c r="J1409" s="467"/>
      <c r="K1409" s="467"/>
      <c r="L1409" s="467"/>
      <c r="M1409" s="467"/>
      <c r="N1409" s="467"/>
    </row>
    <row r="1410" spans="2:14" s="469" customFormat="1" ht="21" customHeight="1" x14ac:dyDescent="0.25">
      <c r="B1410" s="491"/>
      <c r="C1410" s="544"/>
      <c r="D1410" s="493"/>
      <c r="E1410" s="494"/>
      <c r="F1410" s="1149"/>
      <c r="G1410" s="507"/>
      <c r="H1410" s="496"/>
      <c r="I1410" s="508"/>
      <c r="J1410" s="467"/>
      <c r="K1410" s="467"/>
      <c r="L1410" s="467"/>
      <c r="M1410" s="467"/>
      <c r="N1410" s="467"/>
    </row>
    <row r="1411" spans="2:14" s="469" customFormat="1" ht="21" customHeight="1" x14ac:dyDescent="0.25">
      <c r="B1411" s="491"/>
      <c r="C1411" s="544"/>
      <c r="D1411" s="493"/>
      <c r="E1411" s="494"/>
      <c r="F1411" s="1149"/>
      <c r="G1411" s="507"/>
      <c r="H1411" s="496"/>
      <c r="I1411" s="508"/>
      <c r="J1411" s="467"/>
      <c r="K1411" s="467"/>
      <c r="L1411" s="467"/>
      <c r="M1411" s="467"/>
      <c r="N1411" s="467"/>
    </row>
    <row r="1412" spans="2:14" s="469" customFormat="1" ht="21" customHeight="1" x14ac:dyDescent="0.25">
      <c r="B1412" s="491"/>
      <c r="C1412" s="544"/>
      <c r="D1412" s="493"/>
      <c r="E1412" s="494"/>
      <c r="F1412" s="1149"/>
      <c r="G1412" s="507"/>
      <c r="H1412" s="496"/>
      <c r="I1412" s="508"/>
      <c r="J1412" s="467"/>
      <c r="K1412" s="467"/>
      <c r="L1412" s="467"/>
      <c r="M1412" s="467"/>
      <c r="N1412" s="467"/>
    </row>
    <row r="1413" spans="2:14" s="469" customFormat="1" ht="21" customHeight="1" x14ac:dyDescent="0.25">
      <c r="B1413" s="491"/>
      <c r="C1413" s="544"/>
      <c r="D1413" s="493"/>
      <c r="E1413" s="494"/>
      <c r="F1413" s="1149"/>
      <c r="G1413" s="507"/>
      <c r="H1413" s="496"/>
      <c r="I1413" s="508"/>
      <c r="J1413" s="467"/>
      <c r="K1413" s="467"/>
      <c r="L1413" s="467"/>
      <c r="M1413" s="467"/>
      <c r="N1413" s="467"/>
    </row>
    <row r="1414" spans="2:14" s="469" customFormat="1" ht="21" customHeight="1" x14ac:dyDescent="0.25">
      <c r="B1414" s="491"/>
      <c r="C1414" s="544"/>
      <c r="D1414" s="493"/>
      <c r="E1414" s="494"/>
      <c r="F1414" s="1149"/>
      <c r="G1414" s="507"/>
      <c r="H1414" s="496"/>
      <c r="I1414" s="508"/>
      <c r="J1414" s="467"/>
      <c r="K1414" s="467"/>
      <c r="L1414" s="467"/>
      <c r="M1414" s="467"/>
      <c r="N1414" s="467"/>
    </row>
    <row r="1415" spans="2:14" s="469" customFormat="1" ht="21" customHeight="1" x14ac:dyDescent="0.25">
      <c r="B1415" s="491"/>
      <c r="C1415" s="544"/>
      <c r="D1415" s="493"/>
      <c r="E1415" s="494"/>
      <c r="F1415" s="1149"/>
      <c r="G1415" s="507"/>
      <c r="H1415" s="496"/>
      <c r="I1415" s="508"/>
      <c r="J1415" s="467"/>
      <c r="K1415" s="467"/>
      <c r="L1415" s="467"/>
      <c r="M1415" s="467"/>
      <c r="N1415" s="467"/>
    </row>
    <row r="1416" spans="2:14" s="469" customFormat="1" ht="21" customHeight="1" x14ac:dyDescent="0.25">
      <c r="B1416" s="491"/>
      <c r="C1416" s="544"/>
      <c r="D1416" s="493"/>
      <c r="E1416" s="494"/>
      <c r="F1416" s="1149"/>
      <c r="G1416" s="507"/>
      <c r="H1416" s="496"/>
      <c r="I1416" s="508"/>
      <c r="J1416" s="467"/>
      <c r="K1416" s="467"/>
      <c r="L1416" s="467"/>
      <c r="M1416" s="467"/>
      <c r="N1416" s="467"/>
    </row>
    <row r="1417" spans="2:14" s="469" customFormat="1" ht="21" customHeight="1" x14ac:dyDescent="0.25">
      <c r="B1417" s="491"/>
      <c r="C1417" s="544"/>
      <c r="D1417" s="493"/>
      <c r="E1417" s="494"/>
      <c r="F1417" s="1149"/>
      <c r="G1417" s="507"/>
      <c r="H1417" s="496"/>
      <c r="I1417" s="508"/>
      <c r="J1417" s="467"/>
      <c r="K1417" s="467"/>
      <c r="L1417" s="467"/>
      <c r="M1417" s="467"/>
      <c r="N1417" s="467"/>
    </row>
    <row r="1418" spans="2:14" s="469" customFormat="1" ht="21" customHeight="1" x14ac:dyDescent="0.25">
      <c r="B1418" s="491"/>
      <c r="C1418" s="544"/>
      <c r="D1418" s="493"/>
      <c r="E1418" s="494"/>
      <c r="F1418" s="1149"/>
      <c r="G1418" s="507"/>
      <c r="H1418" s="496"/>
      <c r="I1418" s="508"/>
      <c r="J1418" s="467"/>
      <c r="K1418" s="467"/>
      <c r="L1418" s="467"/>
      <c r="M1418" s="467"/>
      <c r="N1418" s="467"/>
    </row>
    <row r="1419" spans="2:14" s="469" customFormat="1" ht="21" customHeight="1" x14ac:dyDescent="0.25">
      <c r="B1419" s="499"/>
      <c r="C1419" s="500"/>
      <c r="D1419" s="501"/>
      <c r="E1419" s="502"/>
      <c r="F1419" s="481"/>
      <c r="G1419" s="504"/>
      <c r="H1419" s="505"/>
      <c r="I1419" s="506"/>
      <c r="J1419" s="467"/>
      <c r="K1419" s="467"/>
      <c r="L1419" s="467"/>
      <c r="M1419" s="467"/>
      <c r="N1419" s="467"/>
    </row>
    <row r="1420" spans="2:14" s="469" customFormat="1" ht="210" customHeight="1" x14ac:dyDescent="0.25">
      <c r="B1420" s="491"/>
      <c r="C1420" s="544"/>
      <c r="D1420" s="493"/>
      <c r="E1420" s="510" t="s">
        <v>3987</v>
      </c>
      <c r="F1420" s="521" t="s">
        <v>4100</v>
      </c>
      <c r="G1420" s="495"/>
      <c r="H1420" s="496">
        <v>94</v>
      </c>
      <c r="I1420" s="508"/>
      <c r="J1420" s="467"/>
      <c r="K1420" s="467"/>
      <c r="L1420" s="467"/>
      <c r="M1420" s="467"/>
      <c r="N1420" s="467"/>
    </row>
    <row r="1421" spans="2:14" s="469" customFormat="1" ht="21" customHeight="1" x14ac:dyDescent="0.25">
      <c r="B1421" s="491"/>
      <c r="C1421" s="544"/>
      <c r="D1421" s="493"/>
      <c r="E1421" s="510" t="s">
        <v>3957</v>
      </c>
      <c r="F1421" s="1150" t="s">
        <v>4101</v>
      </c>
      <c r="G1421" s="495"/>
      <c r="H1421" s="496">
        <v>163</v>
      </c>
      <c r="I1421" s="508"/>
      <c r="J1421" s="467"/>
      <c r="K1421" s="467"/>
      <c r="L1421" s="467"/>
      <c r="M1421" s="467"/>
      <c r="N1421" s="467"/>
    </row>
    <row r="1422" spans="2:14" s="469" customFormat="1" ht="21" customHeight="1" x14ac:dyDescent="0.25">
      <c r="B1422" s="491"/>
      <c r="C1422" s="544"/>
      <c r="D1422" s="493"/>
      <c r="E1422" s="510"/>
      <c r="F1422" s="1150"/>
      <c r="G1422" s="507"/>
      <c r="H1422" s="496"/>
      <c r="I1422" s="508"/>
      <c r="J1422" s="467"/>
      <c r="K1422" s="467"/>
      <c r="L1422" s="467"/>
      <c r="M1422" s="467"/>
      <c r="N1422" s="467"/>
    </row>
    <row r="1423" spans="2:14" s="469" customFormat="1" ht="21" customHeight="1" x14ac:dyDescent="0.25">
      <c r="B1423" s="491"/>
      <c r="C1423" s="544"/>
      <c r="D1423" s="493"/>
      <c r="E1423" s="510"/>
      <c r="F1423" s="1150"/>
      <c r="G1423" s="507"/>
      <c r="H1423" s="496"/>
      <c r="I1423" s="508"/>
      <c r="J1423" s="467"/>
      <c r="K1423" s="467"/>
      <c r="L1423" s="467"/>
      <c r="M1423" s="467"/>
      <c r="N1423" s="467"/>
    </row>
    <row r="1424" spans="2:14" s="469" customFormat="1" ht="21" customHeight="1" x14ac:dyDescent="0.25">
      <c r="B1424" s="491"/>
      <c r="C1424" s="544"/>
      <c r="D1424" s="493"/>
      <c r="E1424" s="510"/>
      <c r="F1424" s="1150"/>
      <c r="G1424" s="507"/>
      <c r="H1424" s="496"/>
      <c r="I1424" s="508"/>
      <c r="J1424" s="467"/>
      <c r="K1424" s="467"/>
      <c r="L1424" s="467"/>
      <c r="M1424" s="467"/>
      <c r="N1424" s="467"/>
    </row>
    <row r="1425" spans="2:14" s="469" customFormat="1" ht="21" customHeight="1" x14ac:dyDescent="0.25">
      <c r="B1425" s="491"/>
      <c r="C1425" s="544"/>
      <c r="D1425" s="493"/>
      <c r="E1425" s="510"/>
      <c r="F1425" s="1150"/>
      <c r="G1425" s="507"/>
      <c r="H1425" s="496"/>
      <c r="I1425" s="508"/>
      <c r="J1425" s="467"/>
      <c r="K1425" s="467"/>
      <c r="L1425" s="467"/>
      <c r="M1425" s="467"/>
      <c r="N1425" s="467"/>
    </row>
    <row r="1426" spans="2:14" s="469" customFormat="1" ht="21" customHeight="1" x14ac:dyDescent="0.25">
      <c r="B1426" s="491"/>
      <c r="C1426" s="544"/>
      <c r="D1426" s="493"/>
      <c r="E1426" s="510"/>
      <c r="F1426" s="1150"/>
      <c r="G1426" s="507"/>
      <c r="H1426" s="496"/>
      <c r="I1426" s="508"/>
      <c r="J1426" s="467"/>
      <c r="K1426" s="467"/>
      <c r="L1426" s="467"/>
      <c r="M1426" s="467"/>
      <c r="N1426" s="467"/>
    </row>
    <row r="1427" spans="2:14" s="469" customFormat="1" ht="21" customHeight="1" x14ac:dyDescent="0.25">
      <c r="B1427" s="491"/>
      <c r="C1427" s="544"/>
      <c r="D1427" s="493"/>
      <c r="E1427" s="510"/>
      <c r="F1427" s="1150"/>
      <c r="G1427" s="507"/>
      <c r="H1427" s="496"/>
      <c r="I1427" s="508"/>
      <c r="J1427" s="467"/>
      <c r="K1427" s="467"/>
      <c r="L1427" s="467"/>
      <c r="M1427" s="467"/>
      <c r="N1427" s="467"/>
    </row>
    <row r="1428" spans="2:14" s="469" customFormat="1" ht="21" customHeight="1" x14ac:dyDescent="0.25">
      <c r="B1428" s="491"/>
      <c r="C1428" s="544"/>
      <c r="D1428" s="493"/>
      <c r="E1428" s="510"/>
      <c r="F1428" s="1150"/>
      <c r="G1428" s="507"/>
      <c r="H1428" s="496"/>
      <c r="I1428" s="508"/>
      <c r="J1428" s="467"/>
      <c r="K1428" s="467"/>
      <c r="L1428" s="467"/>
      <c r="M1428" s="467"/>
      <c r="N1428" s="467"/>
    </row>
    <row r="1429" spans="2:14" s="469" customFormat="1" ht="21" customHeight="1" x14ac:dyDescent="0.25">
      <c r="B1429" s="491"/>
      <c r="C1429" s="544"/>
      <c r="D1429" s="493"/>
      <c r="E1429" s="510"/>
      <c r="F1429" s="1150"/>
      <c r="G1429" s="507"/>
      <c r="H1429" s="496"/>
      <c r="I1429" s="508"/>
      <c r="J1429" s="467"/>
      <c r="K1429" s="467"/>
      <c r="L1429" s="467"/>
      <c r="M1429" s="467"/>
      <c r="N1429" s="467"/>
    </row>
    <row r="1430" spans="2:14" s="469" customFormat="1" ht="21" customHeight="1" x14ac:dyDescent="0.25">
      <c r="B1430" s="491"/>
      <c r="C1430" s="544"/>
      <c r="D1430" s="493"/>
      <c r="E1430" s="510"/>
      <c r="F1430" s="1150"/>
      <c r="G1430" s="507"/>
      <c r="H1430" s="496"/>
      <c r="I1430" s="508"/>
      <c r="J1430" s="467"/>
      <c r="K1430" s="467"/>
      <c r="L1430" s="467"/>
      <c r="M1430" s="467"/>
      <c r="N1430" s="467"/>
    </row>
    <row r="1431" spans="2:14" s="469" customFormat="1" ht="21" customHeight="1" x14ac:dyDescent="0.25">
      <c r="B1431" s="491"/>
      <c r="C1431" s="544"/>
      <c r="D1431" s="493"/>
      <c r="E1431" s="510"/>
      <c r="F1431" s="1150"/>
      <c r="G1431" s="507"/>
      <c r="H1431" s="496"/>
      <c r="I1431" s="508"/>
      <c r="J1431" s="467"/>
      <c r="K1431" s="467"/>
      <c r="L1431" s="467"/>
      <c r="M1431" s="467"/>
      <c r="N1431" s="467"/>
    </row>
    <row r="1432" spans="2:14" s="469" customFormat="1" ht="21" customHeight="1" x14ac:dyDescent="0.25">
      <c r="B1432" s="491"/>
      <c r="C1432" s="544"/>
      <c r="D1432" s="493"/>
      <c r="E1432" s="510"/>
      <c r="F1432" s="1150"/>
      <c r="G1432" s="507"/>
      <c r="H1432" s="496"/>
      <c r="I1432" s="508"/>
      <c r="J1432" s="467"/>
      <c r="K1432" s="467"/>
      <c r="L1432" s="467"/>
      <c r="M1432" s="467"/>
      <c r="N1432" s="467"/>
    </row>
    <row r="1433" spans="2:14" s="469" customFormat="1" ht="21" customHeight="1" x14ac:dyDescent="0.25">
      <c r="B1433" s="491"/>
      <c r="C1433" s="544"/>
      <c r="D1433" s="493"/>
      <c r="E1433" s="510"/>
      <c r="F1433" s="1150"/>
      <c r="G1433" s="507"/>
      <c r="H1433" s="496"/>
      <c r="I1433" s="508"/>
      <c r="J1433" s="467"/>
      <c r="K1433" s="467"/>
      <c r="L1433" s="467"/>
      <c r="M1433" s="467"/>
      <c r="N1433" s="467"/>
    </row>
    <row r="1434" spans="2:14" s="469" customFormat="1" ht="21" customHeight="1" x14ac:dyDescent="0.25">
      <c r="B1434" s="491"/>
      <c r="C1434" s="544"/>
      <c r="D1434" s="493"/>
      <c r="E1434" s="510"/>
      <c r="F1434" s="1150"/>
      <c r="G1434" s="507"/>
      <c r="H1434" s="496"/>
      <c r="I1434" s="508"/>
      <c r="J1434" s="467"/>
      <c r="K1434" s="467"/>
      <c r="L1434" s="467"/>
      <c r="M1434" s="467"/>
      <c r="N1434" s="467"/>
    </row>
    <row r="1435" spans="2:14" s="469" customFormat="1" ht="21" customHeight="1" x14ac:dyDescent="0.25">
      <c r="B1435" s="491"/>
      <c r="C1435" s="544"/>
      <c r="D1435" s="493"/>
      <c r="E1435" s="510"/>
      <c r="F1435" s="1150"/>
      <c r="G1435" s="507"/>
      <c r="H1435" s="496"/>
      <c r="I1435" s="508"/>
      <c r="J1435" s="467"/>
      <c r="K1435" s="467"/>
      <c r="L1435" s="467"/>
      <c r="M1435" s="467"/>
      <c r="N1435" s="467"/>
    </row>
    <row r="1436" spans="2:14" s="469" customFormat="1" ht="21" customHeight="1" x14ac:dyDescent="0.25">
      <c r="B1436" s="491"/>
      <c r="C1436" s="544"/>
      <c r="D1436" s="493"/>
      <c r="E1436" s="510"/>
      <c r="F1436" s="1150"/>
      <c r="G1436" s="507"/>
      <c r="H1436" s="496"/>
      <c r="I1436" s="508"/>
      <c r="J1436" s="467"/>
      <c r="K1436" s="467"/>
      <c r="L1436" s="467"/>
      <c r="M1436" s="467"/>
      <c r="N1436" s="467"/>
    </row>
    <row r="1437" spans="2:14" s="469" customFormat="1" ht="21" customHeight="1" x14ac:dyDescent="0.25">
      <c r="B1437" s="491"/>
      <c r="C1437" s="544"/>
      <c r="D1437" s="493"/>
      <c r="E1437" s="510"/>
      <c r="F1437" s="1150"/>
      <c r="G1437" s="507"/>
      <c r="H1437" s="496"/>
      <c r="I1437" s="508"/>
      <c r="J1437" s="467"/>
      <c r="K1437" s="467"/>
      <c r="L1437" s="467"/>
      <c r="M1437" s="467"/>
      <c r="N1437" s="467"/>
    </row>
    <row r="1438" spans="2:14" s="469" customFormat="1" ht="21" customHeight="1" x14ac:dyDescent="0.25">
      <c r="B1438" s="491"/>
      <c r="C1438" s="544"/>
      <c r="D1438" s="493"/>
      <c r="E1438" s="510"/>
      <c r="F1438" s="1150"/>
      <c r="G1438" s="507"/>
      <c r="H1438" s="496"/>
      <c r="I1438" s="508"/>
      <c r="J1438" s="467"/>
      <c r="K1438" s="467"/>
      <c r="L1438" s="467"/>
      <c r="M1438" s="467"/>
      <c r="N1438" s="467"/>
    </row>
    <row r="1439" spans="2:14" s="469" customFormat="1" ht="21" customHeight="1" x14ac:dyDescent="0.25">
      <c r="B1439" s="499"/>
      <c r="C1439" s="500"/>
      <c r="D1439" s="501"/>
      <c r="E1439" s="511"/>
      <c r="F1439" s="481"/>
      <c r="G1439" s="504"/>
      <c r="H1439" s="505"/>
      <c r="I1439" s="506"/>
      <c r="J1439" s="467"/>
      <c r="K1439" s="467"/>
      <c r="L1439" s="467"/>
      <c r="M1439" s="467"/>
      <c r="N1439" s="467"/>
    </row>
    <row r="1440" spans="2:14" s="469" customFormat="1" ht="95.25" customHeight="1" x14ac:dyDescent="0.25">
      <c r="B1440" s="491"/>
      <c r="C1440" s="544"/>
      <c r="D1440" s="493"/>
      <c r="E1440" s="494" t="s">
        <v>3960</v>
      </c>
      <c r="F1440" s="521" t="s">
        <v>4102</v>
      </c>
      <c r="G1440" s="495"/>
      <c r="H1440" s="496">
        <v>61</v>
      </c>
      <c r="I1440" s="508"/>
      <c r="J1440" s="467"/>
      <c r="K1440" s="467"/>
      <c r="L1440" s="467"/>
      <c r="M1440" s="467"/>
      <c r="N1440" s="467"/>
    </row>
    <row r="1441" spans="2:14" s="469" customFormat="1" ht="21" customHeight="1" x14ac:dyDescent="0.25">
      <c r="B1441" s="470"/>
      <c r="C1441" s="461"/>
      <c r="D1441" s="472"/>
      <c r="E1441" s="513" t="s">
        <v>3962</v>
      </c>
      <c r="F1441" s="1147" t="s">
        <v>4103</v>
      </c>
      <c r="G1441" s="495"/>
      <c r="H1441" s="496">
        <v>129</v>
      </c>
      <c r="I1441" s="508"/>
      <c r="J1441" s="467"/>
      <c r="K1441" s="467"/>
      <c r="L1441" s="467"/>
      <c r="M1441" s="467"/>
      <c r="N1441" s="467"/>
    </row>
    <row r="1442" spans="2:14" s="469" customFormat="1" ht="21" customHeight="1" x14ac:dyDescent="0.25">
      <c r="B1442" s="470"/>
      <c r="C1442" s="471"/>
      <c r="D1442" s="472"/>
      <c r="E1442" s="513"/>
      <c r="F1442" s="1147"/>
      <c r="G1442" s="507"/>
      <c r="H1442" s="496"/>
      <c r="I1442" s="508"/>
      <c r="J1442" s="467"/>
      <c r="K1442" s="467"/>
      <c r="L1442" s="467"/>
      <c r="M1442" s="467"/>
      <c r="N1442" s="467"/>
    </row>
    <row r="1443" spans="2:14" s="469" customFormat="1" ht="21" customHeight="1" x14ac:dyDescent="0.25">
      <c r="B1443" s="470"/>
      <c r="C1443" s="471"/>
      <c r="D1443" s="472"/>
      <c r="E1443" s="513"/>
      <c r="F1443" s="1147"/>
      <c r="G1443" s="507"/>
      <c r="H1443" s="496"/>
      <c r="I1443" s="508"/>
      <c r="J1443" s="467"/>
      <c r="K1443" s="467"/>
      <c r="L1443" s="467"/>
      <c r="M1443" s="467"/>
      <c r="N1443" s="467"/>
    </row>
    <row r="1444" spans="2:14" s="469" customFormat="1" ht="21" customHeight="1" x14ac:dyDescent="0.25">
      <c r="B1444" s="470"/>
      <c r="C1444" s="471"/>
      <c r="D1444" s="472"/>
      <c r="E1444" s="513"/>
      <c r="F1444" s="1147"/>
      <c r="G1444" s="507"/>
      <c r="H1444" s="496"/>
      <c r="I1444" s="508"/>
      <c r="J1444" s="467"/>
      <c r="K1444" s="467"/>
      <c r="L1444" s="467"/>
      <c r="M1444" s="467"/>
      <c r="N1444" s="467"/>
    </row>
    <row r="1445" spans="2:14" s="469" customFormat="1" ht="21" customHeight="1" x14ac:dyDescent="0.25">
      <c r="B1445" s="470"/>
      <c r="C1445" s="471"/>
      <c r="D1445" s="472"/>
      <c r="E1445" s="513"/>
      <c r="F1445" s="1147"/>
      <c r="G1445" s="507"/>
      <c r="H1445" s="496"/>
      <c r="I1445" s="508"/>
      <c r="J1445" s="467"/>
      <c r="K1445" s="467"/>
      <c r="L1445" s="467"/>
      <c r="M1445" s="467"/>
      <c r="N1445" s="467"/>
    </row>
    <row r="1446" spans="2:14" s="469" customFormat="1" ht="21" customHeight="1" x14ac:dyDescent="0.25">
      <c r="B1446" s="470"/>
      <c r="C1446" s="471"/>
      <c r="D1446" s="472"/>
      <c r="E1446" s="513"/>
      <c r="F1446" s="1147"/>
      <c r="G1446" s="507"/>
      <c r="H1446" s="496"/>
      <c r="I1446" s="508"/>
      <c r="J1446" s="467"/>
      <c r="K1446" s="467"/>
      <c r="L1446" s="467"/>
      <c r="M1446" s="467"/>
      <c r="N1446" s="467"/>
    </row>
    <row r="1447" spans="2:14" s="469" customFormat="1" ht="21" customHeight="1" x14ac:dyDescent="0.25">
      <c r="B1447" s="470"/>
      <c r="C1447" s="471"/>
      <c r="D1447" s="472"/>
      <c r="E1447" s="513"/>
      <c r="F1447" s="1147"/>
      <c r="G1447" s="507"/>
      <c r="H1447" s="496"/>
      <c r="I1447" s="508"/>
      <c r="J1447" s="467"/>
      <c r="K1447" s="467"/>
      <c r="L1447" s="467"/>
      <c r="M1447" s="467"/>
      <c r="N1447" s="467"/>
    </row>
    <row r="1448" spans="2:14" s="469" customFormat="1" ht="21" customHeight="1" x14ac:dyDescent="0.25">
      <c r="B1448" s="470"/>
      <c r="C1448" s="471"/>
      <c r="D1448" s="472"/>
      <c r="E1448" s="513"/>
      <c r="F1448" s="1147"/>
      <c r="G1448" s="507"/>
      <c r="H1448" s="496"/>
      <c r="I1448" s="508"/>
      <c r="J1448" s="467"/>
      <c r="K1448" s="467"/>
      <c r="L1448" s="467"/>
      <c r="M1448" s="467"/>
      <c r="N1448" s="467"/>
    </row>
    <row r="1449" spans="2:14" s="469" customFormat="1" ht="21" customHeight="1" x14ac:dyDescent="0.25">
      <c r="B1449" s="470"/>
      <c r="C1449" s="471"/>
      <c r="D1449" s="472"/>
      <c r="E1449" s="513"/>
      <c r="F1449" s="1147"/>
      <c r="G1449" s="507"/>
      <c r="H1449" s="496"/>
      <c r="I1449" s="508"/>
      <c r="J1449" s="467"/>
      <c r="K1449" s="467"/>
      <c r="L1449" s="467"/>
      <c r="M1449" s="467"/>
      <c r="N1449" s="467"/>
    </row>
    <row r="1450" spans="2:14" s="469" customFormat="1" ht="21" customHeight="1" x14ac:dyDescent="0.25">
      <c r="B1450" s="470"/>
      <c r="C1450" s="471"/>
      <c r="D1450" s="472"/>
      <c r="E1450" s="513"/>
      <c r="F1450" s="1147"/>
      <c r="G1450" s="507"/>
      <c r="H1450" s="496"/>
      <c r="I1450" s="508"/>
      <c r="J1450" s="467"/>
      <c r="K1450" s="467"/>
      <c r="L1450" s="467"/>
      <c r="M1450" s="467"/>
      <c r="N1450" s="467"/>
    </row>
    <row r="1451" spans="2:14" s="469" customFormat="1" ht="21" customHeight="1" x14ac:dyDescent="0.25">
      <c r="B1451" s="491"/>
      <c r="C1451" s="492"/>
      <c r="D1451" s="493"/>
      <c r="E1451" s="494" t="s">
        <v>3964</v>
      </c>
      <c r="F1451" s="1147" t="s">
        <v>4104</v>
      </c>
      <c r="G1451" s="495"/>
      <c r="H1451" s="496">
        <v>193</v>
      </c>
      <c r="I1451" s="508"/>
      <c r="J1451" s="467"/>
      <c r="K1451" s="467"/>
      <c r="L1451" s="467"/>
      <c r="M1451" s="467"/>
      <c r="N1451" s="467"/>
    </row>
    <row r="1452" spans="2:14" s="469" customFormat="1" ht="21" customHeight="1" x14ac:dyDescent="0.25">
      <c r="B1452" s="491"/>
      <c r="C1452" s="492"/>
      <c r="D1452" s="493"/>
      <c r="E1452" s="494"/>
      <c r="F1452" s="1147"/>
      <c r="G1452" s="507"/>
      <c r="H1452" s="496"/>
      <c r="I1452" s="508"/>
      <c r="J1452" s="467"/>
      <c r="K1452" s="467"/>
      <c r="L1452" s="467"/>
      <c r="M1452" s="467"/>
      <c r="N1452" s="467"/>
    </row>
    <row r="1453" spans="2:14" s="469" customFormat="1" ht="21" customHeight="1" x14ac:dyDescent="0.25">
      <c r="B1453" s="491"/>
      <c r="C1453" s="492"/>
      <c r="D1453" s="493"/>
      <c r="E1453" s="494"/>
      <c r="F1453" s="1147"/>
      <c r="G1453" s="507"/>
      <c r="H1453" s="496"/>
      <c r="I1453" s="508"/>
      <c r="J1453" s="467"/>
      <c r="K1453" s="467"/>
      <c r="L1453" s="467"/>
      <c r="M1453" s="467"/>
      <c r="N1453" s="467"/>
    </row>
    <row r="1454" spans="2:14" s="469" customFormat="1" ht="21" customHeight="1" x14ac:dyDescent="0.25">
      <c r="B1454" s="491"/>
      <c r="C1454" s="492"/>
      <c r="D1454" s="493"/>
      <c r="E1454" s="494"/>
      <c r="F1454" s="1147"/>
      <c r="G1454" s="507"/>
      <c r="H1454" s="496"/>
      <c r="I1454" s="508"/>
      <c r="J1454" s="467"/>
      <c r="K1454" s="467"/>
      <c r="L1454" s="467"/>
      <c r="M1454" s="467"/>
      <c r="N1454" s="467"/>
    </row>
    <row r="1455" spans="2:14" s="469" customFormat="1" ht="21" customHeight="1" x14ac:dyDescent="0.25">
      <c r="B1455" s="491"/>
      <c r="C1455" s="492"/>
      <c r="D1455" s="493"/>
      <c r="E1455" s="494"/>
      <c r="F1455" s="1147"/>
      <c r="G1455" s="507"/>
      <c r="H1455" s="496"/>
      <c r="I1455" s="508"/>
      <c r="J1455" s="467"/>
      <c r="K1455" s="467"/>
      <c r="L1455" s="467"/>
      <c r="M1455" s="467"/>
      <c r="N1455" s="467"/>
    </row>
    <row r="1456" spans="2:14" s="469" customFormat="1" ht="21" customHeight="1" x14ac:dyDescent="0.25">
      <c r="B1456" s="491"/>
      <c r="C1456" s="492"/>
      <c r="D1456" s="493"/>
      <c r="E1456" s="494"/>
      <c r="F1456" s="1147"/>
      <c r="G1456" s="507"/>
      <c r="H1456" s="496"/>
      <c r="I1456" s="508"/>
      <c r="J1456" s="467"/>
      <c r="K1456" s="467"/>
      <c r="L1456" s="467"/>
      <c r="M1456" s="467"/>
      <c r="N1456" s="467"/>
    </row>
    <row r="1457" spans="2:14" s="469" customFormat="1" ht="21" customHeight="1" x14ac:dyDescent="0.25">
      <c r="B1457" s="491"/>
      <c r="C1457" s="492"/>
      <c r="D1457" s="493"/>
      <c r="E1457" s="494"/>
      <c r="F1457" s="1147"/>
      <c r="G1457" s="507"/>
      <c r="H1457" s="496"/>
      <c r="I1457" s="508"/>
      <c r="J1457" s="467"/>
      <c r="K1457" s="467"/>
      <c r="L1457" s="467"/>
      <c r="M1457" s="467"/>
      <c r="N1457" s="467"/>
    </row>
    <row r="1458" spans="2:14" s="469" customFormat="1" ht="21" customHeight="1" x14ac:dyDescent="0.25">
      <c r="B1458" s="491"/>
      <c r="C1458" s="492"/>
      <c r="D1458" s="493"/>
      <c r="E1458" s="494"/>
      <c r="F1458" s="1147"/>
      <c r="G1458" s="507"/>
      <c r="H1458" s="496"/>
      <c r="I1458" s="508"/>
      <c r="J1458" s="467"/>
      <c r="K1458" s="467"/>
      <c r="L1458" s="467"/>
      <c r="M1458" s="467"/>
      <c r="N1458" s="467"/>
    </row>
    <row r="1459" spans="2:14" s="469" customFormat="1" ht="21" customHeight="1" x14ac:dyDescent="0.25">
      <c r="B1459" s="491"/>
      <c r="C1459" s="492"/>
      <c r="D1459" s="493"/>
      <c r="E1459" s="494"/>
      <c r="F1459" s="1147"/>
      <c r="G1459" s="507"/>
      <c r="H1459" s="496"/>
      <c r="I1459" s="508"/>
      <c r="J1459" s="467"/>
      <c r="K1459" s="467"/>
      <c r="L1459" s="467"/>
      <c r="M1459" s="467"/>
      <c r="N1459" s="467"/>
    </row>
    <row r="1460" spans="2:14" s="469" customFormat="1" ht="21" customHeight="1" x14ac:dyDescent="0.25">
      <c r="B1460" s="491"/>
      <c r="C1460" s="492"/>
      <c r="D1460" s="493"/>
      <c r="E1460" s="494"/>
      <c r="F1460" s="1147"/>
      <c r="G1460" s="507"/>
      <c r="H1460" s="496"/>
      <c r="I1460" s="508"/>
      <c r="J1460" s="467"/>
      <c r="K1460" s="467"/>
      <c r="L1460" s="467"/>
      <c r="M1460" s="467"/>
      <c r="N1460" s="467"/>
    </row>
    <row r="1461" spans="2:14" s="469" customFormat="1" ht="21" customHeight="1" x14ac:dyDescent="0.25">
      <c r="B1461" s="491"/>
      <c r="C1461" s="492"/>
      <c r="D1461" s="493"/>
      <c r="E1461" s="494"/>
      <c r="F1461" s="1147"/>
      <c r="G1461" s="507"/>
      <c r="H1461" s="496"/>
      <c r="I1461" s="508"/>
      <c r="J1461" s="467"/>
      <c r="K1461" s="467"/>
      <c r="L1461" s="467"/>
      <c r="M1461" s="467"/>
      <c r="N1461" s="467"/>
    </row>
    <row r="1462" spans="2:14" s="469" customFormat="1" ht="21" customHeight="1" x14ac:dyDescent="0.25">
      <c r="B1462" s="491"/>
      <c r="C1462" s="492"/>
      <c r="D1462" s="493"/>
      <c r="E1462" s="494"/>
      <c r="F1462" s="1147"/>
      <c r="G1462" s="507"/>
      <c r="H1462" s="496"/>
      <c r="I1462" s="508"/>
      <c r="J1462" s="467"/>
      <c r="K1462" s="467"/>
      <c r="L1462" s="467"/>
      <c r="M1462" s="467"/>
      <c r="N1462" s="467"/>
    </row>
    <row r="1463" spans="2:14" s="469" customFormat="1" ht="21" customHeight="1" x14ac:dyDescent="0.25">
      <c r="B1463" s="491"/>
      <c r="C1463" s="492"/>
      <c r="D1463" s="493"/>
      <c r="E1463" s="494"/>
      <c r="F1463" s="1147"/>
      <c r="G1463" s="507"/>
      <c r="H1463" s="496"/>
      <c r="I1463" s="508"/>
      <c r="J1463" s="467"/>
      <c r="K1463" s="467"/>
      <c r="L1463" s="467"/>
      <c r="M1463" s="467"/>
      <c r="N1463" s="467"/>
    </row>
    <row r="1464" spans="2:14" s="469" customFormat="1" ht="21" customHeight="1" x14ac:dyDescent="0.25">
      <c r="B1464" s="499"/>
      <c r="C1464" s="500"/>
      <c r="D1464" s="501"/>
      <c r="E1464" s="502"/>
      <c r="F1464" s="481"/>
      <c r="G1464" s="504"/>
      <c r="H1464" s="505"/>
      <c r="I1464" s="506"/>
      <c r="J1464" s="467"/>
      <c r="K1464" s="467"/>
      <c r="L1464" s="467"/>
      <c r="M1464" s="467"/>
      <c r="N1464" s="467"/>
    </row>
    <row r="1465" spans="2:14" s="469" customFormat="1" ht="21" customHeight="1" x14ac:dyDescent="0.25">
      <c r="B1465" s="491"/>
      <c r="C1465" s="492"/>
      <c r="D1465" s="493"/>
      <c r="E1465" s="494"/>
      <c r="F1465" s="1147" t="s">
        <v>4105</v>
      </c>
      <c r="G1465" s="507"/>
      <c r="H1465" s="496"/>
      <c r="I1465" s="508"/>
      <c r="J1465" s="467"/>
      <c r="K1465" s="467"/>
      <c r="L1465" s="467"/>
      <c r="M1465" s="467"/>
      <c r="N1465" s="467"/>
    </row>
    <row r="1466" spans="2:14" s="469" customFormat="1" ht="21" customHeight="1" x14ac:dyDescent="0.25">
      <c r="B1466" s="491"/>
      <c r="C1466" s="492"/>
      <c r="D1466" s="493"/>
      <c r="E1466" s="494"/>
      <c r="F1466" s="1147"/>
      <c r="G1466" s="507"/>
      <c r="H1466" s="496"/>
      <c r="I1466" s="508"/>
      <c r="J1466" s="467"/>
      <c r="K1466" s="467"/>
      <c r="L1466" s="467"/>
      <c r="M1466" s="467"/>
      <c r="N1466" s="467"/>
    </row>
    <row r="1467" spans="2:14" s="469" customFormat="1" ht="21" customHeight="1" x14ac:dyDescent="0.25">
      <c r="B1467" s="491"/>
      <c r="C1467" s="492"/>
      <c r="D1467" s="493"/>
      <c r="E1467" s="494"/>
      <c r="F1467" s="1147"/>
      <c r="G1467" s="507"/>
      <c r="H1467" s="496"/>
      <c r="I1467" s="508"/>
      <c r="J1467" s="467"/>
      <c r="K1467" s="467"/>
      <c r="L1467" s="467"/>
      <c r="M1467" s="467"/>
      <c r="N1467" s="467"/>
    </row>
    <row r="1468" spans="2:14" s="469" customFormat="1" ht="21" customHeight="1" x14ac:dyDescent="0.25">
      <c r="B1468" s="491"/>
      <c r="C1468" s="492"/>
      <c r="D1468" s="493"/>
      <c r="E1468" s="494"/>
      <c r="F1468" s="1147"/>
      <c r="G1468" s="507"/>
      <c r="H1468" s="496"/>
      <c r="I1468" s="508"/>
      <c r="J1468" s="467"/>
      <c r="K1468" s="467"/>
      <c r="L1468" s="467"/>
      <c r="M1468" s="467"/>
      <c r="N1468" s="467"/>
    </row>
    <row r="1469" spans="2:14" s="469" customFormat="1" ht="21" customHeight="1" x14ac:dyDescent="0.25">
      <c r="B1469" s="491"/>
      <c r="C1469" s="492"/>
      <c r="D1469" s="493"/>
      <c r="E1469" s="494"/>
      <c r="F1469" s="1147"/>
      <c r="G1469" s="507"/>
      <c r="H1469" s="496"/>
      <c r="I1469" s="508"/>
      <c r="J1469" s="467"/>
      <c r="K1469" s="467"/>
      <c r="L1469" s="467"/>
      <c r="M1469" s="467"/>
      <c r="N1469" s="467"/>
    </row>
    <row r="1470" spans="2:14" s="469" customFormat="1" ht="21" customHeight="1" x14ac:dyDescent="0.25">
      <c r="B1470" s="491"/>
      <c r="C1470" s="492"/>
      <c r="D1470" s="493"/>
      <c r="E1470" s="494"/>
      <c r="F1470" s="1147"/>
      <c r="G1470" s="507"/>
      <c r="H1470" s="496"/>
      <c r="I1470" s="508"/>
      <c r="J1470" s="467"/>
      <c r="K1470" s="467"/>
      <c r="L1470" s="467"/>
      <c r="M1470" s="467"/>
      <c r="N1470" s="467"/>
    </row>
    <row r="1471" spans="2:14" s="469" customFormat="1" ht="21" customHeight="1" x14ac:dyDescent="0.25">
      <c r="B1471" s="491"/>
      <c r="C1471" s="492"/>
      <c r="D1471" s="493"/>
      <c r="E1471" s="494"/>
      <c r="F1471" s="1147"/>
      <c r="G1471" s="507"/>
      <c r="H1471" s="496"/>
      <c r="I1471" s="508"/>
      <c r="J1471" s="467"/>
      <c r="K1471" s="467"/>
      <c r="L1471" s="467"/>
      <c r="M1471" s="467"/>
      <c r="N1471" s="467"/>
    </row>
    <row r="1472" spans="2:14" s="469" customFormat="1" ht="21" customHeight="1" x14ac:dyDescent="0.25">
      <c r="B1472" s="491"/>
      <c r="C1472" s="492"/>
      <c r="D1472" s="493"/>
      <c r="E1472" s="494"/>
      <c r="F1472" s="1147"/>
      <c r="G1472" s="507"/>
      <c r="H1472" s="496"/>
      <c r="I1472" s="508"/>
      <c r="J1472" s="467"/>
      <c r="K1472" s="467"/>
      <c r="L1472" s="467"/>
      <c r="M1472" s="467"/>
      <c r="N1472" s="467"/>
    </row>
    <row r="1473" spans="2:14" s="469" customFormat="1" ht="21" customHeight="1" x14ac:dyDescent="0.25">
      <c r="B1473" s="491"/>
      <c r="C1473" s="492"/>
      <c r="D1473" s="493"/>
      <c r="E1473" s="494"/>
      <c r="F1473" s="1147"/>
      <c r="G1473" s="507"/>
      <c r="H1473" s="496"/>
      <c r="I1473" s="508"/>
      <c r="J1473" s="467"/>
      <c r="K1473" s="467"/>
      <c r="L1473" s="467"/>
      <c r="M1473" s="467"/>
      <c r="N1473" s="467"/>
    </row>
    <row r="1474" spans="2:14" s="469" customFormat="1" ht="21" customHeight="1" x14ac:dyDescent="0.25">
      <c r="B1474" s="491"/>
      <c r="C1474" s="492"/>
      <c r="D1474" s="493"/>
      <c r="E1474" s="494"/>
      <c r="F1474" s="1147"/>
      <c r="G1474" s="507"/>
      <c r="H1474" s="496"/>
      <c r="I1474" s="508"/>
      <c r="J1474" s="467"/>
      <c r="K1474" s="467"/>
      <c r="L1474" s="467"/>
      <c r="M1474" s="467"/>
      <c r="N1474" s="467"/>
    </row>
    <row r="1475" spans="2:14" s="469" customFormat="1" ht="21" customHeight="1" x14ac:dyDescent="0.25">
      <c r="B1475" s="491"/>
      <c r="C1475" s="492"/>
      <c r="D1475" s="493"/>
      <c r="E1475" s="494"/>
      <c r="F1475" s="1147"/>
      <c r="G1475" s="507"/>
      <c r="H1475" s="496"/>
      <c r="I1475" s="508"/>
      <c r="J1475" s="467"/>
      <c r="K1475" s="467"/>
      <c r="L1475" s="467"/>
      <c r="M1475" s="467"/>
      <c r="N1475" s="467"/>
    </row>
    <row r="1476" spans="2:14" s="469" customFormat="1" ht="21" customHeight="1" x14ac:dyDescent="0.25">
      <c r="B1476" s="491"/>
      <c r="C1476" s="492"/>
      <c r="D1476" s="493"/>
      <c r="E1476" s="494"/>
      <c r="F1476" s="1147"/>
      <c r="G1476" s="507"/>
      <c r="H1476" s="496"/>
      <c r="I1476" s="508"/>
      <c r="J1476" s="467"/>
      <c r="K1476" s="467"/>
      <c r="L1476" s="467"/>
      <c r="M1476" s="467"/>
      <c r="N1476" s="467"/>
    </row>
    <row r="1477" spans="2:14" s="469" customFormat="1" ht="21" customHeight="1" x14ac:dyDescent="0.25">
      <c r="B1477" s="491"/>
      <c r="C1477" s="492"/>
      <c r="D1477" s="493"/>
      <c r="E1477" s="494"/>
      <c r="F1477" s="1147"/>
      <c r="G1477" s="507"/>
      <c r="H1477" s="496"/>
      <c r="I1477" s="508"/>
      <c r="J1477" s="467"/>
      <c r="K1477" s="467"/>
      <c r="L1477" s="467"/>
      <c r="M1477" s="467"/>
      <c r="N1477" s="467"/>
    </row>
    <row r="1478" spans="2:14" s="469" customFormat="1" ht="21" customHeight="1" x14ac:dyDescent="0.25">
      <c r="B1478" s="491"/>
      <c r="C1478" s="492"/>
      <c r="D1478" s="493"/>
      <c r="E1478" s="494"/>
      <c r="F1478" s="1147"/>
      <c r="G1478" s="507"/>
      <c r="H1478" s="496"/>
      <c r="I1478" s="508"/>
      <c r="J1478" s="467"/>
      <c r="K1478" s="467"/>
      <c r="L1478" s="467"/>
      <c r="M1478" s="467"/>
      <c r="N1478" s="467"/>
    </row>
    <row r="1479" spans="2:14" s="469" customFormat="1" ht="21" customHeight="1" x14ac:dyDescent="0.25">
      <c r="B1479" s="491"/>
      <c r="C1479" s="492"/>
      <c r="D1479" s="493"/>
      <c r="E1479" s="494"/>
      <c r="F1479" s="1147"/>
      <c r="G1479" s="507"/>
      <c r="H1479" s="496"/>
      <c r="I1479" s="508"/>
      <c r="J1479" s="467"/>
      <c r="K1479" s="467"/>
      <c r="L1479" s="467"/>
      <c r="M1479" s="467"/>
      <c r="N1479" s="467"/>
    </row>
    <row r="1480" spans="2:14" s="469" customFormat="1" ht="21" customHeight="1" x14ac:dyDescent="0.25">
      <c r="B1480" s="491"/>
      <c r="C1480" s="492"/>
      <c r="D1480" s="493"/>
      <c r="E1480" s="494"/>
      <c r="F1480" s="1147"/>
      <c r="G1480" s="507"/>
      <c r="H1480" s="496"/>
      <c r="I1480" s="508"/>
      <c r="J1480" s="467"/>
      <c r="K1480" s="467"/>
      <c r="L1480" s="467"/>
      <c r="M1480" s="467"/>
      <c r="N1480" s="467"/>
    </row>
    <row r="1481" spans="2:14" s="469" customFormat="1" ht="21" customHeight="1" x14ac:dyDescent="0.25">
      <c r="B1481" s="491"/>
      <c r="C1481" s="492"/>
      <c r="D1481" s="493"/>
      <c r="E1481" s="494"/>
      <c r="F1481" s="1147"/>
      <c r="G1481" s="507"/>
      <c r="H1481" s="496"/>
      <c r="I1481" s="508"/>
      <c r="J1481" s="467"/>
      <c r="K1481" s="467"/>
      <c r="L1481" s="467"/>
      <c r="M1481" s="467"/>
      <c r="N1481" s="467"/>
    </row>
    <row r="1482" spans="2:14" s="469" customFormat="1" ht="21" customHeight="1" x14ac:dyDescent="0.25">
      <c r="B1482" s="491"/>
      <c r="C1482" s="492"/>
      <c r="D1482" s="493"/>
      <c r="E1482" s="494"/>
      <c r="F1482" s="1147"/>
      <c r="G1482" s="507"/>
      <c r="H1482" s="496"/>
      <c r="I1482" s="508"/>
      <c r="J1482" s="467"/>
      <c r="K1482" s="467"/>
      <c r="L1482" s="467"/>
      <c r="M1482" s="467"/>
      <c r="N1482" s="467"/>
    </row>
    <row r="1483" spans="2:14" s="469" customFormat="1" ht="21" customHeight="1" x14ac:dyDescent="0.25">
      <c r="B1483" s="491"/>
      <c r="C1483" s="492"/>
      <c r="D1483" s="493"/>
      <c r="E1483" s="494"/>
      <c r="F1483" s="1147"/>
      <c r="G1483" s="507"/>
      <c r="H1483" s="496"/>
      <c r="I1483" s="508"/>
      <c r="J1483" s="467"/>
      <c r="K1483" s="467"/>
      <c r="L1483" s="467"/>
      <c r="M1483" s="467"/>
      <c r="N1483" s="467"/>
    </row>
    <row r="1484" spans="2:14" s="469" customFormat="1" ht="21" customHeight="1" x14ac:dyDescent="0.25">
      <c r="B1484" s="491"/>
      <c r="C1484" s="492"/>
      <c r="D1484" s="493"/>
      <c r="E1484" s="494"/>
      <c r="F1484" s="1147"/>
      <c r="G1484" s="507"/>
      <c r="H1484" s="496"/>
      <c r="I1484" s="508"/>
      <c r="J1484" s="467"/>
      <c r="K1484" s="467"/>
      <c r="L1484" s="467"/>
      <c r="M1484" s="467"/>
      <c r="N1484" s="467"/>
    </row>
    <row r="1485" spans="2:14" s="469" customFormat="1" ht="21" customHeight="1" x14ac:dyDescent="0.25">
      <c r="B1485" s="491"/>
      <c r="C1485" s="492"/>
      <c r="D1485" s="493"/>
      <c r="E1485" s="494"/>
      <c r="F1485" s="1147"/>
      <c r="G1485" s="507"/>
      <c r="H1485" s="496"/>
      <c r="I1485" s="508"/>
      <c r="J1485" s="467"/>
      <c r="K1485" s="467"/>
      <c r="L1485" s="467"/>
      <c r="M1485" s="467"/>
      <c r="N1485" s="467"/>
    </row>
    <row r="1486" spans="2:14" s="469" customFormat="1" ht="21" customHeight="1" x14ac:dyDescent="0.25">
      <c r="B1486" s="491"/>
      <c r="C1486" s="492"/>
      <c r="D1486" s="493"/>
      <c r="E1486" s="494"/>
      <c r="F1486" s="1147"/>
      <c r="G1486" s="507"/>
      <c r="H1486" s="496"/>
      <c r="I1486" s="508"/>
      <c r="J1486" s="467"/>
      <c r="K1486" s="467"/>
      <c r="L1486" s="467"/>
      <c r="M1486" s="467"/>
      <c r="N1486" s="467"/>
    </row>
    <row r="1487" spans="2:14" s="469" customFormat="1" ht="21" customHeight="1" x14ac:dyDescent="0.25">
      <c r="B1487" s="491"/>
      <c r="C1487" s="492"/>
      <c r="D1487" s="493"/>
      <c r="E1487" s="494"/>
      <c r="F1487" s="1147"/>
      <c r="G1487" s="507"/>
      <c r="H1487" s="496"/>
      <c r="I1487" s="508"/>
      <c r="J1487" s="467"/>
      <c r="K1487" s="467"/>
      <c r="L1487" s="467"/>
      <c r="M1487" s="467"/>
      <c r="N1487" s="467"/>
    </row>
    <row r="1488" spans="2:14" s="469" customFormat="1" ht="21" customHeight="1" x14ac:dyDescent="0.25">
      <c r="B1488" s="491"/>
      <c r="C1488" s="492"/>
      <c r="D1488" s="493"/>
      <c r="E1488" s="494"/>
      <c r="F1488" s="1147"/>
      <c r="G1488" s="507"/>
      <c r="H1488" s="496"/>
      <c r="I1488" s="508"/>
      <c r="J1488" s="467"/>
      <c r="K1488" s="467"/>
      <c r="L1488" s="467"/>
      <c r="M1488" s="467"/>
      <c r="N1488" s="467"/>
    </row>
    <row r="1489" spans="2:14" s="469" customFormat="1" ht="21" customHeight="1" x14ac:dyDescent="0.25">
      <c r="B1489" s="491"/>
      <c r="C1489" s="492"/>
      <c r="D1489" s="493"/>
      <c r="E1489" s="494"/>
      <c r="F1489" s="1147"/>
      <c r="G1489" s="507"/>
      <c r="H1489" s="496"/>
      <c r="I1489" s="508"/>
      <c r="J1489" s="467"/>
      <c r="K1489" s="467"/>
      <c r="L1489" s="467"/>
      <c r="M1489" s="467"/>
      <c r="N1489" s="467"/>
    </row>
    <row r="1490" spans="2:14" s="469" customFormat="1" ht="21" customHeight="1" x14ac:dyDescent="0.25">
      <c r="B1490" s="491"/>
      <c r="C1490" s="492"/>
      <c r="D1490" s="493"/>
      <c r="E1490" s="494"/>
      <c r="F1490" s="1147"/>
      <c r="G1490" s="507"/>
      <c r="H1490" s="496"/>
      <c r="I1490" s="508"/>
      <c r="J1490" s="467"/>
      <c r="K1490" s="467"/>
      <c r="L1490" s="467"/>
      <c r="M1490" s="467"/>
      <c r="N1490" s="467"/>
    </row>
    <row r="1491" spans="2:14" s="469" customFormat="1" ht="21" customHeight="1" x14ac:dyDescent="0.25">
      <c r="B1491" s="491"/>
      <c r="C1491" s="492"/>
      <c r="D1491" s="493"/>
      <c r="E1491" s="494"/>
      <c r="F1491" s="1147"/>
      <c r="G1491" s="507"/>
      <c r="H1491" s="496"/>
      <c r="I1491" s="508"/>
      <c r="J1491" s="467"/>
      <c r="K1491" s="467"/>
      <c r="L1491" s="467"/>
      <c r="M1491" s="467"/>
      <c r="N1491" s="467"/>
    </row>
    <row r="1492" spans="2:14" s="469" customFormat="1" ht="21" customHeight="1" x14ac:dyDescent="0.25">
      <c r="B1492" s="499"/>
      <c r="C1492" s="500"/>
      <c r="D1492" s="501"/>
      <c r="E1492" s="502"/>
      <c r="F1492" s="481"/>
      <c r="G1492" s="504"/>
      <c r="H1492" s="505"/>
      <c r="I1492" s="506"/>
      <c r="J1492" s="467"/>
      <c r="K1492" s="467"/>
      <c r="L1492" s="467"/>
      <c r="M1492" s="467"/>
      <c r="N1492" s="467"/>
    </row>
    <row r="1493" spans="2:14" s="469" customFormat="1" ht="37.5" customHeight="1" x14ac:dyDescent="0.25">
      <c r="B1493" s="491"/>
      <c r="C1493" s="492"/>
      <c r="D1493" s="553"/>
      <c r="E1493" s="510" t="s">
        <v>3967</v>
      </c>
      <c r="F1493" s="1148" t="s">
        <v>4106</v>
      </c>
      <c r="G1493" s="495"/>
      <c r="H1493" s="496">
        <v>159</v>
      </c>
      <c r="I1493" s="497"/>
      <c r="J1493" s="467"/>
      <c r="K1493" s="467"/>
      <c r="L1493" s="467"/>
      <c r="M1493" s="467"/>
      <c r="N1493" s="467"/>
    </row>
    <row r="1494" spans="2:14" s="469" customFormat="1" ht="21" customHeight="1" x14ac:dyDescent="0.25">
      <c r="B1494" s="491"/>
      <c r="C1494" s="492"/>
      <c r="D1494" s="553"/>
      <c r="E1494" s="510"/>
      <c r="F1494" s="1148"/>
      <c r="G1494" s="507"/>
      <c r="H1494" s="496"/>
      <c r="I1494" s="508"/>
      <c r="J1494" s="467"/>
      <c r="K1494" s="467"/>
      <c r="L1494" s="467"/>
      <c r="M1494" s="467"/>
      <c r="N1494" s="467"/>
    </row>
    <row r="1495" spans="2:14" s="469" customFormat="1" ht="21" customHeight="1" x14ac:dyDescent="0.25">
      <c r="B1495" s="491"/>
      <c r="C1495" s="492"/>
      <c r="D1495" s="553"/>
      <c r="E1495" s="510"/>
      <c r="F1495" s="1148"/>
      <c r="G1495" s="507"/>
      <c r="H1495" s="496"/>
      <c r="I1495" s="508"/>
      <c r="J1495" s="467"/>
      <c r="K1495" s="467"/>
      <c r="L1495" s="467"/>
      <c r="M1495" s="467"/>
      <c r="N1495" s="467"/>
    </row>
    <row r="1496" spans="2:14" s="469" customFormat="1" ht="21" customHeight="1" x14ac:dyDescent="0.25">
      <c r="B1496" s="491"/>
      <c r="C1496" s="492"/>
      <c r="D1496" s="553"/>
      <c r="E1496" s="510"/>
      <c r="F1496" s="1148"/>
      <c r="G1496" s="507"/>
      <c r="H1496" s="496"/>
      <c r="I1496" s="508"/>
      <c r="J1496" s="467"/>
      <c r="K1496" s="467"/>
      <c r="L1496" s="467"/>
      <c r="M1496" s="467"/>
      <c r="N1496" s="467"/>
    </row>
    <row r="1497" spans="2:14" s="469" customFormat="1" ht="21" customHeight="1" x14ac:dyDescent="0.25">
      <c r="B1497" s="491"/>
      <c r="C1497" s="492"/>
      <c r="D1497" s="553"/>
      <c r="E1497" s="510"/>
      <c r="F1497" s="1148"/>
      <c r="G1497" s="507"/>
      <c r="H1497" s="496"/>
      <c r="I1497" s="508"/>
      <c r="J1497" s="467"/>
      <c r="K1497" s="467"/>
      <c r="L1497" s="467"/>
      <c r="M1497" s="467"/>
      <c r="N1497" s="467"/>
    </row>
    <row r="1498" spans="2:14" s="469" customFormat="1" ht="21" customHeight="1" x14ac:dyDescent="0.25">
      <c r="B1498" s="491"/>
      <c r="C1498" s="492"/>
      <c r="D1498" s="553"/>
      <c r="E1498" s="510"/>
      <c r="F1498" s="1148"/>
      <c r="G1498" s="507"/>
      <c r="H1498" s="496"/>
      <c r="I1498" s="508"/>
      <c r="J1498" s="467"/>
      <c r="K1498" s="467"/>
      <c r="L1498" s="467"/>
      <c r="M1498" s="467"/>
      <c r="N1498" s="467"/>
    </row>
    <row r="1499" spans="2:14" s="469" customFormat="1" ht="21" customHeight="1" x14ac:dyDescent="0.25">
      <c r="B1499" s="491"/>
      <c r="C1499" s="492"/>
      <c r="D1499" s="553"/>
      <c r="E1499" s="510"/>
      <c r="F1499" s="1148"/>
      <c r="G1499" s="507"/>
      <c r="H1499" s="496"/>
      <c r="I1499" s="508"/>
      <c r="J1499" s="467"/>
      <c r="K1499" s="467"/>
      <c r="L1499" s="467"/>
      <c r="M1499" s="467"/>
      <c r="N1499" s="467"/>
    </row>
    <row r="1500" spans="2:14" s="469" customFormat="1" ht="21" customHeight="1" x14ac:dyDescent="0.25">
      <c r="B1500" s="491"/>
      <c r="C1500" s="492"/>
      <c r="D1500" s="553"/>
      <c r="E1500" s="510"/>
      <c r="F1500" s="1148"/>
      <c r="G1500" s="507"/>
      <c r="H1500" s="496"/>
      <c r="I1500" s="508"/>
      <c r="J1500" s="467"/>
      <c r="K1500" s="467"/>
      <c r="L1500" s="467"/>
      <c r="M1500" s="467"/>
      <c r="N1500" s="467"/>
    </row>
    <row r="1501" spans="2:14" s="469" customFormat="1" ht="21" customHeight="1" x14ac:dyDescent="0.25">
      <c r="B1501" s="491"/>
      <c r="C1501" s="492"/>
      <c r="D1501" s="553"/>
      <c r="E1501" s="510"/>
      <c r="F1501" s="1148"/>
      <c r="G1501" s="507"/>
      <c r="H1501" s="496"/>
      <c r="I1501" s="508"/>
      <c r="J1501" s="467"/>
      <c r="K1501" s="467"/>
      <c r="L1501" s="467"/>
      <c r="M1501" s="467"/>
      <c r="N1501" s="467"/>
    </row>
    <row r="1502" spans="2:14" s="469" customFormat="1" ht="21" customHeight="1" x14ac:dyDescent="0.25">
      <c r="B1502" s="491"/>
      <c r="C1502" s="492"/>
      <c r="D1502" s="553"/>
      <c r="E1502" s="510"/>
      <c r="F1502" s="1148"/>
      <c r="G1502" s="507"/>
      <c r="H1502" s="496"/>
      <c r="I1502" s="508"/>
      <c r="J1502" s="467"/>
      <c r="K1502" s="467"/>
      <c r="L1502" s="467"/>
      <c r="M1502" s="467"/>
      <c r="N1502" s="467"/>
    </row>
    <row r="1503" spans="2:14" s="469" customFormat="1" ht="21" customHeight="1" x14ac:dyDescent="0.25">
      <c r="B1503" s="491"/>
      <c r="C1503" s="492"/>
      <c r="D1503" s="553"/>
      <c r="E1503" s="510"/>
      <c r="F1503" s="1148"/>
      <c r="G1503" s="507"/>
      <c r="H1503" s="496"/>
      <c r="I1503" s="508"/>
      <c r="J1503" s="467"/>
      <c r="K1503" s="467"/>
      <c r="L1503" s="467"/>
      <c r="M1503" s="467"/>
      <c r="N1503" s="467"/>
    </row>
    <row r="1504" spans="2:14" s="469" customFormat="1" ht="21" customHeight="1" x14ac:dyDescent="0.25">
      <c r="B1504" s="491"/>
      <c r="C1504" s="492"/>
      <c r="D1504" s="553"/>
      <c r="E1504" s="510"/>
      <c r="F1504" s="1148"/>
      <c r="G1504" s="507"/>
      <c r="H1504" s="496"/>
      <c r="I1504" s="508"/>
      <c r="J1504" s="467"/>
      <c r="K1504" s="467"/>
      <c r="L1504" s="467"/>
      <c r="M1504" s="467"/>
      <c r="N1504" s="467"/>
    </row>
    <row r="1505" spans="2:14" s="469" customFormat="1" ht="21" customHeight="1" x14ac:dyDescent="0.25">
      <c r="B1505" s="491"/>
      <c r="C1505" s="492"/>
      <c r="D1505" s="553"/>
      <c r="E1505" s="510"/>
      <c r="F1505" s="1148"/>
      <c r="G1505" s="507"/>
      <c r="H1505" s="496"/>
      <c r="I1505" s="508"/>
      <c r="J1505" s="467"/>
      <c r="K1505" s="467"/>
      <c r="L1505" s="467"/>
      <c r="M1505" s="467"/>
      <c r="N1505" s="467"/>
    </row>
    <row r="1506" spans="2:14" s="469" customFormat="1" ht="21" customHeight="1" x14ac:dyDescent="0.25">
      <c r="B1506" s="491"/>
      <c r="C1506" s="492"/>
      <c r="D1506" s="553"/>
      <c r="E1506" s="510"/>
      <c r="F1506" s="1148"/>
      <c r="G1506" s="507"/>
      <c r="H1506" s="496"/>
      <c r="I1506" s="508"/>
      <c r="J1506" s="467"/>
      <c r="K1506" s="467"/>
      <c r="L1506" s="467"/>
      <c r="M1506" s="467"/>
      <c r="N1506" s="467"/>
    </row>
    <row r="1507" spans="2:14" s="469" customFormat="1" ht="21" customHeight="1" x14ac:dyDescent="0.25">
      <c r="B1507" s="491"/>
      <c r="C1507" s="492"/>
      <c r="D1507" s="553"/>
      <c r="E1507" s="510"/>
      <c r="F1507" s="1148"/>
      <c r="G1507" s="507"/>
      <c r="H1507" s="496"/>
      <c r="I1507" s="508"/>
      <c r="J1507" s="467"/>
      <c r="K1507" s="467"/>
      <c r="L1507" s="467"/>
      <c r="M1507" s="467"/>
      <c r="N1507" s="467"/>
    </row>
    <row r="1508" spans="2:14" s="469" customFormat="1" ht="21" customHeight="1" x14ac:dyDescent="0.25">
      <c r="B1508" s="491"/>
      <c r="C1508" s="492"/>
      <c r="D1508" s="553"/>
      <c r="E1508" s="515" t="s">
        <v>3969</v>
      </c>
      <c r="F1508" s="1147" t="s">
        <v>4107</v>
      </c>
      <c r="G1508" s="495"/>
      <c r="H1508" s="496">
        <v>119</v>
      </c>
      <c r="I1508" s="497"/>
      <c r="J1508" s="467"/>
      <c r="K1508" s="467"/>
      <c r="L1508" s="467"/>
      <c r="M1508" s="467"/>
      <c r="N1508" s="467"/>
    </row>
    <row r="1509" spans="2:14" s="469" customFormat="1" ht="21" customHeight="1" x14ac:dyDescent="0.25">
      <c r="B1509" s="491"/>
      <c r="C1509" s="492"/>
      <c r="D1509" s="553"/>
      <c r="E1509" s="515"/>
      <c r="F1509" s="1147"/>
      <c r="G1509" s="507"/>
      <c r="H1509" s="496"/>
      <c r="I1509" s="508"/>
      <c r="J1509" s="467"/>
      <c r="K1509" s="467"/>
      <c r="L1509" s="467"/>
      <c r="M1509" s="467"/>
      <c r="N1509" s="467"/>
    </row>
    <row r="1510" spans="2:14" s="469" customFormat="1" ht="21" customHeight="1" x14ac:dyDescent="0.25">
      <c r="B1510" s="491"/>
      <c r="C1510" s="492"/>
      <c r="D1510" s="553"/>
      <c r="E1510" s="515"/>
      <c r="F1510" s="1147"/>
      <c r="G1510" s="507"/>
      <c r="H1510" s="496"/>
      <c r="I1510" s="508"/>
      <c r="J1510" s="467"/>
      <c r="K1510" s="467"/>
      <c r="L1510" s="467"/>
      <c r="M1510" s="467"/>
      <c r="N1510" s="467"/>
    </row>
    <row r="1511" spans="2:14" s="469" customFormat="1" ht="21" customHeight="1" x14ac:dyDescent="0.25">
      <c r="B1511" s="491"/>
      <c r="C1511" s="492"/>
      <c r="D1511" s="553"/>
      <c r="E1511" s="515"/>
      <c r="F1511" s="1147"/>
      <c r="G1511" s="507"/>
      <c r="H1511" s="496"/>
      <c r="I1511" s="508"/>
      <c r="J1511" s="467"/>
      <c r="K1511" s="467"/>
      <c r="L1511" s="467"/>
      <c r="M1511" s="467"/>
      <c r="N1511" s="467"/>
    </row>
    <row r="1512" spans="2:14" s="469" customFormat="1" ht="21" customHeight="1" x14ac:dyDescent="0.25">
      <c r="B1512" s="491"/>
      <c r="C1512" s="492"/>
      <c r="D1512" s="553"/>
      <c r="E1512" s="515"/>
      <c r="F1512" s="1147"/>
      <c r="G1512" s="507"/>
      <c r="H1512" s="496"/>
      <c r="I1512" s="508"/>
      <c r="J1512" s="467"/>
      <c r="K1512" s="467"/>
      <c r="L1512" s="467"/>
      <c r="M1512" s="467"/>
      <c r="N1512" s="467"/>
    </row>
    <row r="1513" spans="2:14" s="469" customFormat="1" ht="21" customHeight="1" x14ac:dyDescent="0.25">
      <c r="B1513" s="491"/>
      <c r="C1513" s="492"/>
      <c r="D1513" s="553"/>
      <c r="E1513" s="515"/>
      <c r="F1513" s="1147"/>
      <c r="G1513" s="507"/>
      <c r="H1513" s="496"/>
      <c r="I1513" s="508"/>
      <c r="J1513" s="467"/>
      <c r="K1513" s="467"/>
      <c r="L1513" s="467"/>
      <c r="M1513" s="467"/>
      <c r="N1513" s="467"/>
    </row>
    <row r="1514" spans="2:14" s="469" customFormat="1" ht="21" customHeight="1" x14ac:dyDescent="0.25">
      <c r="B1514" s="491"/>
      <c r="C1514" s="492"/>
      <c r="D1514" s="553"/>
      <c r="E1514" s="515"/>
      <c r="F1514" s="1147"/>
      <c r="G1514" s="507"/>
      <c r="H1514" s="496"/>
      <c r="I1514" s="508"/>
      <c r="J1514" s="467"/>
      <c r="K1514" s="467"/>
      <c r="L1514" s="467"/>
      <c r="M1514" s="467"/>
      <c r="N1514" s="467"/>
    </row>
    <row r="1515" spans="2:14" s="469" customFormat="1" ht="21" customHeight="1" x14ac:dyDescent="0.25">
      <c r="B1515" s="491"/>
      <c r="C1515" s="492"/>
      <c r="D1515" s="553"/>
      <c r="E1515" s="515"/>
      <c r="F1515" s="1147"/>
      <c r="G1515" s="507"/>
      <c r="H1515" s="496"/>
      <c r="I1515" s="508"/>
      <c r="J1515" s="467"/>
      <c r="K1515" s="467"/>
      <c r="L1515" s="467"/>
      <c r="M1515" s="467"/>
      <c r="N1515" s="467"/>
    </row>
    <row r="1516" spans="2:14" s="469" customFormat="1" ht="21" customHeight="1" x14ac:dyDescent="0.25">
      <c r="B1516" s="491"/>
      <c r="C1516" s="492"/>
      <c r="D1516" s="553"/>
      <c r="E1516" s="515"/>
      <c r="F1516" s="1147"/>
      <c r="G1516" s="507"/>
      <c r="H1516" s="496"/>
      <c r="I1516" s="508"/>
      <c r="J1516" s="467"/>
      <c r="K1516" s="467"/>
      <c r="L1516" s="467"/>
      <c r="M1516" s="467"/>
      <c r="N1516" s="467"/>
    </row>
    <row r="1517" spans="2:14" s="469" customFormat="1" ht="21" customHeight="1" x14ac:dyDescent="0.25">
      <c r="B1517" s="491"/>
      <c r="C1517" s="492"/>
      <c r="D1517" s="553"/>
      <c r="E1517" s="515"/>
      <c r="F1517" s="1147"/>
      <c r="G1517" s="507"/>
      <c r="H1517" s="496"/>
      <c r="I1517" s="508"/>
      <c r="J1517" s="467"/>
      <c r="K1517" s="467"/>
      <c r="L1517" s="467"/>
      <c r="M1517" s="467"/>
      <c r="N1517" s="467"/>
    </row>
    <row r="1518" spans="2:14" s="469" customFormat="1" ht="21" customHeight="1" x14ac:dyDescent="0.25">
      <c r="B1518" s="491"/>
      <c r="C1518" s="492"/>
      <c r="D1518" s="553"/>
      <c r="E1518" s="515"/>
      <c r="F1518" s="1147"/>
      <c r="G1518" s="507"/>
      <c r="H1518" s="496"/>
      <c r="I1518" s="508"/>
      <c r="J1518" s="467"/>
      <c r="K1518" s="467"/>
      <c r="L1518" s="467"/>
      <c r="M1518" s="467"/>
      <c r="N1518" s="467"/>
    </row>
    <row r="1519" spans="2:14" s="469" customFormat="1" ht="21" customHeight="1" x14ac:dyDescent="0.25">
      <c r="B1519" s="491"/>
      <c r="C1519" s="492"/>
      <c r="D1519" s="553"/>
      <c r="E1519" s="515"/>
      <c r="F1519" s="1147"/>
      <c r="G1519" s="507"/>
      <c r="H1519" s="496"/>
      <c r="I1519" s="508"/>
      <c r="J1519" s="467"/>
      <c r="K1519" s="467"/>
      <c r="L1519" s="467"/>
      <c r="M1519" s="467"/>
      <c r="N1519" s="467"/>
    </row>
    <row r="1520" spans="2:14" s="469" customFormat="1" ht="21" customHeight="1" x14ac:dyDescent="0.25">
      <c r="B1520" s="499"/>
      <c r="C1520" s="500"/>
      <c r="D1520" s="501"/>
      <c r="E1520" s="516"/>
      <c r="F1520" s="481"/>
      <c r="G1520" s="504"/>
      <c r="H1520" s="505"/>
      <c r="I1520" s="506"/>
      <c r="J1520" s="467"/>
      <c r="K1520" s="467"/>
      <c r="L1520" s="467"/>
      <c r="M1520" s="467"/>
      <c r="N1520" s="467"/>
    </row>
    <row r="1521" spans="2:14" s="469" customFormat="1" ht="21" customHeight="1" x14ac:dyDescent="0.25">
      <c r="B1521" s="491"/>
      <c r="C1521" s="492"/>
      <c r="D1521" s="553"/>
      <c r="E1521" s="515"/>
      <c r="F1521" s="1149" t="s">
        <v>4108</v>
      </c>
      <c r="G1521" s="507"/>
      <c r="H1521" s="496"/>
      <c r="I1521" s="508"/>
      <c r="J1521" s="467"/>
      <c r="K1521" s="467"/>
      <c r="L1521" s="467"/>
      <c r="M1521" s="467"/>
      <c r="N1521" s="467"/>
    </row>
    <row r="1522" spans="2:14" s="469" customFormat="1" ht="21" customHeight="1" x14ac:dyDescent="0.25">
      <c r="B1522" s="491"/>
      <c r="C1522" s="492"/>
      <c r="D1522" s="553"/>
      <c r="E1522" s="515"/>
      <c r="F1522" s="1149"/>
      <c r="G1522" s="522"/>
      <c r="H1522" s="496"/>
      <c r="I1522" s="508"/>
      <c r="J1522" s="467"/>
      <c r="K1522" s="467"/>
      <c r="L1522" s="467"/>
      <c r="M1522" s="467"/>
      <c r="N1522" s="467"/>
    </row>
    <row r="1523" spans="2:14" s="469" customFormat="1" ht="21" customHeight="1" x14ac:dyDescent="0.25">
      <c r="B1523" s="491"/>
      <c r="C1523" s="492"/>
      <c r="D1523" s="553"/>
      <c r="E1523" s="515"/>
      <c r="F1523" s="1149"/>
      <c r="G1523" s="522"/>
      <c r="H1523" s="496"/>
      <c r="I1523" s="508"/>
      <c r="J1523" s="467"/>
      <c r="K1523" s="467"/>
      <c r="L1523" s="467"/>
      <c r="M1523" s="467"/>
      <c r="N1523" s="467"/>
    </row>
    <row r="1524" spans="2:14" s="469" customFormat="1" ht="21" customHeight="1" x14ac:dyDescent="0.25">
      <c r="B1524" s="491"/>
      <c r="C1524" s="492"/>
      <c r="D1524" s="553"/>
      <c r="E1524" s="515"/>
      <c r="F1524" s="1149"/>
      <c r="G1524" s="522"/>
      <c r="H1524" s="496"/>
      <c r="I1524" s="508"/>
      <c r="J1524" s="467"/>
      <c r="K1524" s="467"/>
      <c r="L1524" s="467"/>
      <c r="M1524" s="467"/>
      <c r="N1524" s="467"/>
    </row>
    <row r="1525" spans="2:14" s="469" customFormat="1" ht="21" customHeight="1" x14ac:dyDescent="0.25">
      <c r="B1525" s="491"/>
      <c r="C1525" s="492"/>
      <c r="D1525" s="553"/>
      <c r="E1525" s="515"/>
      <c r="F1525" s="1149"/>
      <c r="G1525" s="522"/>
      <c r="H1525" s="496"/>
      <c r="I1525" s="508"/>
      <c r="J1525" s="467"/>
      <c r="K1525" s="467"/>
      <c r="L1525" s="467"/>
      <c r="M1525" s="467"/>
      <c r="N1525" s="467"/>
    </row>
    <row r="1526" spans="2:14" s="469" customFormat="1" ht="21" customHeight="1" x14ac:dyDescent="0.25">
      <c r="B1526" s="491"/>
      <c r="C1526" s="492"/>
      <c r="D1526" s="553"/>
      <c r="E1526" s="515"/>
      <c r="F1526" s="1149"/>
      <c r="G1526" s="522"/>
      <c r="H1526" s="496"/>
      <c r="I1526" s="508"/>
      <c r="J1526" s="467"/>
      <c r="K1526" s="467"/>
      <c r="L1526" s="467"/>
      <c r="M1526" s="467"/>
      <c r="N1526" s="467"/>
    </row>
    <row r="1527" spans="2:14" s="469" customFormat="1" ht="21" customHeight="1" x14ac:dyDescent="0.25">
      <c r="B1527" s="491"/>
      <c r="C1527" s="492"/>
      <c r="D1527" s="553"/>
      <c r="E1527" s="515"/>
      <c r="F1527" s="1149"/>
      <c r="G1527" s="522"/>
      <c r="H1527" s="496"/>
      <c r="I1527" s="508"/>
      <c r="J1527" s="467"/>
      <c r="K1527" s="467"/>
      <c r="L1527" s="467"/>
      <c r="M1527" s="467"/>
      <c r="N1527" s="467"/>
    </row>
    <row r="1528" spans="2:14" s="469" customFormat="1" ht="21" customHeight="1" x14ac:dyDescent="0.25">
      <c r="B1528" s="491"/>
      <c r="C1528" s="492"/>
      <c r="D1528" s="553"/>
      <c r="E1528" s="515"/>
      <c r="F1528" s="1149"/>
      <c r="G1528" s="522"/>
      <c r="H1528" s="496"/>
      <c r="I1528" s="508"/>
      <c r="J1528" s="467"/>
      <c r="K1528" s="467"/>
      <c r="L1528" s="467"/>
      <c r="M1528" s="467"/>
      <c r="N1528" s="467"/>
    </row>
    <row r="1529" spans="2:14" s="469" customFormat="1" ht="21" customHeight="1" x14ac:dyDescent="0.25">
      <c r="B1529" s="491"/>
      <c r="C1529" s="492"/>
      <c r="D1529" s="553"/>
      <c r="E1529" s="515"/>
      <c r="F1529" s="1149"/>
      <c r="G1529" s="522"/>
      <c r="H1529" s="496"/>
      <c r="I1529" s="508"/>
      <c r="J1529" s="467"/>
      <c r="K1529" s="467"/>
      <c r="L1529" s="467"/>
      <c r="M1529" s="467"/>
      <c r="N1529" s="467"/>
    </row>
    <row r="1530" spans="2:14" s="469" customFormat="1" ht="21" customHeight="1" x14ac:dyDescent="0.25">
      <c r="B1530" s="491"/>
      <c r="C1530" s="492"/>
      <c r="D1530" s="553"/>
      <c r="E1530" s="518" t="s">
        <v>3972</v>
      </c>
      <c r="F1530" s="520"/>
      <c r="G1530" s="495"/>
      <c r="H1530" s="519">
        <f>+SUM(H1192:H1508)</f>
        <v>3736</v>
      </c>
      <c r="I1530" s="497"/>
      <c r="J1530" s="467"/>
      <c r="K1530" s="467"/>
      <c r="L1530" s="467"/>
      <c r="M1530" s="467"/>
      <c r="N1530" s="467"/>
    </row>
    <row r="1531" spans="2:14" s="469" customFormat="1" ht="21" customHeight="1" x14ac:dyDescent="0.25">
      <c r="B1531" s="491"/>
      <c r="C1531" s="492"/>
      <c r="D1531" s="553"/>
      <c r="E1531" s="494"/>
      <c r="F1531" s="554"/>
      <c r="G1531" s="495"/>
      <c r="H1531" s="496"/>
      <c r="I1531" s="497"/>
      <c r="J1531" s="467"/>
      <c r="K1531" s="467"/>
      <c r="L1531" s="467"/>
      <c r="M1531" s="467"/>
      <c r="N1531" s="467"/>
    </row>
    <row r="1532" spans="2:14" s="469" customFormat="1" ht="21" customHeight="1" x14ac:dyDescent="0.25">
      <c r="B1532" s="555"/>
      <c r="C1532" s="556"/>
      <c r="D1532" s="557"/>
      <c r="E1532" s="558"/>
      <c r="F1532" s="559"/>
      <c r="G1532" s="560"/>
      <c r="H1532" s="561"/>
      <c r="I1532" s="562"/>
      <c r="J1532" s="467"/>
      <c r="K1532" s="467"/>
      <c r="L1532" s="467"/>
      <c r="M1532" s="467"/>
      <c r="N1532" s="467"/>
    </row>
    <row r="1533" spans="2:14" s="449" customFormat="1" ht="33" customHeight="1" x14ac:dyDescent="0.25">
      <c r="B1533" s="563"/>
      <c r="C1533" s="564"/>
      <c r="D1533" s="565"/>
      <c r="E1533" s="566"/>
      <c r="F1533" s="567" t="s">
        <v>4109</v>
      </c>
      <c r="G1533" s="568"/>
      <c r="H1533" s="569"/>
      <c r="I1533" s="570">
        <f>SUM(I9:I1532)</f>
        <v>667735107.73000002</v>
      </c>
      <c r="J1533" s="448"/>
      <c r="K1533" s="448"/>
      <c r="L1533" s="448"/>
      <c r="M1533" s="448"/>
      <c r="N1533" s="448"/>
    </row>
    <row r="1534" spans="2:14" s="449" customFormat="1" ht="21" customHeight="1" x14ac:dyDescent="0.25">
      <c r="B1534" s="563"/>
      <c r="C1534" s="564"/>
      <c r="D1534" s="563"/>
      <c r="E1534" s="563"/>
      <c r="F1534" s="568"/>
      <c r="G1534" s="568"/>
      <c r="H1534" s="569"/>
      <c r="I1534" s="571"/>
      <c r="J1534" s="448"/>
      <c r="K1534" s="448"/>
      <c r="L1534" s="448"/>
      <c r="M1534" s="448"/>
      <c r="N1534" s="448"/>
    </row>
    <row r="1535" spans="2:14" s="449" customFormat="1" ht="21" customHeight="1" x14ac:dyDescent="0.25">
      <c r="B1535" s="563"/>
      <c r="C1535" s="564"/>
      <c r="D1535" s="563"/>
      <c r="E1535" s="563"/>
      <c r="F1535" s="568"/>
      <c r="G1535" s="568"/>
      <c r="H1535" s="569"/>
      <c r="I1535" s="571"/>
      <c r="J1535" s="448"/>
      <c r="K1535" s="448"/>
      <c r="L1535" s="448"/>
      <c r="M1535" s="448"/>
      <c r="N1535" s="448"/>
    </row>
    <row r="1536" spans="2:14" s="449" customFormat="1" ht="21" customHeight="1" x14ac:dyDescent="0.25">
      <c r="B1536" s="563"/>
      <c r="C1536" s="564"/>
      <c r="D1536" s="563"/>
      <c r="E1536" s="563"/>
      <c r="F1536" s="568"/>
      <c r="G1536" s="568"/>
      <c r="H1536" s="569"/>
      <c r="I1536" s="571"/>
      <c r="J1536" s="448"/>
      <c r="K1536" s="448"/>
      <c r="L1536" s="448"/>
      <c r="M1536" s="448"/>
      <c r="N1536" s="448"/>
    </row>
    <row r="1537" spans="2:14" s="449" customFormat="1" ht="21" customHeight="1" x14ac:dyDescent="0.25">
      <c r="B1537" s="563"/>
      <c r="C1537" s="564"/>
      <c r="D1537" s="563"/>
      <c r="E1537" s="563"/>
      <c r="F1537" s="568"/>
      <c r="G1537" s="568"/>
      <c r="H1537" s="569"/>
      <c r="I1537" s="571"/>
      <c r="J1537" s="448"/>
      <c r="K1537" s="448"/>
      <c r="L1537" s="448"/>
      <c r="M1537" s="448"/>
      <c r="N1537" s="448"/>
    </row>
    <row r="1538" spans="2:14" s="449" customFormat="1" ht="21" customHeight="1" x14ac:dyDescent="0.25">
      <c r="B1538" s="563"/>
      <c r="C1538" s="564"/>
      <c r="D1538" s="563"/>
      <c r="E1538" s="563"/>
      <c r="F1538" s="568"/>
      <c r="G1538" s="568"/>
      <c r="H1538" s="569"/>
      <c r="I1538" s="571"/>
      <c r="J1538" s="448"/>
      <c r="K1538" s="448"/>
      <c r="L1538" s="448"/>
      <c r="M1538" s="448"/>
      <c r="N1538" s="448"/>
    </row>
    <row r="1539" spans="2:14" s="449" customFormat="1" ht="21" customHeight="1" x14ac:dyDescent="0.25">
      <c r="B1539" s="563"/>
      <c r="C1539" s="564"/>
      <c r="D1539" s="563"/>
      <c r="E1539" s="563"/>
      <c r="F1539" s="568"/>
      <c r="G1539" s="568"/>
      <c r="H1539" s="569"/>
      <c r="I1539" s="571"/>
      <c r="J1539" s="448"/>
      <c r="K1539" s="448"/>
      <c r="L1539" s="448"/>
      <c r="M1539" s="448"/>
      <c r="N1539" s="448"/>
    </row>
    <row r="1540" spans="2:14" s="449" customFormat="1" ht="21" customHeight="1" x14ac:dyDescent="0.25">
      <c r="B1540" s="563"/>
      <c r="C1540" s="564"/>
      <c r="D1540" s="563"/>
      <c r="E1540" s="563"/>
      <c r="F1540" s="568"/>
      <c r="G1540" s="568"/>
      <c r="H1540" s="569"/>
      <c r="I1540" s="571"/>
      <c r="J1540" s="448"/>
      <c r="K1540" s="448"/>
      <c r="L1540" s="448"/>
      <c r="M1540" s="448"/>
      <c r="N1540" s="448"/>
    </row>
    <row r="1541" spans="2:14" s="449" customFormat="1" ht="21" customHeight="1" x14ac:dyDescent="0.25">
      <c r="B1541" s="563"/>
      <c r="C1541" s="564"/>
      <c r="D1541" s="563"/>
      <c r="E1541" s="563"/>
      <c r="F1541" s="568"/>
      <c r="G1541" s="568"/>
      <c r="H1541" s="569"/>
      <c r="I1541" s="571"/>
      <c r="J1541" s="448"/>
      <c r="K1541" s="448"/>
      <c r="L1541" s="448"/>
      <c r="M1541" s="448"/>
      <c r="N1541" s="448"/>
    </row>
    <row r="1542" spans="2:14" s="449" customFormat="1" ht="21" customHeight="1" x14ac:dyDescent="0.25">
      <c r="B1542" s="563"/>
      <c r="C1542" s="564"/>
      <c r="D1542" s="563"/>
      <c r="E1542" s="563"/>
      <c r="F1542" s="568"/>
      <c r="G1542" s="568"/>
      <c r="H1542" s="569"/>
      <c r="I1542" s="571"/>
      <c r="J1542" s="448"/>
      <c r="K1542" s="448"/>
      <c r="L1542" s="448"/>
      <c r="M1542" s="448"/>
      <c r="N1542" s="448"/>
    </row>
    <row r="1543" spans="2:14" s="449" customFormat="1" ht="21" customHeight="1" x14ac:dyDescent="0.25">
      <c r="B1543" s="563"/>
      <c r="C1543" s="564"/>
      <c r="D1543" s="563"/>
      <c r="E1543" s="563"/>
      <c r="F1543" s="568"/>
      <c r="G1543" s="568"/>
      <c r="H1543" s="569"/>
      <c r="I1543" s="571"/>
      <c r="J1543" s="448"/>
      <c r="K1543" s="448"/>
      <c r="L1543" s="448"/>
      <c r="M1543" s="448"/>
      <c r="N1543" s="448"/>
    </row>
    <row r="1544" spans="2:14" s="449" customFormat="1" ht="21" customHeight="1" x14ac:dyDescent="0.25">
      <c r="B1544" s="563"/>
      <c r="C1544" s="564"/>
      <c r="D1544" s="563"/>
      <c r="E1544" s="563"/>
      <c r="F1544" s="568"/>
      <c r="G1544" s="568"/>
      <c r="H1544" s="569"/>
      <c r="I1544" s="571"/>
      <c r="J1544" s="448"/>
      <c r="K1544" s="448"/>
      <c r="L1544" s="448"/>
      <c r="M1544" s="448"/>
      <c r="N1544" s="448"/>
    </row>
    <row r="1545" spans="2:14" s="449" customFormat="1" ht="21" customHeight="1" x14ac:dyDescent="0.25">
      <c r="B1545" s="563"/>
      <c r="C1545" s="564"/>
      <c r="D1545" s="563"/>
      <c r="E1545" s="563"/>
      <c r="F1545" s="568"/>
      <c r="G1545" s="568"/>
      <c r="H1545" s="569"/>
      <c r="I1545" s="571"/>
      <c r="J1545" s="448"/>
      <c r="K1545" s="448"/>
      <c r="L1545" s="448"/>
      <c r="M1545" s="448"/>
      <c r="N1545" s="448"/>
    </row>
    <row r="1546" spans="2:14" s="449" customFormat="1" ht="21" customHeight="1" x14ac:dyDescent="0.25">
      <c r="B1546" s="572"/>
      <c r="C1546" s="573"/>
      <c r="D1546" s="572"/>
      <c r="E1546" s="572"/>
      <c r="F1546" s="574"/>
      <c r="G1546" s="574"/>
      <c r="H1546" s="575"/>
      <c r="I1546" s="576"/>
      <c r="J1546" s="448"/>
      <c r="K1546" s="448"/>
      <c r="L1546" s="448"/>
      <c r="M1546" s="448"/>
      <c r="N1546" s="448"/>
    </row>
    <row r="1547" spans="2:14" s="439" customFormat="1" ht="21" customHeight="1" x14ac:dyDescent="0.2">
      <c r="B1547" s="577" t="s">
        <v>4110</v>
      </c>
      <c r="C1547" s="437"/>
      <c r="D1547" s="578"/>
      <c r="E1547" s="436"/>
      <c r="F1547" s="397"/>
      <c r="G1547" s="579"/>
      <c r="H1547" s="580"/>
      <c r="I1547" s="579"/>
    </row>
    <row r="1548" spans="2:14" s="439" customFormat="1" ht="21" customHeight="1" x14ac:dyDescent="0.2">
      <c r="B1548" s="581"/>
      <c r="C1548" s="582"/>
      <c r="D1548" s="583"/>
      <c r="E1548" s="581"/>
      <c r="F1548" s="579"/>
      <c r="G1548" s="579"/>
      <c r="H1548" s="580"/>
      <c r="I1548" s="579"/>
    </row>
    <row r="1549" spans="2:14" s="439" customFormat="1" ht="21" customHeight="1" x14ac:dyDescent="0.2">
      <c r="B1549" s="581"/>
      <c r="C1549" s="584"/>
      <c r="D1549" s="585"/>
      <c r="E1549" s="581"/>
      <c r="F1549" s="579"/>
      <c r="G1549" s="586"/>
      <c r="H1549" s="580"/>
      <c r="I1549" s="579"/>
    </row>
    <row r="1550" spans="2:14" s="439" customFormat="1" ht="21" customHeight="1" x14ac:dyDescent="0.2">
      <c r="B1550" s="581"/>
      <c r="C1550" s="587"/>
      <c r="D1550" s="586"/>
      <c r="E1550" s="581"/>
      <c r="F1550" s="579"/>
      <c r="G1550" s="579"/>
      <c r="H1550" s="580"/>
      <c r="I1550" s="579"/>
    </row>
    <row r="1551" spans="2:14" s="439" customFormat="1" ht="21" customHeight="1" x14ac:dyDescent="0.2">
      <c r="B1551" s="581"/>
      <c r="C1551" s="588"/>
      <c r="D1551" s="581"/>
      <c r="E1551" s="581"/>
      <c r="F1551" s="579"/>
      <c r="G1551" s="579"/>
      <c r="H1551" s="580"/>
      <c r="I1551" s="579"/>
    </row>
    <row r="1552" spans="2:14" s="439" customFormat="1" ht="21" customHeight="1" x14ac:dyDescent="0.2">
      <c r="B1552" s="581"/>
      <c r="C1552" s="588"/>
      <c r="D1552" s="581"/>
      <c r="E1552" s="581"/>
      <c r="F1552" s="579"/>
      <c r="G1552" s="579"/>
      <c r="H1552" s="580"/>
      <c r="I1552" s="579"/>
    </row>
    <row r="1553" spans="2:14" s="439" customFormat="1" ht="21" customHeight="1" x14ac:dyDescent="0.2">
      <c r="B1553" s="581"/>
      <c r="C1553" s="588"/>
      <c r="D1553" s="581"/>
      <c r="E1553" s="581"/>
      <c r="F1553" s="579"/>
      <c r="G1553" s="579"/>
      <c r="H1553" s="580"/>
      <c r="I1553" s="579"/>
    </row>
    <row r="1554" spans="2:14" s="439" customFormat="1" ht="21" customHeight="1" x14ac:dyDescent="0.2">
      <c r="B1554" s="581"/>
      <c r="C1554" s="588"/>
      <c r="D1554" s="581"/>
      <c r="E1554" s="581"/>
      <c r="F1554" s="579"/>
      <c r="G1554" s="579"/>
      <c r="H1554" s="580"/>
      <c r="I1554" s="579"/>
    </row>
    <row r="1555" spans="2:14" s="439" customFormat="1" ht="21" customHeight="1" x14ac:dyDescent="0.2">
      <c r="B1555" s="581"/>
      <c r="C1555" s="588"/>
      <c r="D1555" s="581"/>
      <c r="E1555" s="581"/>
      <c r="F1555" s="579"/>
      <c r="G1555" s="397"/>
      <c r="H1555" s="438"/>
      <c r="I1555" s="397"/>
    </row>
    <row r="1556" spans="2:14" s="439" customFormat="1" ht="21" customHeight="1" x14ac:dyDescent="0.2">
      <c r="B1556" s="581"/>
      <c r="C1556" s="437"/>
      <c r="D1556" s="436"/>
      <c r="E1556" s="436"/>
      <c r="F1556" s="397"/>
      <c r="G1556" s="397"/>
      <c r="H1556" s="438"/>
      <c r="I1556" s="397"/>
    </row>
    <row r="1557" spans="2:14" s="439" customFormat="1" ht="21" customHeight="1" x14ac:dyDescent="0.2">
      <c r="B1557" s="581"/>
      <c r="C1557" s="437"/>
      <c r="D1557" s="436"/>
      <c r="E1557" s="436"/>
      <c r="F1557" s="397"/>
      <c r="G1557" s="397"/>
      <c r="H1557" s="438"/>
      <c r="I1557" s="397"/>
    </row>
    <row r="1558" spans="2:14" s="439" customFormat="1" ht="21" customHeight="1" x14ac:dyDescent="0.2">
      <c r="B1558" s="581"/>
      <c r="C1558" s="437"/>
      <c r="D1558" s="436"/>
      <c r="E1558" s="436"/>
      <c r="F1558" s="397"/>
      <c r="G1558" s="397"/>
      <c r="H1558" s="438"/>
      <c r="I1558" s="397"/>
    </row>
    <row r="1559" spans="2:14" s="439" customFormat="1" ht="21" customHeight="1" x14ac:dyDescent="0.2">
      <c r="B1559" s="581"/>
      <c r="C1559" s="437"/>
      <c r="D1559" s="436"/>
      <c r="E1559" s="436"/>
      <c r="F1559" s="397"/>
      <c r="G1559" s="397"/>
      <c r="H1559" s="438"/>
      <c r="I1559" s="397"/>
    </row>
    <row r="1560" spans="2:14" s="439" customFormat="1" ht="21" customHeight="1" x14ac:dyDescent="0.2">
      <c r="B1560" s="581"/>
      <c r="C1560" s="437"/>
      <c r="D1560" s="436"/>
      <c r="E1560" s="436"/>
      <c r="F1560" s="397"/>
      <c r="G1560" s="397"/>
      <c r="H1560" s="438"/>
      <c r="I1560" s="397"/>
    </row>
    <row r="1561" spans="2:14" s="439" customFormat="1" ht="21" customHeight="1" x14ac:dyDescent="0.2">
      <c r="B1561" s="581"/>
      <c r="C1561" s="437"/>
      <c r="D1561" s="436"/>
      <c r="E1561" s="436"/>
      <c r="F1561" s="397"/>
      <c r="G1561" s="397"/>
      <c r="H1561" s="438"/>
      <c r="I1561" s="397"/>
    </row>
    <row r="1562" spans="2:14" s="439" customFormat="1" ht="21" customHeight="1" x14ac:dyDescent="0.2">
      <c r="B1562" s="581"/>
      <c r="C1562" s="437"/>
      <c r="D1562" s="436"/>
      <c r="E1562" s="436"/>
      <c r="F1562" s="397"/>
      <c r="G1562" s="397"/>
      <c r="H1562" s="438"/>
      <c r="I1562" s="397"/>
    </row>
    <row r="1563" spans="2:14" s="437" customFormat="1" ht="21" customHeight="1" x14ac:dyDescent="0.2">
      <c r="B1563" s="581"/>
      <c r="D1563" s="436"/>
      <c r="E1563" s="436"/>
      <c r="F1563" s="397"/>
      <c r="G1563" s="397"/>
      <c r="H1563" s="438"/>
      <c r="I1563" s="397"/>
      <c r="J1563" s="439"/>
      <c r="K1563" s="439"/>
      <c r="L1563" s="439"/>
      <c r="M1563" s="439"/>
      <c r="N1563" s="439"/>
    </row>
    <row r="1564" spans="2:14" s="437" customFormat="1" ht="21" customHeight="1" x14ac:dyDescent="0.2">
      <c r="B1564" s="581"/>
      <c r="D1564" s="436"/>
      <c r="E1564" s="436"/>
      <c r="F1564" s="397"/>
      <c r="G1564" s="397"/>
      <c r="H1564" s="438"/>
      <c r="I1564" s="397"/>
      <c r="J1564" s="439"/>
      <c r="K1564" s="439"/>
      <c r="L1564" s="439"/>
      <c r="M1564" s="439"/>
      <c r="N1564" s="439"/>
    </row>
    <row r="1565" spans="2:14" s="437" customFormat="1" ht="21" customHeight="1" x14ac:dyDescent="0.2">
      <c r="B1565" s="581"/>
      <c r="D1565" s="436"/>
      <c r="E1565" s="436"/>
      <c r="F1565" s="397"/>
      <c r="G1565" s="397"/>
      <c r="H1565" s="438"/>
      <c r="I1565" s="397"/>
      <c r="J1565" s="439"/>
      <c r="K1565" s="439"/>
      <c r="L1565" s="439"/>
      <c r="M1565" s="439"/>
      <c r="N1565" s="439"/>
    </row>
    <row r="1566" spans="2:14" s="437" customFormat="1" ht="21" customHeight="1" x14ac:dyDescent="0.2">
      <c r="B1566" s="581"/>
      <c r="D1566" s="436"/>
      <c r="E1566" s="436"/>
      <c r="F1566" s="397"/>
      <c r="G1566" s="397"/>
      <c r="H1566" s="438"/>
      <c r="I1566" s="397"/>
      <c r="J1566" s="439"/>
      <c r="K1566" s="439"/>
      <c r="L1566" s="439"/>
      <c r="M1566" s="439"/>
      <c r="N1566" s="439"/>
    </row>
    <row r="1567" spans="2:14" s="437" customFormat="1" ht="21" customHeight="1" x14ac:dyDescent="0.2">
      <c r="B1567" s="581"/>
      <c r="D1567" s="436"/>
      <c r="E1567" s="436"/>
      <c r="F1567" s="397"/>
      <c r="G1567" s="397"/>
      <c r="H1567" s="438"/>
      <c r="I1567" s="397"/>
      <c r="J1567" s="439"/>
      <c r="K1567" s="439"/>
      <c r="L1567" s="439"/>
      <c r="M1567" s="439"/>
      <c r="N1567" s="439"/>
    </row>
    <row r="1568" spans="2:14" s="437" customFormat="1" ht="21" customHeight="1" x14ac:dyDescent="0.2">
      <c r="B1568" s="581"/>
      <c r="D1568" s="436"/>
      <c r="E1568" s="436"/>
      <c r="F1568" s="397"/>
      <c r="G1568" s="397"/>
      <c r="H1568" s="438"/>
      <c r="I1568" s="397"/>
      <c r="J1568" s="439"/>
      <c r="K1568" s="439"/>
      <c r="L1568" s="439"/>
      <c r="M1568" s="439"/>
      <c r="N1568" s="439"/>
    </row>
    <row r="1569" spans="2:14" s="437" customFormat="1" ht="21" customHeight="1" x14ac:dyDescent="0.2">
      <c r="B1569" s="581"/>
      <c r="D1569" s="436"/>
      <c r="E1569" s="436"/>
      <c r="F1569" s="397"/>
      <c r="G1569" s="397"/>
      <c r="H1569" s="438"/>
      <c r="I1569" s="397"/>
      <c r="J1569" s="439"/>
      <c r="K1569" s="439"/>
      <c r="L1569" s="439"/>
      <c r="M1569" s="439"/>
      <c r="N1569" s="439"/>
    </row>
    <row r="1570" spans="2:14" s="437" customFormat="1" ht="21" customHeight="1" x14ac:dyDescent="0.2">
      <c r="B1570" s="581"/>
      <c r="D1570" s="436"/>
      <c r="E1570" s="436"/>
      <c r="F1570" s="397"/>
      <c r="G1570" s="397"/>
      <c r="H1570" s="438"/>
      <c r="I1570" s="397"/>
      <c r="J1570" s="439"/>
      <c r="K1570" s="439"/>
      <c r="L1570" s="439"/>
      <c r="M1570" s="439"/>
      <c r="N1570" s="439"/>
    </row>
    <row r="1571" spans="2:14" s="437" customFormat="1" ht="21" customHeight="1" x14ac:dyDescent="0.2">
      <c r="B1571" s="581"/>
      <c r="D1571" s="436"/>
      <c r="E1571" s="436"/>
      <c r="F1571" s="397"/>
      <c r="G1571" s="397"/>
      <c r="H1571" s="438"/>
      <c r="I1571" s="397"/>
      <c r="J1571" s="439"/>
      <c r="K1571" s="439"/>
      <c r="L1571" s="439"/>
      <c r="M1571" s="439"/>
      <c r="N1571" s="439"/>
    </row>
    <row r="1572" spans="2:14" s="437" customFormat="1" ht="21" customHeight="1" x14ac:dyDescent="0.2">
      <c r="B1572" s="589"/>
      <c r="D1572" s="436"/>
      <c r="E1572" s="436"/>
      <c r="F1572" s="397"/>
      <c r="G1572" s="397"/>
      <c r="H1572" s="438"/>
      <c r="I1572" s="397"/>
      <c r="J1572" s="439"/>
      <c r="K1572" s="439"/>
      <c r="L1572" s="439"/>
      <c r="M1572" s="439"/>
      <c r="N1572" s="439"/>
    </row>
    <row r="1573" spans="2:14" s="437" customFormat="1" ht="21" customHeight="1" x14ac:dyDescent="0.2">
      <c r="B1573" s="589"/>
      <c r="D1573" s="436"/>
      <c r="E1573" s="436"/>
      <c r="F1573" s="397"/>
      <c r="G1573" s="397"/>
      <c r="H1573" s="438"/>
      <c r="I1573" s="397"/>
      <c r="J1573" s="439"/>
      <c r="K1573" s="439"/>
      <c r="L1573" s="439"/>
      <c r="M1573" s="439"/>
      <c r="N1573" s="439"/>
    </row>
    <row r="1574" spans="2:14" s="437" customFormat="1" ht="21" customHeight="1" x14ac:dyDescent="0.2">
      <c r="B1574" s="589"/>
      <c r="D1574" s="436"/>
      <c r="E1574" s="436"/>
      <c r="F1574" s="397"/>
      <c r="G1574" s="397"/>
      <c r="H1574" s="438"/>
      <c r="I1574" s="397"/>
      <c r="J1574" s="439"/>
      <c r="K1574" s="439"/>
      <c r="L1574" s="439"/>
      <c r="M1574" s="439"/>
      <c r="N1574" s="439"/>
    </row>
    <row r="1575" spans="2:14" s="437" customFormat="1" ht="21" customHeight="1" x14ac:dyDescent="0.2">
      <c r="B1575" s="589"/>
      <c r="D1575" s="436"/>
      <c r="E1575" s="436"/>
      <c r="F1575" s="397"/>
      <c r="G1575" s="397"/>
      <c r="H1575" s="438"/>
      <c r="I1575" s="397"/>
      <c r="J1575" s="439"/>
      <c r="K1575" s="439"/>
      <c r="L1575" s="439"/>
      <c r="M1575" s="439"/>
      <c r="N1575" s="439"/>
    </row>
    <row r="1576" spans="2:14" s="437" customFormat="1" ht="21" customHeight="1" x14ac:dyDescent="0.2">
      <c r="B1576" s="589"/>
      <c r="D1576" s="436"/>
      <c r="E1576" s="436"/>
      <c r="F1576" s="397"/>
      <c r="G1576" s="397"/>
      <c r="H1576" s="438"/>
      <c r="I1576" s="397"/>
      <c r="J1576" s="439"/>
      <c r="K1576" s="439"/>
      <c r="L1576" s="439"/>
      <c r="M1576" s="439"/>
      <c r="N1576" s="439"/>
    </row>
    <row r="1577" spans="2:14" s="437" customFormat="1" ht="21" customHeight="1" x14ac:dyDescent="0.2">
      <c r="B1577" s="589"/>
      <c r="D1577" s="436"/>
      <c r="E1577" s="436"/>
      <c r="F1577" s="397"/>
      <c r="G1577" s="397"/>
      <c r="H1577" s="438"/>
      <c r="I1577" s="397"/>
      <c r="J1577" s="439"/>
      <c r="K1577" s="439"/>
      <c r="L1577" s="439"/>
      <c r="M1577" s="439"/>
      <c r="N1577" s="439"/>
    </row>
    <row r="1578" spans="2:14" s="437" customFormat="1" ht="21" customHeight="1" x14ac:dyDescent="0.2">
      <c r="B1578" s="589"/>
      <c r="D1578" s="436"/>
      <c r="E1578" s="436"/>
      <c r="F1578" s="397"/>
      <c r="G1578" s="397"/>
      <c r="H1578" s="438"/>
      <c r="I1578" s="397"/>
      <c r="J1578" s="439"/>
      <c r="K1578" s="439"/>
      <c r="L1578" s="439"/>
      <c r="M1578" s="439"/>
      <c r="N1578" s="439"/>
    </row>
    <row r="1579" spans="2:14" s="437" customFormat="1" ht="21" customHeight="1" x14ac:dyDescent="0.2">
      <c r="B1579" s="589"/>
      <c r="D1579" s="436"/>
      <c r="E1579" s="436"/>
      <c r="F1579" s="397"/>
      <c r="G1579" s="397"/>
      <c r="H1579" s="438"/>
      <c r="I1579" s="397"/>
      <c r="J1579" s="439"/>
      <c r="K1579" s="439"/>
      <c r="L1579" s="439"/>
      <c r="M1579" s="439"/>
      <c r="N1579" s="439"/>
    </row>
    <row r="1580" spans="2:14" s="437" customFormat="1" ht="21" customHeight="1" x14ac:dyDescent="0.2">
      <c r="B1580" s="589"/>
      <c r="D1580" s="436"/>
      <c r="E1580" s="436"/>
      <c r="F1580" s="397"/>
      <c r="G1580" s="397"/>
      <c r="H1580" s="438"/>
      <c r="I1580" s="397"/>
      <c r="J1580" s="439"/>
      <c r="K1580" s="439"/>
      <c r="L1580" s="439"/>
      <c r="M1580" s="439"/>
      <c r="N1580" s="439"/>
    </row>
    <row r="1581" spans="2:14" s="437" customFormat="1" ht="21" customHeight="1" x14ac:dyDescent="0.2">
      <c r="B1581" s="589"/>
      <c r="D1581" s="436"/>
      <c r="E1581" s="436"/>
      <c r="F1581" s="397"/>
      <c r="G1581" s="397"/>
      <c r="H1581" s="438"/>
      <c r="I1581" s="397"/>
      <c r="J1581" s="439"/>
      <c r="K1581" s="439"/>
      <c r="L1581" s="439"/>
      <c r="M1581" s="439"/>
      <c r="N1581" s="439"/>
    </row>
    <row r="1582" spans="2:14" s="437" customFormat="1" ht="21" customHeight="1" x14ac:dyDescent="0.2">
      <c r="B1582" s="589"/>
      <c r="D1582" s="436"/>
      <c r="E1582" s="436"/>
      <c r="F1582" s="397"/>
      <c r="G1582" s="397"/>
      <c r="H1582" s="438"/>
      <c r="I1582" s="397"/>
      <c r="J1582" s="439"/>
      <c r="K1582" s="439"/>
      <c r="L1582" s="439"/>
      <c r="M1582" s="439"/>
      <c r="N1582" s="439"/>
    </row>
    <row r="1583" spans="2:14" s="437" customFormat="1" ht="21" customHeight="1" x14ac:dyDescent="0.2">
      <c r="B1583" s="589"/>
      <c r="D1583" s="436"/>
      <c r="E1583" s="436"/>
      <c r="F1583" s="397"/>
      <c r="G1583" s="397"/>
      <c r="H1583" s="438"/>
      <c r="I1583" s="397"/>
      <c r="J1583" s="439"/>
      <c r="K1583" s="439"/>
      <c r="L1583" s="439"/>
      <c r="M1583" s="439"/>
      <c r="N1583" s="439"/>
    </row>
    <row r="1584" spans="2:14" s="437" customFormat="1" ht="21" customHeight="1" x14ac:dyDescent="0.2">
      <c r="B1584" s="589"/>
      <c r="D1584" s="436"/>
      <c r="E1584" s="436"/>
      <c r="F1584" s="397"/>
      <c r="G1584" s="397"/>
      <c r="H1584" s="438"/>
      <c r="I1584" s="397"/>
      <c r="J1584" s="439"/>
      <c r="K1584" s="439"/>
      <c r="L1584" s="439"/>
      <c r="M1584" s="439"/>
      <c r="N1584" s="439"/>
    </row>
    <row r="1585" spans="2:14" s="437" customFormat="1" ht="21" customHeight="1" x14ac:dyDescent="0.2">
      <c r="B1585" s="589"/>
      <c r="D1585" s="436"/>
      <c r="E1585" s="436"/>
      <c r="F1585" s="397"/>
      <c r="G1585" s="397"/>
      <c r="H1585" s="438"/>
      <c r="I1585" s="397"/>
      <c r="J1585" s="439"/>
      <c r="K1585" s="439"/>
      <c r="L1585" s="439"/>
      <c r="M1585" s="439"/>
      <c r="N1585" s="439"/>
    </row>
    <row r="1586" spans="2:14" s="437" customFormat="1" ht="21" customHeight="1" x14ac:dyDescent="0.2">
      <c r="B1586" s="589"/>
      <c r="D1586" s="436"/>
      <c r="E1586" s="436"/>
      <c r="F1586" s="397"/>
      <c r="G1586" s="397"/>
      <c r="H1586" s="438"/>
      <c r="I1586" s="397"/>
      <c r="J1586" s="439"/>
      <c r="K1586" s="439"/>
      <c r="L1586" s="439"/>
      <c r="M1586" s="439"/>
      <c r="N1586" s="439"/>
    </row>
    <row r="1587" spans="2:14" s="437" customFormat="1" ht="21" customHeight="1" x14ac:dyDescent="0.2">
      <c r="B1587" s="589"/>
      <c r="D1587" s="436"/>
      <c r="E1587" s="436"/>
      <c r="F1587" s="397"/>
      <c r="G1587" s="397"/>
      <c r="H1587" s="438"/>
      <c r="I1587" s="397"/>
      <c r="J1587" s="439"/>
      <c r="K1587" s="439"/>
      <c r="L1587" s="439"/>
      <c r="M1587" s="439"/>
      <c r="N1587" s="439"/>
    </row>
    <row r="1588" spans="2:14" s="437" customFormat="1" ht="21" customHeight="1" x14ac:dyDescent="0.2">
      <c r="B1588" s="589"/>
      <c r="D1588" s="436"/>
      <c r="E1588" s="436"/>
      <c r="F1588" s="397"/>
      <c r="G1588" s="397"/>
      <c r="H1588" s="438"/>
      <c r="I1588" s="397"/>
      <c r="J1588" s="439"/>
      <c r="K1588" s="439"/>
      <c r="L1588" s="439"/>
      <c r="M1588" s="439"/>
      <c r="N1588" s="439"/>
    </row>
    <row r="1589" spans="2:14" s="437" customFormat="1" ht="21" customHeight="1" x14ac:dyDescent="0.2">
      <c r="B1589" s="589"/>
      <c r="D1589" s="436"/>
      <c r="E1589" s="436"/>
      <c r="F1589" s="397"/>
      <c r="G1589" s="397"/>
      <c r="H1589" s="438"/>
      <c r="I1589" s="397"/>
      <c r="J1589" s="439"/>
      <c r="K1589" s="439"/>
      <c r="L1589" s="439"/>
      <c r="M1589" s="439"/>
      <c r="N1589" s="439"/>
    </row>
    <row r="1590" spans="2:14" s="437" customFormat="1" ht="21" customHeight="1" x14ac:dyDescent="0.2">
      <c r="B1590" s="589"/>
      <c r="D1590" s="436"/>
      <c r="E1590" s="436"/>
      <c r="F1590" s="397"/>
      <c r="G1590" s="397"/>
      <c r="H1590" s="438"/>
      <c r="I1590" s="397"/>
      <c r="J1590" s="439"/>
      <c r="K1590" s="439"/>
      <c r="L1590" s="439"/>
      <c r="M1590" s="439"/>
      <c r="N1590" s="439"/>
    </row>
    <row r="1591" spans="2:14" s="437" customFormat="1" ht="21" customHeight="1" x14ac:dyDescent="0.2">
      <c r="B1591" s="589"/>
      <c r="D1591" s="436"/>
      <c r="E1591" s="436"/>
      <c r="F1591" s="397"/>
      <c r="G1591" s="397"/>
      <c r="H1591" s="438"/>
      <c r="I1591" s="397"/>
      <c r="J1591" s="439"/>
      <c r="K1591" s="439"/>
      <c r="L1591" s="439"/>
      <c r="M1591" s="439"/>
      <c r="N1591" s="439"/>
    </row>
    <row r="1592" spans="2:14" s="437" customFormat="1" ht="21" customHeight="1" x14ac:dyDescent="0.2">
      <c r="B1592" s="589"/>
      <c r="D1592" s="436"/>
      <c r="E1592" s="436"/>
      <c r="F1592" s="397"/>
      <c r="G1592" s="397"/>
      <c r="H1592" s="438"/>
      <c r="I1592" s="397"/>
      <c r="J1592" s="439"/>
      <c r="K1592" s="439"/>
      <c r="L1592" s="439"/>
      <c r="M1592" s="439"/>
      <c r="N1592" s="439"/>
    </row>
    <row r="1593" spans="2:14" s="437" customFormat="1" ht="21" customHeight="1" x14ac:dyDescent="0.2">
      <c r="B1593" s="589"/>
      <c r="D1593" s="436"/>
      <c r="E1593" s="436"/>
      <c r="F1593" s="397"/>
      <c r="G1593" s="397"/>
      <c r="H1593" s="438"/>
      <c r="I1593" s="397"/>
      <c r="J1593" s="439"/>
      <c r="K1593" s="439"/>
      <c r="L1593" s="439"/>
      <c r="M1593" s="439"/>
      <c r="N1593" s="439"/>
    </row>
    <row r="1594" spans="2:14" s="437" customFormat="1" ht="21" customHeight="1" x14ac:dyDescent="0.2">
      <c r="B1594" s="589"/>
      <c r="D1594" s="436"/>
      <c r="E1594" s="436"/>
      <c r="F1594" s="397"/>
      <c r="G1594" s="397"/>
      <c r="H1594" s="438"/>
      <c r="I1594" s="397"/>
      <c r="J1594" s="439"/>
      <c r="K1594" s="439"/>
      <c r="L1594" s="439"/>
      <c r="M1594" s="439"/>
      <c r="N1594" s="439"/>
    </row>
    <row r="1595" spans="2:14" s="437" customFormat="1" ht="21" customHeight="1" x14ac:dyDescent="0.2">
      <c r="B1595" s="589"/>
      <c r="D1595" s="436"/>
      <c r="E1595" s="436"/>
      <c r="F1595" s="397"/>
      <c r="G1595" s="397"/>
      <c r="H1595" s="438"/>
      <c r="I1595" s="397"/>
      <c r="J1595" s="439"/>
      <c r="K1595" s="439"/>
      <c r="L1595" s="439"/>
      <c r="M1595" s="439"/>
      <c r="N1595" s="439"/>
    </row>
    <row r="1596" spans="2:14" s="437" customFormat="1" ht="21" customHeight="1" x14ac:dyDescent="0.2">
      <c r="B1596" s="589"/>
      <c r="D1596" s="436"/>
      <c r="E1596" s="436"/>
      <c r="F1596" s="397"/>
      <c r="G1596" s="397"/>
      <c r="H1596" s="438"/>
      <c r="I1596" s="397"/>
      <c r="J1596" s="439"/>
      <c r="K1596" s="439"/>
      <c r="L1596" s="439"/>
      <c r="M1596" s="439"/>
      <c r="N1596" s="439"/>
    </row>
    <row r="1597" spans="2:14" s="437" customFormat="1" ht="21" customHeight="1" x14ac:dyDescent="0.2">
      <c r="B1597" s="589"/>
      <c r="D1597" s="436"/>
      <c r="E1597" s="436"/>
      <c r="F1597" s="397"/>
      <c r="G1597" s="397"/>
      <c r="H1597" s="438"/>
      <c r="I1597" s="397"/>
      <c r="J1597" s="439"/>
      <c r="K1597" s="439"/>
      <c r="L1597" s="439"/>
      <c r="M1597" s="439"/>
      <c r="N1597" s="439"/>
    </row>
    <row r="1598" spans="2:14" s="437" customFormat="1" ht="21" customHeight="1" x14ac:dyDescent="0.2">
      <c r="B1598" s="589"/>
      <c r="D1598" s="436"/>
      <c r="E1598" s="436"/>
      <c r="F1598" s="397"/>
      <c r="G1598" s="397"/>
      <c r="H1598" s="438"/>
      <c r="I1598" s="397"/>
      <c r="J1598" s="439"/>
      <c r="K1598" s="439"/>
      <c r="L1598" s="439"/>
      <c r="M1598" s="439"/>
      <c r="N1598" s="439"/>
    </row>
    <row r="1599" spans="2:14" s="437" customFormat="1" ht="21" customHeight="1" x14ac:dyDescent="0.2">
      <c r="B1599" s="589"/>
      <c r="D1599" s="436"/>
      <c r="E1599" s="436"/>
      <c r="F1599" s="397"/>
      <c r="G1599" s="397"/>
      <c r="H1599" s="438"/>
      <c r="I1599" s="397"/>
      <c r="J1599" s="439"/>
      <c r="K1599" s="439"/>
      <c r="L1599" s="439"/>
      <c r="M1599" s="439"/>
      <c r="N1599" s="439"/>
    </row>
    <row r="1600" spans="2:14" s="437" customFormat="1" ht="21" customHeight="1" x14ac:dyDescent="0.2">
      <c r="B1600" s="589"/>
      <c r="D1600" s="436"/>
      <c r="E1600" s="436"/>
      <c r="F1600" s="397"/>
      <c r="G1600" s="397"/>
      <c r="H1600" s="438"/>
      <c r="I1600" s="397"/>
      <c r="J1600" s="439"/>
      <c r="K1600" s="439"/>
      <c r="L1600" s="439"/>
      <c r="M1600" s="439"/>
      <c r="N1600" s="439"/>
    </row>
    <row r="1601" spans="2:14" s="437" customFormat="1" ht="21" customHeight="1" x14ac:dyDescent="0.2">
      <c r="B1601" s="589"/>
      <c r="D1601" s="436"/>
      <c r="E1601" s="436"/>
      <c r="F1601" s="397"/>
      <c r="G1601" s="397"/>
      <c r="H1601" s="438"/>
      <c r="I1601" s="397"/>
      <c r="J1601" s="439"/>
      <c r="K1601" s="439"/>
      <c r="L1601" s="439"/>
      <c r="M1601" s="439"/>
      <c r="N1601" s="439"/>
    </row>
    <row r="1602" spans="2:14" s="437" customFormat="1" ht="21" customHeight="1" x14ac:dyDescent="0.2">
      <c r="B1602" s="589"/>
      <c r="D1602" s="436"/>
      <c r="E1602" s="436"/>
      <c r="F1602" s="397"/>
      <c r="G1602" s="397"/>
      <c r="H1602" s="438"/>
      <c r="I1602" s="397"/>
      <c r="J1602" s="439"/>
      <c r="K1602" s="439"/>
      <c r="L1602" s="439"/>
      <c r="M1602" s="439"/>
      <c r="N1602" s="439"/>
    </row>
    <row r="1603" spans="2:14" s="437" customFormat="1" ht="21" customHeight="1" x14ac:dyDescent="0.2">
      <c r="B1603" s="589"/>
      <c r="D1603" s="436"/>
      <c r="E1603" s="436"/>
      <c r="F1603" s="397"/>
      <c r="G1603" s="397"/>
      <c r="H1603" s="438"/>
      <c r="I1603" s="397"/>
      <c r="J1603" s="439"/>
      <c r="K1603" s="439"/>
      <c r="L1603" s="439"/>
      <c r="M1603" s="439"/>
      <c r="N1603" s="439"/>
    </row>
    <row r="1604" spans="2:14" s="437" customFormat="1" ht="21" customHeight="1" x14ac:dyDescent="0.2">
      <c r="B1604" s="589"/>
      <c r="D1604" s="436"/>
      <c r="E1604" s="436"/>
      <c r="F1604" s="397"/>
      <c r="G1604" s="397"/>
      <c r="H1604" s="438"/>
      <c r="I1604" s="397"/>
      <c r="J1604" s="439"/>
      <c r="K1604" s="439"/>
      <c r="L1604" s="439"/>
      <c r="M1604" s="439"/>
      <c r="N1604" s="439"/>
    </row>
    <row r="1605" spans="2:14" s="437" customFormat="1" ht="21" customHeight="1" x14ac:dyDescent="0.2">
      <c r="B1605" s="589"/>
      <c r="D1605" s="436"/>
      <c r="E1605" s="436"/>
      <c r="F1605" s="397"/>
      <c r="G1605" s="397"/>
      <c r="H1605" s="438"/>
      <c r="I1605" s="397"/>
      <c r="J1605" s="439"/>
      <c r="K1605" s="439"/>
      <c r="L1605" s="439"/>
      <c r="M1605" s="439"/>
      <c r="N1605" s="439"/>
    </row>
    <row r="1606" spans="2:14" s="437" customFormat="1" ht="21" customHeight="1" x14ac:dyDescent="0.2">
      <c r="B1606" s="589"/>
      <c r="D1606" s="436"/>
      <c r="E1606" s="436"/>
      <c r="F1606" s="397"/>
      <c r="G1606" s="397"/>
      <c r="H1606" s="438"/>
      <c r="I1606" s="397"/>
      <c r="J1606" s="439"/>
      <c r="K1606" s="439"/>
      <c r="L1606" s="439"/>
      <c r="M1606" s="439"/>
      <c r="N1606" s="439"/>
    </row>
    <row r="1607" spans="2:14" s="437" customFormat="1" ht="21" customHeight="1" x14ac:dyDescent="0.2">
      <c r="B1607" s="589"/>
      <c r="D1607" s="436"/>
      <c r="E1607" s="436"/>
      <c r="F1607" s="397"/>
      <c r="G1607" s="397"/>
      <c r="H1607" s="438"/>
      <c r="I1607" s="397"/>
      <c r="J1607" s="439"/>
      <c r="K1607" s="439"/>
      <c r="L1607" s="439"/>
      <c r="M1607" s="439"/>
      <c r="N1607" s="439"/>
    </row>
    <row r="1608" spans="2:14" s="437" customFormat="1" ht="21" customHeight="1" x14ac:dyDescent="0.2">
      <c r="B1608" s="589"/>
      <c r="D1608" s="436"/>
      <c r="E1608" s="436"/>
      <c r="F1608" s="397"/>
      <c r="G1608" s="397"/>
      <c r="H1608" s="438"/>
      <c r="I1608" s="397"/>
      <c r="J1608" s="439"/>
      <c r="K1608" s="439"/>
      <c r="L1608" s="439"/>
      <c r="M1608" s="439"/>
      <c r="N1608" s="439"/>
    </row>
    <row r="1609" spans="2:14" s="437" customFormat="1" ht="21" customHeight="1" x14ac:dyDescent="0.2">
      <c r="B1609" s="589"/>
      <c r="D1609" s="436"/>
      <c r="E1609" s="436"/>
      <c r="F1609" s="397"/>
      <c r="G1609" s="397"/>
      <c r="H1609" s="438"/>
      <c r="I1609" s="397"/>
      <c r="J1609" s="439"/>
      <c r="K1609" s="439"/>
      <c r="L1609" s="439"/>
      <c r="M1609" s="439"/>
      <c r="N1609" s="439"/>
    </row>
    <row r="1610" spans="2:14" s="437" customFormat="1" ht="21" customHeight="1" x14ac:dyDescent="0.2">
      <c r="B1610" s="589"/>
      <c r="D1610" s="436"/>
      <c r="E1610" s="436"/>
      <c r="F1610" s="397"/>
      <c r="G1610" s="397"/>
      <c r="H1610" s="438"/>
      <c r="I1610" s="397"/>
      <c r="J1610" s="439"/>
      <c r="K1610" s="439"/>
      <c r="L1610" s="439"/>
      <c r="M1610" s="439"/>
      <c r="N1610" s="439"/>
    </row>
    <row r="1611" spans="2:14" s="437" customFormat="1" ht="21" customHeight="1" x14ac:dyDescent="0.2">
      <c r="B1611" s="589"/>
      <c r="D1611" s="436"/>
      <c r="E1611" s="436"/>
      <c r="F1611" s="397"/>
      <c r="G1611" s="397"/>
      <c r="H1611" s="438"/>
      <c r="I1611" s="397"/>
      <c r="J1611" s="439"/>
      <c r="K1611" s="439"/>
      <c r="L1611" s="439"/>
      <c r="M1611" s="439"/>
      <c r="N1611" s="439"/>
    </row>
    <row r="1612" spans="2:14" s="437" customFormat="1" ht="21" customHeight="1" x14ac:dyDescent="0.2">
      <c r="B1612" s="589"/>
      <c r="D1612" s="436"/>
      <c r="E1612" s="436"/>
      <c r="F1612" s="397"/>
      <c r="G1612" s="397"/>
      <c r="H1612" s="438"/>
      <c r="I1612" s="397"/>
      <c r="J1612" s="439"/>
      <c r="K1612" s="439"/>
      <c r="L1612" s="439"/>
      <c r="M1612" s="439"/>
      <c r="N1612" s="439"/>
    </row>
    <row r="1613" spans="2:14" s="437" customFormat="1" ht="21" customHeight="1" x14ac:dyDescent="0.2">
      <c r="B1613" s="589"/>
      <c r="D1613" s="436"/>
      <c r="E1613" s="436"/>
      <c r="F1613" s="397"/>
      <c r="G1613" s="397"/>
      <c r="H1613" s="438"/>
      <c r="I1613" s="397"/>
      <c r="J1613" s="439"/>
      <c r="K1613" s="439"/>
      <c r="L1613" s="439"/>
      <c r="M1613" s="439"/>
      <c r="N1613" s="439"/>
    </row>
    <row r="1614" spans="2:14" s="437" customFormat="1" ht="21" customHeight="1" x14ac:dyDescent="0.2">
      <c r="B1614" s="589"/>
      <c r="D1614" s="436"/>
      <c r="E1614" s="436"/>
      <c r="F1614" s="397"/>
      <c r="G1614" s="397"/>
      <c r="H1614" s="438"/>
      <c r="I1614" s="397"/>
      <c r="J1614" s="439"/>
      <c r="K1614" s="439"/>
      <c r="L1614" s="439"/>
      <c r="M1614" s="439"/>
      <c r="N1614" s="439"/>
    </row>
    <row r="1615" spans="2:14" s="437" customFormat="1" ht="21" customHeight="1" x14ac:dyDescent="0.2">
      <c r="B1615" s="589"/>
      <c r="D1615" s="436"/>
      <c r="E1615" s="436"/>
      <c r="F1615" s="397"/>
      <c r="G1615" s="397"/>
      <c r="H1615" s="438"/>
      <c r="I1615" s="397"/>
      <c r="J1615" s="439"/>
      <c r="K1615" s="439"/>
      <c r="L1615" s="439"/>
      <c r="M1615" s="439"/>
      <c r="N1615" s="439"/>
    </row>
    <row r="1616" spans="2:14" s="437" customFormat="1" ht="21" customHeight="1" x14ac:dyDescent="0.2">
      <c r="B1616" s="589"/>
      <c r="D1616" s="436"/>
      <c r="E1616" s="436"/>
      <c r="F1616" s="397"/>
      <c r="G1616" s="397"/>
      <c r="H1616" s="438"/>
      <c r="I1616" s="397"/>
      <c r="J1616" s="439"/>
      <c r="K1616" s="439"/>
      <c r="L1616" s="439"/>
      <c r="M1616" s="439"/>
      <c r="N1616" s="439"/>
    </row>
    <row r="1617" spans="2:14" s="437" customFormat="1" ht="21" customHeight="1" x14ac:dyDescent="0.2">
      <c r="B1617" s="589"/>
      <c r="D1617" s="436"/>
      <c r="E1617" s="436"/>
      <c r="F1617" s="397"/>
      <c r="G1617" s="397"/>
      <c r="H1617" s="438"/>
      <c r="I1617" s="397"/>
      <c r="J1617" s="439"/>
      <c r="K1617" s="439"/>
      <c r="L1617" s="439"/>
      <c r="M1617" s="439"/>
      <c r="N1617" s="439"/>
    </row>
    <row r="1618" spans="2:14" s="437" customFormat="1" ht="21" customHeight="1" x14ac:dyDescent="0.2">
      <c r="B1618" s="590"/>
      <c r="D1618" s="436"/>
      <c r="E1618" s="436"/>
      <c r="F1618" s="397"/>
      <c r="G1618" s="397"/>
      <c r="H1618" s="438"/>
      <c r="I1618" s="397"/>
      <c r="J1618" s="439"/>
      <c r="K1618" s="439"/>
      <c r="L1618" s="439"/>
      <c r="M1618" s="439"/>
      <c r="N1618" s="439"/>
    </row>
    <row r="1619" spans="2:14" s="437" customFormat="1" ht="21" customHeight="1" x14ac:dyDescent="0.2">
      <c r="B1619" s="436"/>
      <c r="D1619" s="436"/>
      <c r="E1619" s="436"/>
      <c r="F1619" s="397"/>
      <c r="G1619" s="397"/>
      <c r="H1619" s="438"/>
      <c r="I1619" s="397"/>
      <c r="J1619" s="439"/>
      <c r="K1619" s="439"/>
      <c r="L1619" s="439"/>
      <c r="M1619" s="439"/>
      <c r="N1619" s="439"/>
    </row>
    <row r="1620" spans="2:14" s="437" customFormat="1" ht="21" customHeight="1" x14ac:dyDescent="0.2">
      <c r="B1620" s="436"/>
      <c r="D1620" s="436"/>
      <c r="E1620" s="436"/>
      <c r="F1620" s="397"/>
      <c r="G1620" s="397"/>
      <c r="H1620" s="438"/>
      <c r="I1620" s="397"/>
      <c r="J1620" s="439"/>
      <c r="K1620" s="439"/>
      <c r="L1620" s="439"/>
      <c r="M1620" s="439"/>
      <c r="N1620" s="439"/>
    </row>
    <row r="1621" spans="2:14" s="437" customFormat="1" ht="21" customHeight="1" x14ac:dyDescent="0.2">
      <c r="B1621" s="436"/>
      <c r="D1621" s="436"/>
      <c r="E1621" s="436"/>
      <c r="F1621" s="397"/>
      <c r="G1621" s="397"/>
      <c r="H1621" s="438"/>
      <c r="I1621" s="397"/>
      <c r="J1621" s="439"/>
      <c r="K1621" s="439"/>
      <c r="L1621" s="439"/>
      <c r="M1621" s="439"/>
      <c r="N1621" s="439"/>
    </row>
    <row r="1622" spans="2:14" s="437" customFormat="1" ht="21" customHeight="1" x14ac:dyDescent="0.2">
      <c r="B1622" s="436"/>
      <c r="D1622" s="436"/>
      <c r="E1622" s="436"/>
      <c r="F1622" s="397"/>
      <c r="G1622" s="397"/>
      <c r="H1622" s="438"/>
      <c r="I1622" s="397"/>
      <c r="J1622" s="439"/>
      <c r="K1622" s="439"/>
      <c r="L1622" s="439"/>
      <c r="M1622" s="439"/>
      <c r="N1622" s="439"/>
    </row>
    <row r="1623" spans="2:14" s="437" customFormat="1" ht="21" customHeight="1" x14ac:dyDescent="0.2">
      <c r="B1623" s="436"/>
      <c r="D1623" s="436"/>
      <c r="E1623" s="436"/>
      <c r="F1623" s="397"/>
      <c r="G1623" s="397"/>
      <c r="H1623" s="438"/>
      <c r="I1623" s="397"/>
      <c r="J1623" s="439"/>
      <c r="K1623" s="439"/>
      <c r="L1623" s="439"/>
      <c r="M1623" s="439"/>
      <c r="N1623" s="439"/>
    </row>
    <row r="1624" spans="2:14" s="437" customFormat="1" ht="21" customHeight="1" x14ac:dyDescent="0.2">
      <c r="B1624" s="436"/>
      <c r="D1624" s="436"/>
      <c r="E1624" s="436"/>
      <c r="F1624" s="397"/>
      <c r="G1624" s="397"/>
      <c r="H1624" s="438"/>
      <c r="I1624" s="397"/>
      <c r="J1624" s="439"/>
      <c r="K1624" s="439"/>
      <c r="L1624" s="439"/>
      <c r="M1624" s="439"/>
      <c r="N1624" s="439"/>
    </row>
    <row r="1625" spans="2:14" s="437" customFormat="1" ht="21" customHeight="1" x14ac:dyDescent="0.2">
      <c r="B1625" s="436"/>
      <c r="D1625" s="436"/>
      <c r="E1625" s="436"/>
      <c r="F1625" s="397"/>
      <c r="G1625" s="397"/>
      <c r="H1625" s="438"/>
      <c r="I1625" s="397"/>
      <c r="J1625" s="439"/>
      <c r="K1625" s="439"/>
      <c r="L1625" s="439"/>
      <c r="M1625" s="439"/>
      <c r="N1625" s="439"/>
    </row>
    <row r="1626" spans="2:14" s="437" customFormat="1" ht="21" customHeight="1" x14ac:dyDescent="0.2">
      <c r="B1626" s="436"/>
      <c r="D1626" s="436"/>
      <c r="E1626" s="436"/>
      <c r="F1626" s="397"/>
      <c r="G1626" s="397"/>
      <c r="H1626" s="438"/>
      <c r="I1626" s="397"/>
      <c r="J1626" s="439"/>
      <c r="K1626" s="439"/>
      <c r="L1626" s="439"/>
      <c r="M1626" s="439"/>
      <c r="N1626" s="439"/>
    </row>
    <row r="1627" spans="2:14" s="436" customFormat="1" ht="21" customHeight="1" x14ac:dyDescent="0.2">
      <c r="C1627" s="437"/>
      <c r="F1627" s="397"/>
      <c r="G1627" s="397"/>
      <c r="H1627" s="438"/>
      <c r="I1627" s="397"/>
      <c r="J1627" s="439"/>
      <c r="K1627" s="439"/>
      <c r="L1627" s="439"/>
      <c r="M1627" s="439"/>
      <c r="N1627" s="439"/>
    </row>
    <row r="1628" spans="2:14" s="436" customFormat="1" ht="21" customHeight="1" x14ac:dyDescent="0.2">
      <c r="C1628" s="437"/>
      <c r="F1628" s="397"/>
      <c r="G1628" s="397"/>
      <c r="H1628" s="438"/>
      <c r="I1628" s="397"/>
      <c r="J1628" s="439"/>
      <c r="K1628" s="439"/>
      <c r="L1628" s="439"/>
      <c r="M1628" s="439"/>
      <c r="N1628" s="439"/>
    </row>
    <row r="1629" spans="2:14" s="436" customFormat="1" ht="21" customHeight="1" x14ac:dyDescent="0.2">
      <c r="C1629" s="437"/>
      <c r="F1629" s="397"/>
      <c r="G1629" s="397"/>
      <c r="H1629" s="438"/>
      <c r="I1629" s="397"/>
      <c r="J1629" s="439"/>
      <c r="K1629" s="439"/>
      <c r="L1629" s="439"/>
      <c r="M1629" s="439"/>
      <c r="N1629" s="439"/>
    </row>
    <row r="1630" spans="2:14" s="436" customFormat="1" ht="21" customHeight="1" x14ac:dyDescent="0.2">
      <c r="C1630" s="437"/>
      <c r="F1630" s="397"/>
      <c r="G1630" s="397"/>
      <c r="H1630" s="438"/>
      <c r="I1630" s="397"/>
      <c r="J1630" s="439"/>
      <c r="K1630" s="439"/>
      <c r="L1630" s="439"/>
      <c r="M1630" s="439"/>
      <c r="N1630" s="439"/>
    </row>
    <row r="1631" spans="2:14" s="436" customFormat="1" ht="21" customHeight="1" x14ac:dyDescent="0.2">
      <c r="C1631" s="437"/>
      <c r="F1631" s="397"/>
      <c r="G1631" s="397"/>
      <c r="H1631" s="438"/>
      <c r="I1631" s="397"/>
      <c r="J1631" s="439"/>
      <c r="K1631" s="439"/>
      <c r="L1631" s="439"/>
      <c r="M1631" s="439"/>
      <c r="N1631" s="439"/>
    </row>
    <row r="1632" spans="2:14" s="436" customFormat="1" ht="21" customHeight="1" x14ac:dyDescent="0.2">
      <c r="C1632" s="437"/>
      <c r="F1632" s="397"/>
      <c r="G1632" s="397"/>
      <c r="H1632" s="438"/>
      <c r="I1632" s="397"/>
      <c r="J1632" s="439"/>
      <c r="K1632" s="439"/>
      <c r="L1632" s="439"/>
      <c r="M1632" s="439"/>
      <c r="N1632" s="439"/>
    </row>
  </sheetData>
  <sheetProtection formatCells="0" formatColumns="0" formatRows="0" insertRows="0" deleteRows="0" sort="0" autoFilter="0"/>
  <mergeCells count="96">
    <mergeCell ref="B2:I2"/>
    <mergeCell ref="C7:C8"/>
    <mergeCell ref="D7:D8"/>
    <mergeCell ref="E7:E8"/>
    <mergeCell ref="F7:F8"/>
    <mergeCell ref="G7:H7"/>
    <mergeCell ref="I7:I8"/>
    <mergeCell ref="F148:F162"/>
    <mergeCell ref="F9:F34"/>
    <mergeCell ref="F36:F51"/>
    <mergeCell ref="F52:F62"/>
    <mergeCell ref="F64:F69"/>
    <mergeCell ref="F70:F79"/>
    <mergeCell ref="F80:F90"/>
    <mergeCell ref="F92:F104"/>
    <mergeCell ref="F105:F113"/>
    <mergeCell ref="F114:F119"/>
    <mergeCell ref="F122:F131"/>
    <mergeCell ref="F132:F146"/>
    <mergeCell ref="F372:F387"/>
    <mergeCell ref="F163:F172"/>
    <mergeCell ref="F173:F175"/>
    <mergeCell ref="F177:F204"/>
    <mergeCell ref="F206:F221"/>
    <mergeCell ref="F222:F232"/>
    <mergeCell ref="F236:F248"/>
    <mergeCell ref="F250:F277"/>
    <mergeCell ref="F279:F293"/>
    <mergeCell ref="F294:F305"/>
    <mergeCell ref="F308:F320"/>
    <mergeCell ref="F344:F370"/>
    <mergeCell ref="F573:F584"/>
    <mergeCell ref="F389:F399"/>
    <mergeCell ref="F401:F428"/>
    <mergeCell ref="F430:F439"/>
    <mergeCell ref="F440:F447"/>
    <mergeCell ref="F448:F456"/>
    <mergeCell ref="F458:F485"/>
    <mergeCell ref="F487:F496"/>
    <mergeCell ref="F497:F514"/>
    <mergeCell ref="F516:F542"/>
    <mergeCell ref="F544:F551"/>
    <mergeCell ref="F552:F570"/>
    <mergeCell ref="F780:F792"/>
    <mergeCell ref="F585:F593"/>
    <mergeCell ref="F595:F621"/>
    <mergeCell ref="F623:F635"/>
    <mergeCell ref="F636:F649"/>
    <mergeCell ref="F673:F686"/>
    <mergeCell ref="F693:F706"/>
    <mergeCell ref="F709:F730"/>
    <mergeCell ref="F735:F743"/>
    <mergeCell ref="F746:F759"/>
    <mergeCell ref="F760:F769"/>
    <mergeCell ref="F771:F778"/>
    <mergeCell ref="F794:F798"/>
    <mergeCell ref="F852:F860"/>
    <mergeCell ref="F862:F883"/>
    <mergeCell ref="C912:C913"/>
    <mergeCell ref="D912:D914"/>
    <mergeCell ref="E912:E913"/>
    <mergeCell ref="F912:F939"/>
    <mergeCell ref="F1140:F1150"/>
    <mergeCell ref="F941:F956"/>
    <mergeCell ref="F957:F968"/>
    <mergeCell ref="F971:F982"/>
    <mergeCell ref="F983:F993"/>
    <mergeCell ref="F995:F1003"/>
    <mergeCell ref="F1007:F1033"/>
    <mergeCell ref="F1035:F1050"/>
    <mergeCell ref="F1051:F1062"/>
    <mergeCell ref="F1064:F1091"/>
    <mergeCell ref="F1093:F1110"/>
    <mergeCell ref="F1118:F1138"/>
    <mergeCell ref="F1334:F1361"/>
    <mergeCell ref="F1152:F1161"/>
    <mergeCell ref="F1163:F1172"/>
    <mergeCell ref="F1192:F1218"/>
    <mergeCell ref="F1220:F1240"/>
    <mergeCell ref="F1241:F1246"/>
    <mergeCell ref="F1248:F1255"/>
    <mergeCell ref="F1256:F1275"/>
    <mergeCell ref="F1277:F1295"/>
    <mergeCell ref="F1296:F1304"/>
    <mergeCell ref="F1306:F1316"/>
    <mergeCell ref="F1317:F1332"/>
    <mergeCell ref="F1465:F1491"/>
    <mergeCell ref="F1493:F1507"/>
    <mergeCell ref="F1508:F1519"/>
    <mergeCell ref="F1521:F1529"/>
    <mergeCell ref="F1363:F1379"/>
    <mergeCell ref="F1380:F1390"/>
    <mergeCell ref="F1392:F1418"/>
    <mergeCell ref="F1421:F1438"/>
    <mergeCell ref="F1441:F1450"/>
    <mergeCell ref="F1451:F1463"/>
  </mergeCells>
  <conditionalFormatting sqref="B1548:B1556">
    <cfRule type="duplicateValues" dxfId="3" priority="3"/>
  </conditionalFormatting>
  <conditionalFormatting sqref="B1557">
    <cfRule type="duplicateValues" dxfId="2" priority="1"/>
  </conditionalFormatting>
  <conditionalFormatting sqref="B1558:B1618">
    <cfRule type="duplicateValues" dxfId="1" priority="2"/>
  </conditionalFormatting>
  <dataValidations count="34">
    <dataValidation type="list" allowBlank="1" showInputMessage="1" showErrorMessage="1" sqref="B1548">
      <formula1>OFFSET(INDIRECT(Q1530),0,0,Q1508,1)</formula1>
    </dataValidation>
    <dataValidation type="list" allowBlank="1" showInputMessage="1" showErrorMessage="1" sqref="B1549">
      <formula1>OFFSET(INDIRECT(Q1530),0,0,Q1508,1)</formula1>
    </dataValidation>
    <dataValidation type="list" allowBlank="1" showInputMessage="1" showErrorMessage="1" sqref="B1550">
      <formula1>OFFSET(INDIRECT(Q1530),0,0,Q1508,1)</formula1>
    </dataValidation>
    <dataValidation type="list" allowBlank="1" showInputMessage="1" showErrorMessage="1" sqref="B1551">
      <formula1>OFFSET(INDIRECT(Q1530),0,0,Q1508,1)</formula1>
    </dataValidation>
    <dataValidation type="list" allowBlank="1" showInputMessage="1" showErrorMessage="1" sqref="B1565">
      <formula1>OFFSET(INDIRECT(Q1548),0,0,Q1547,1)</formula1>
    </dataValidation>
    <dataValidation type="list" allowBlank="1" showInputMessage="1" showErrorMessage="1" sqref="B1545">
      <formula1>OFFSET(INDIRECT(Q1531),0,0,Q1530,1)</formula1>
    </dataValidation>
    <dataValidation operator="greaterThanOrEqual" allowBlank="1" showInputMessage="1" showErrorMessage="1" error="Deberá ingresar el formato de NÚMERO correcto." sqref="F1533 F861:G861 F892:F912 F957 F969:F980 F983 F994:F995 F1004:F1007 F1051 F1063:F1064 F1092:F1093 F1111:F1118 F1139:F1140 F1151:F1152 F1162:F1163 F1173:F1192 F1219:F1220 F1241 F1247:F1251 F1256 F1276:F1277 F1296 F1305:F1306 F1317 F1333:F1334 F1362:F1363 F1380 F1391:F1392 F1419:F1421 F1439:F1441 F1451 F1493 C914:C1531 D915:D1531 E914:E1531 G892:G1531 F1508 F1520:F1521 F1530:F1531 F9 F70 F114 F250 F294 F308 F321:F344 F371:F372 F388:F389 F400:F401 F429:F430 F440 F448 F457:F458 F487 F497 F515:F516 F544 F552 F571:F573 F585 F594:F618 F623 F636 F650:F673 F687:F693 F707:F709 F731:F735 F744:F746 F760 F770:F776 F779:F780 F799:F843 F35:F36 F52 F80 F105 F120:F122 F132 F163 F173 F222 F235:F236 G9:G843 B9:B1531 C9:E912"/>
    <dataValidation type="list" allowBlank="1" showInputMessage="1" showErrorMessage="1" sqref="B1552">
      <formula1>OFFSET(INDIRECT(Q1530),0,0,Q1508,1)</formula1>
    </dataValidation>
    <dataValidation type="list" allowBlank="1" showInputMessage="1" showErrorMessage="1" sqref="B1559:B1561">
      <formula1>OFFSET(INDIRECT(#REF!),0,0,#REF!,1)</formula1>
    </dataValidation>
    <dataValidation type="list" allowBlank="1" showInputMessage="1" showErrorMessage="1" sqref="B1553">
      <formula1>OFFSET(INDIRECT(Q1530),0,0,Q1508,1)</formula1>
    </dataValidation>
    <dataValidation type="list" allowBlank="1" showInputMessage="1" showErrorMessage="1" sqref="B1554">
      <formula1>OFFSET(INDIRECT(Q1530),0,0,Q1508,1)</formula1>
    </dataValidation>
    <dataValidation type="list" allowBlank="1" showInputMessage="1" showErrorMessage="1" sqref="B1562">
      <formula1>OFFSET(INDIRECT(Q1532),0,0,#REF!,1)</formula1>
    </dataValidation>
    <dataValidation type="list" allowBlank="1" showInputMessage="1" showErrorMessage="1" sqref="B1563">
      <formula1>OFFSET(INDIRECT(Q1533),0,0,Q1532,1)</formula1>
    </dataValidation>
    <dataValidation type="list" allowBlank="1" showInputMessage="1" showErrorMessage="1" sqref="B1555">
      <formula1>OFFSET(INDIRECT(Q1530),0,0,Q1508,1)</formula1>
    </dataValidation>
    <dataValidation type="list" allowBlank="1" showInputMessage="1" showErrorMessage="1" sqref="B1567">
      <formula1>OFFSET(INDIRECT(Q1549),0,0,#REF!,1)</formula1>
    </dataValidation>
    <dataValidation type="list" allowBlank="1" showInputMessage="1" showErrorMessage="1" sqref="B1566">
      <formula1>OFFSET(INDIRECT(#REF!),0,0,Q1548,1)</formula1>
    </dataValidation>
    <dataValidation type="list" allowBlank="1" showInputMessage="1" showErrorMessage="1" sqref="B1568:B1618">
      <formula1>OFFSET(INDIRECT(Q1550),0,0,Q1549,1)</formula1>
    </dataValidation>
    <dataValidation type="decimal" operator="greaterThanOrEqual" allowBlank="1" showInputMessage="1" showErrorMessage="1" error="Deberá ingresar el formato de NÚMERO correcto." sqref="H892:H1532 I9:I1532 H9:H843">
      <formula1>0</formula1>
    </dataValidation>
    <dataValidation type="decimal" operator="greaterThanOrEqual" allowBlank="1" showInputMessage="1" showErrorMessage="1" prompt="Deberá ingresar el formato de NÚMERO correcto." sqref="H844:H891">
      <formula1>0</formula1>
    </dataValidation>
    <dataValidation type="list" allowBlank="1" showInputMessage="1" showErrorMessage="1" sqref="B1533">
      <formula1>OFFSET(INDIRECT(Q1530),0,0,Q1508,1)</formula1>
    </dataValidation>
    <dataValidation type="list" allowBlank="1" showInputMessage="1" showErrorMessage="1" sqref="B1556">
      <formula1>OFFSET(INDIRECT(Q1530),0,0,Q1508,1)</formula1>
    </dataValidation>
    <dataValidation type="list" allowBlank="1" showInputMessage="1" showErrorMessage="1" sqref="B1544">
      <formula1>OFFSET(INDIRECT(Q1532),0,0,Q1531,1)</formula1>
    </dataValidation>
    <dataValidation type="list" allowBlank="1" showInputMessage="1" showErrorMessage="1" sqref="B1557:B1558">
      <formula1>OFFSET(INDIRECT(Q1531),0,0,Q1530,1)</formula1>
    </dataValidation>
    <dataValidation type="list" allowBlank="1" showInputMessage="1" showErrorMessage="1" sqref="B1543">
      <formula1>OFFSET(INDIRECT(Q1532),0,0,Q1531,1)</formula1>
    </dataValidation>
    <dataValidation type="list" allowBlank="1" showInputMessage="1" showErrorMessage="1" sqref="B1542">
      <formula1>OFFSET(INDIRECT(Q1532),0,0,Q1531,1)</formula1>
    </dataValidation>
    <dataValidation type="list" allowBlank="1" showInputMessage="1" showErrorMessage="1" sqref="B1541">
      <formula1>OFFSET(INDIRECT(Q1532),0,0,Q1531,1)</formula1>
    </dataValidation>
    <dataValidation type="list" allowBlank="1" showInputMessage="1" showErrorMessage="1" sqref="B1540">
      <formula1>OFFSET(INDIRECT(Q1532),0,0,Q1531,1)</formula1>
    </dataValidation>
    <dataValidation type="list" allowBlank="1" showInputMessage="1" showErrorMessage="1" sqref="B1539">
      <formula1>OFFSET(INDIRECT(Q1532),0,0,Q1531,1)</formula1>
    </dataValidation>
    <dataValidation type="list" allowBlank="1" showInputMessage="1" showErrorMessage="1" sqref="B1537">
      <formula1>OFFSET(INDIRECT(Q1532),0,0,Q1531,1)</formula1>
    </dataValidation>
    <dataValidation type="list" allowBlank="1" showInputMessage="1" showErrorMessage="1" sqref="B1534:B1535">
      <formula1>OFFSET(INDIRECT(Q1531),0,0,Q1530,1)</formula1>
    </dataValidation>
    <dataValidation type="list" allowBlank="1" showInputMessage="1" showErrorMessage="1" sqref="B1536">
      <formula1>OFFSET(INDIRECT(Q1532),0,0,Q1531,1)</formula1>
    </dataValidation>
    <dataValidation type="list" allowBlank="1" showInputMessage="1" showErrorMessage="1" sqref="B1538">
      <formula1>OFFSET(INDIRECT(Q1532),0,0,Q1531,1)</formula1>
    </dataValidation>
    <dataValidation type="list" allowBlank="1" showInputMessage="1" showErrorMessage="1" sqref="B1546">
      <formula1>OFFSET(INDIRECT(Q1531),0,0,Q1530,1)</formula1>
    </dataValidation>
    <dataValidation type="list" allowBlank="1" showInputMessage="1" showErrorMessage="1" sqref="B1564">
      <formula1>OFFSET(INDIRECT(Q1547),0,0,Q1533,1)</formula1>
    </dataValidation>
  </dataValidations>
  <printOptions horizontalCentered="1" verticalCentered="1"/>
  <pageMargins left="0.19685039370078741" right="0.19685039370078741" top="0.82677165354330717" bottom="0.35433070866141736" header="0" footer="0"/>
  <pageSetup scale="73"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rowBreaks count="3" manualBreakCount="3">
    <brk id="249" max="8" man="1"/>
    <brk id="689" max="8" man="1"/>
    <brk id="887" max="8" man="1"/>
  </rowBreaks>
  <legacyDrawingHF r:id="rId2"/>
  <tableParts count="1">
    <tablePart r:id="rId3"/>
  </tablePart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dimension ref="B1:I46"/>
  <sheetViews>
    <sheetView showGridLines="0" view="pageBreakPreview" topLeftCell="B13" zoomScaleNormal="70" zoomScaleSheetLayoutView="100" workbookViewId="0">
      <selection activeCell="E21" sqref="E21"/>
    </sheetView>
  </sheetViews>
  <sheetFormatPr baseColWidth="10" defaultColWidth="11.42578125" defaultRowHeight="12.75" x14ac:dyDescent="0.2"/>
  <cols>
    <col min="1" max="1" width="0.85546875" style="397" customWidth="1"/>
    <col min="2" max="2" width="21.85546875" style="397" customWidth="1"/>
    <col min="3" max="3" width="19.7109375" style="397" customWidth="1"/>
    <col min="4" max="4" width="24.42578125" style="397" customWidth="1"/>
    <col min="5" max="5" width="22.85546875" style="397" customWidth="1"/>
    <col min="6" max="6" width="52.42578125" style="397" customWidth="1"/>
    <col min="7" max="7" width="27.42578125" style="397" customWidth="1"/>
    <col min="8" max="9" width="20.85546875" style="398" customWidth="1"/>
    <col min="10" max="16384" width="11.42578125" style="397"/>
  </cols>
  <sheetData>
    <row r="1" spans="2:9" ht="8.25" customHeight="1" x14ac:dyDescent="0.2"/>
    <row r="2" spans="2:9" ht="27" customHeight="1" x14ac:dyDescent="0.2">
      <c r="B2" s="1183" t="s">
        <v>3780</v>
      </c>
      <c r="C2" s="1183"/>
      <c r="D2" s="1183"/>
      <c r="E2" s="1183"/>
      <c r="F2" s="1183"/>
      <c r="G2" s="1183"/>
    </row>
    <row r="3" spans="2:9" ht="3" customHeight="1" x14ac:dyDescent="0.2"/>
    <row r="4" spans="2:9" s="400" customFormat="1" ht="21" customHeight="1" x14ac:dyDescent="0.25">
      <c r="B4" s="1184" t="s">
        <v>3781</v>
      </c>
      <c r="C4" s="1185"/>
      <c r="D4" s="1186" t="e">
        <f>+#REF!</f>
        <v>#REF!</v>
      </c>
      <c r="E4" s="1187"/>
      <c r="F4" s="1187"/>
      <c r="G4" s="1188"/>
      <c r="H4" s="399"/>
      <c r="I4" s="399"/>
    </row>
    <row r="5" spans="2:9" s="400" customFormat="1" ht="21" customHeight="1" x14ac:dyDescent="0.25">
      <c r="B5" s="1184" t="s">
        <v>3782</v>
      </c>
      <c r="C5" s="1185"/>
      <c r="D5" s="1186" t="e">
        <f>+#REF!</f>
        <v>#REF!</v>
      </c>
      <c r="E5" s="1187"/>
      <c r="F5" s="1187"/>
      <c r="G5" s="1188"/>
      <c r="H5" s="399"/>
      <c r="I5" s="399"/>
    </row>
    <row r="6" spans="2:9" ht="3" customHeight="1" x14ac:dyDescent="0.2">
      <c r="B6" s="1182"/>
      <c r="C6" s="1182"/>
      <c r="D6" s="1182"/>
      <c r="E6" s="1182"/>
      <c r="F6" s="1182"/>
      <c r="G6" s="1182"/>
    </row>
    <row r="7" spans="2:9" ht="34.5" customHeight="1" x14ac:dyDescent="0.2">
      <c r="B7" s="1176" t="s">
        <v>3783</v>
      </c>
      <c r="C7" s="1178"/>
      <c r="D7" s="1178"/>
      <c r="E7" s="1178"/>
      <c r="F7" s="1178"/>
      <c r="G7" s="1178"/>
    </row>
    <row r="8" spans="2:9" ht="44.25" customHeight="1" x14ac:dyDescent="0.2">
      <c r="B8" s="1177" t="s">
        <v>9</v>
      </c>
      <c r="C8" s="1177"/>
      <c r="D8" s="1177" t="s">
        <v>10</v>
      </c>
      <c r="E8" s="1177"/>
      <c r="F8" s="1177" t="s">
        <v>3784</v>
      </c>
      <c r="G8" s="1177"/>
    </row>
    <row r="9" spans="2:9" s="403" customFormat="1" ht="38.450000000000003" customHeight="1" x14ac:dyDescent="0.25">
      <c r="B9" s="1179">
        <f>+H9</f>
        <v>5803255547</v>
      </c>
      <c r="C9" s="1180"/>
      <c r="D9" s="1179">
        <f>+I9</f>
        <v>5837447547</v>
      </c>
      <c r="E9" s="1180"/>
      <c r="F9" s="1181">
        <f>IFERROR((((D9/B9)-1)*100), "n.a.")</f>
        <v>0.58918653026878154</v>
      </c>
      <c r="G9" s="1181"/>
      <c r="H9" s="402">
        <v>5803255547</v>
      </c>
      <c r="I9" s="402">
        <v>5837447547</v>
      </c>
    </row>
    <row r="10" spans="2:9" ht="3" customHeight="1" x14ac:dyDescent="0.2">
      <c r="B10" s="404"/>
      <c r="C10" s="404"/>
      <c r="D10" s="404"/>
      <c r="E10" s="405"/>
      <c r="F10" s="405"/>
      <c r="G10" s="406"/>
    </row>
    <row r="11" spans="2:9" ht="15" customHeight="1" x14ac:dyDescent="0.2">
      <c r="B11" s="1176" t="s">
        <v>3785</v>
      </c>
      <c r="C11" s="1176" t="s">
        <v>3786</v>
      </c>
      <c r="D11" s="1176" t="s">
        <v>3787</v>
      </c>
      <c r="E11" s="1176" t="s">
        <v>3788</v>
      </c>
      <c r="F11" s="1176" t="s">
        <v>3789</v>
      </c>
      <c r="G11" s="1176" t="s">
        <v>3790</v>
      </c>
    </row>
    <row r="12" spans="2:9" ht="15" customHeight="1" x14ac:dyDescent="0.2">
      <c r="B12" s="1176"/>
      <c r="C12" s="1176"/>
      <c r="D12" s="1176"/>
      <c r="E12" s="1176"/>
      <c r="F12" s="1176"/>
      <c r="G12" s="1176"/>
    </row>
    <row r="13" spans="2:9" ht="15" customHeight="1" x14ac:dyDescent="0.2">
      <c r="B13" s="1177"/>
      <c r="C13" s="1177"/>
      <c r="D13" s="1177"/>
      <c r="E13" s="1177"/>
      <c r="F13" s="1177"/>
      <c r="G13" s="1177"/>
    </row>
    <row r="14" spans="2:9" s="413" customFormat="1" ht="24" customHeight="1" x14ac:dyDescent="0.25">
      <c r="B14" s="407" t="s">
        <v>3791</v>
      </c>
      <c r="C14" s="1173" t="s">
        <v>3792</v>
      </c>
      <c r="D14" s="409">
        <v>34192000</v>
      </c>
      <c r="E14" s="410">
        <v>0</v>
      </c>
      <c r="F14" s="1174" t="s">
        <v>3793</v>
      </c>
      <c r="G14" s="411" t="s">
        <v>3794</v>
      </c>
      <c r="H14" s="412"/>
      <c r="I14" s="412"/>
    </row>
    <row r="15" spans="2:9" s="413" customFormat="1" ht="24" customHeight="1" x14ac:dyDescent="0.25">
      <c r="B15" s="407"/>
      <c r="C15" s="1173"/>
      <c r="D15" s="409"/>
      <c r="E15" s="410"/>
      <c r="F15" s="1175"/>
      <c r="G15" s="411"/>
      <c r="H15" s="412"/>
      <c r="I15" s="412"/>
    </row>
    <row r="16" spans="2:9" s="413" customFormat="1" ht="24" customHeight="1" x14ac:dyDescent="0.25">
      <c r="B16" s="407"/>
      <c r="C16" s="1173"/>
      <c r="D16" s="409"/>
      <c r="E16" s="410"/>
      <c r="F16" s="1175"/>
      <c r="G16" s="411"/>
      <c r="H16" s="412"/>
      <c r="I16" s="412"/>
    </row>
    <row r="17" spans="2:9" s="413" customFormat="1" ht="24" customHeight="1" x14ac:dyDescent="0.25">
      <c r="B17" s="407"/>
      <c r="C17" s="408"/>
      <c r="D17" s="409"/>
      <c r="E17" s="410"/>
      <c r="F17" s="1175"/>
      <c r="G17" s="411"/>
      <c r="H17" s="412"/>
      <c r="I17" s="412"/>
    </row>
    <row r="18" spans="2:9" s="413" customFormat="1" ht="24" customHeight="1" x14ac:dyDescent="0.25">
      <c r="B18" s="407"/>
      <c r="C18" s="408"/>
      <c r="D18" s="409"/>
      <c r="E18" s="410"/>
      <c r="F18" s="1175"/>
      <c r="G18" s="411"/>
      <c r="H18" s="412"/>
      <c r="I18" s="412"/>
    </row>
    <row r="19" spans="2:9" s="413" customFormat="1" ht="24" customHeight="1" x14ac:dyDescent="0.25">
      <c r="B19" s="407"/>
      <c r="C19" s="408"/>
      <c r="D19" s="409"/>
      <c r="E19" s="410"/>
      <c r="F19" s="1175"/>
      <c r="G19" s="411"/>
      <c r="H19" s="412"/>
      <c r="I19" s="412"/>
    </row>
    <row r="20" spans="2:9" s="413" customFormat="1" ht="24" customHeight="1" x14ac:dyDescent="0.25">
      <c r="B20" s="407"/>
      <c r="C20" s="408"/>
      <c r="D20" s="409"/>
      <c r="E20" s="410"/>
      <c r="F20" s="1175"/>
      <c r="G20" s="411"/>
      <c r="H20" s="412"/>
      <c r="I20" s="412"/>
    </row>
    <row r="21" spans="2:9" s="413" customFormat="1" ht="24" customHeight="1" x14ac:dyDescent="0.25">
      <c r="B21" s="407"/>
      <c r="C21" s="408"/>
      <c r="D21" s="409"/>
      <c r="E21" s="410"/>
      <c r="F21" s="1175"/>
      <c r="G21" s="411"/>
      <c r="H21" s="412"/>
      <c r="I21" s="412"/>
    </row>
    <row r="22" spans="2:9" s="413" customFormat="1" ht="24" customHeight="1" x14ac:dyDescent="0.25">
      <c r="B22" s="407"/>
      <c r="C22" s="408"/>
      <c r="D22" s="409"/>
      <c r="E22" s="410"/>
      <c r="F22" s="1175"/>
      <c r="G22" s="411"/>
      <c r="H22" s="412"/>
      <c r="I22" s="412"/>
    </row>
    <row r="23" spans="2:9" s="413" customFormat="1" ht="24" customHeight="1" x14ac:dyDescent="0.25">
      <c r="B23" s="407"/>
      <c r="C23" s="408"/>
      <c r="D23" s="409"/>
      <c r="E23" s="410"/>
      <c r="F23" s="1175"/>
      <c r="G23" s="411"/>
      <c r="H23" s="412"/>
      <c r="I23" s="412"/>
    </row>
    <row r="24" spans="2:9" s="413" customFormat="1" ht="24" customHeight="1" x14ac:dyDescent="0.25">
      <c r="B24" s="407"/>
      <c r="C24" s="408"/>
      <c r="D24" s="409"/>
      <c r="E24" s="410"/>
      <c r="F24" s="1175"/>
      <c r="G24" s="411"/>
      <c r="H24" s="412"/>
      <c r="I24" s="412"/>
    </row>
    <row r="25" spans="2:9" s="413" customFormat="1" ht="24" customHeight="1" x14ac:dyDescent="0.25">
      <c r="B25" s="407"/>
      <c r="C25" s="408"/>
      <c r="D25" s="409"/>
      <c r="E25" s="410"/>
      <c r="F25" s="1175"/>
      <c r="G25" s="411"/>
      <c r="H25" s="412"/>
      <c r="I25" s="412"/>
    </row>
    <row r="26" spans="2:9" s="413" customFormat="1" ht="24" customHeight="1" x14ac:dyDescent="0.25">
      <c r="B26" s="407"/>
      <c r="C26" s="408"/>
      <c r="D26" s="409"/>
      <c r="E26" s="410"/>
      <c r="F26" s="1175"/>
      <c r="G26" s="411"/>
      <c r="H26" s="412"/>
      <c r="I26" s="412"/>
    </row>
    <row r="27" spans="2:9" s="413" customFormat="1" ht="24" customHeight="1" x14ac:dyDescent="0.25">
      <c r="B27" s="407"/>
      <c r="C27" s="408"/>
      <c r="D27" s="409"/>
      <c r="E27" s="410"/>
      <c r="F27" s="1175"/>
      <c r="G27" s="411"/>
      <c r="H27" s="412"/>
      <c r="I27" s="412"/>
    </row>
    <row r="28" spans="2:9" s="413" customFormat="1" ht="24" customHeight="1" x14ac:dyDescent="0.25">
      <c r="B28" s="407"/>
      <c r="C28" s="408"/>
      <c r="D28" s="409"/>
      <c r="E28" s="410"/>
      <c r="F28" s="407"/>
      <c r="G28" s="408"/>
      <c r="H28" s="412"/>
      <c r="I28" s="412"/>
    </row>
    <row r="29" spans="2:9" s="413" customFormat="1" ht="24" customHeight="1" x14ac:dyDescent="0.25">
      <c r="B29" s="414"/>
      <c r="C29" s="415"/>
      <c r="D29" s="416"/>
      <c r="E29" s="417"/>
      <c r="F29" s="414"/>
      <c r="G29" s="415"/>
      <c r="H29" s="412"/>
      <c r="I29" s="412"/>
    </row>
    <row r="30" spans="2:9" s="413" customFormat="1" ht="24" customHeight="1" x14ac:dyDescent="0.25">
      <c r="B30" s="418"/>
      <c r="C30" s="419"/>
      <c r="D30" s="419"/>
      <c r="E30" s="419"/>
      <c r="F30" s="419"/>
      <c r="G30" s="419"/>
      <c r="H30" s="412"/>
      <c r="I30" s="412"/>
    </row>
    <row r="31" spans="2:9" s="413" customFormat="1" ht="24" customHeight="1" x14ac:dyDescent="0.25">
      <c r="B31" s="420"/>
      <c r="C31" s="421"/>
      <c r="D31" s="419"/>
      <c r="E31" s="419"/>
      <c r="F31" s="419"/>
      <c r="G31" s="419"/>
      <c r="H31" s="412"/>
      <c r="I31" s="412"/>
    </row>
    <row r="32" spans="2:9" s="413" customFormat="1" ht="24" customHeight="1" x14ac:dyDescent="0.25">
      <c r="B32" s="422"/>
      <c r="C32" s="423"/>
      <c r="D32" s="419"/>
      <c r="E32" s="419"/>
      <c r="F32" s="419"/>
      <c r="G32" s="419"/>
      <c r="H32" s="412"/>
      <c r="I32" s="412"/>
    </row>
    <row r="33" spans="2:9" s="413" customFormat="1" ht="24" customHeight="1" x14ac:dyDescent="0.25">
      <c r="B33" s="419"/>
      <c r="C33" s="419"/>
      <c r="D33" s="419"/>
      <c r="E33" s="419"/>
      <c r="F33" s="419"/>
      <c r="G33" s="419"/>
      <c r="H33" s="412"/>
      <c r="I33" s="412"/>
    </row>
    <row r="34" spans="2:9" s="413" customFormat="1" ht="24" customHeight="1" x14ac:dyDescent="0.25">
      <c r="B34" s="419"/>
      <c r="C34" s="419"/>
      <c r="D34" s="419"/>
      <c r="E34" s="419"/>
      <c r="F34" s="419"/>
      <c r="G34" s="419"/>
      <c r="H34" s="412"/>
      <c r="I34" s="412"/>
    </row>
    <row r="35" spans="2:9" s="413" customFormat="1" ht="24" customHeight="1" x14ac:dyDescent="0.25">
      <c r="B35" s="419"/>
      <c r="C35" s="419"/>
      <c r="D35" s="419"/>
      <c r="E35" s="419"/>
      <c r="F35" s="419"/>
      <c r="G35" s="419"/>
      <c r="H35" s="412"/>
      <c r="I35" s="412"/>
    </row>
    <row r="36" spans="2:9" s="413" customFormat="1" ht="24" customHeight="1" x14ac:dyDescent="0.25">
      <c r="B36" s="419"/>
      <c r="C36" s="419"/>
      <c r="D36" s="419"/>
      <c r="E36" s="419"/>
      <c r="F36" s="419"/>
      <c r="G36" s="419"/>
      <c r="H36" s="412"/>
      <c r="I36" s="412"/>
    </row>
    <row r="37" spans="2:9" s="413" customFormat="1" ht="24" customHeight="1" x14ac:dyDescent="0.25">
      <c r="B37" s="419"/>
      <c r="C37" s="419"/>
      <c r="D37" s="419"/>
      <c r="E37" s="419"/>
      <c r="F37" s="419"/>
      <c r="G37" s="419"/>
      <c r="H37" s="412"/>
      <c r="I37" s="412"/>
    </row>
    <row r="38" spans="2:9" ht="24" customHeight="1" x14ac:dyDescent="0.2"/>
    <row r="39" spans="2:9" ht="24" customHeight="1" x14ac:dyDescent="0.2"/>
    <row r="40" spans="2:9" ht="24" customHeight="1" x14ac:dyDescent="0.2"/>
    <row r="41" spans="2:9" ht="24" customHeight="1" x14ac:dyDescent="0.2"/>
    <row r="42" spans="2:9" ht="24" customHeight="1" x14ac:dyDescent="0.2"/>
    <row r="43" spans="2:9" ht="24" customHeight="1" x14ac:dyDescent="0.2"/>
    <row r="44" spans="2:9" ht="24" customHeight="1" x14ac:dyDescent="0.2"/>
    <row r="45" spans="2:9" ht="24" customHeight="1" x14ac:dyDescent="0.2"/>
    <row r="46" spans="2:9" ht="24" customHeight="1" x14ac:dyDescent="0.2"/>
  </sheetData>
  <sheetProtection formatCells="0" formatColumns="0" formatRows="0" insertRows="0" deleteRows="0" sort="0" autoFilter="0"/>
  <mergeCells count="21">
    <mergeCell ref="B6:G6"/>
    <mergeCell ref="B2:G2"/>
    <mergeCell ref="B4:C4"/>
    <mergeCell ref="D4:G4"/>
    <mergeCell ref="B5:C5"/>
    <mergeCell ref="D5:G5"/>
    <mergeCell ref="G11:G13"/>
    <mergeCell ref="B7:G7"/>
    <mergeCell ref="B8:C8"/>
    <mergeCell ref="D8:E8"/>
    <mergeCell ref="F8:G8"/>
    <mergeCell ref="B9:C9"/>
    <mergeCell ref="D9:E9"/>
    <mergeCell ref="F9:G9"/>
    <mergeCell ref="C14:C16"/>
    <mergeCell ref="F14:F27"/>
    <mergeCell ref="B11:B13"/>
    <mergeCell ref="C11:C13"/>
    <mergeCell ref="D11:D13"/>
    <mergeCell ref="E11:E13"/>
    <mergeCell ref="F11:F13"/>
  </mergeCells>
  <conditionalFormatting sqref="B5:B6">
    <cfRule type="cellIs" dxfId="0" priority="1" stopIfTrue="1" operator="equal">
      <formula>"VAYA A LA HOJA INICIO Y SELECIONE EL PERIODO CORRESPONDIENTE A ESTE INFORME"</formula>
    </cfRule>
  </conditionalFormatting>
  <dataValidations count="2">
    <dataValidation type="custom" allowBlank="1" showInputMessage="1" showErrorMessage="1" error="VERIFICAR QUE LA VARIACIÓN % EXCEDA EL 10%" sqref="B14:C29">
      <formula1>$F$9&gt;10</formula1>
    </dataValidation>
    <dataValidation type="decimal" operator="greaterThanOrEqual" allowBlank="1" showInputMessage="1" showErrorMessage="1" error="Deberá ingresar el formato de NÚMERO correcto." sqref="D9 B9 D14:E29">
      <formula1>0</formula1>
    </dataValidation>
  </dataValidations>
  <printOptions horizontalCentered="1" verticalCentered="1"/>
  <pageMargins left="0.19685039370078741" right="0.19685039370078741" top="0.86614173228346458" bottom="0.43307086614173229" header="0" footer="0"/>
  <pageSetup scale="80"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70</vt:i4>
      </vt:variant>
      <vt:variant>
        <vt:lpstr>Rangos con nombre</vt:lpstr>
      </vt:variant>
      <vt:variant>
        <vt:i4>94</vt:i4>
      </vt:variant>
    </vt:vector>
  </HeadingPairs>
  <TitlesOfParts>
    <vt:vector size="164" baseType="lpstr">
      <vt:lpstr>01C001_JG</vt:lpstr>
      <vt:lpstr>01CD03_C5</vt:lpstr>
      <vt:lpstr>01CD06_ADIP</vt:lpstr>
      <vt:lpstr>02CDBP_CBP</vt:lpstr>
      <vt:lpstr>02OD06_IESIDH</vt:lpstr>
      <vt:lpstr>02CD01_AO</vt:lpstr>
      <vt:lpstr>02CD02_AZC</vt:lpstr>
      <vt:lpstr>02CD03_BJ</vt:lpstr>
      <vt:lpstr>02CD04_COY</vt:lpstr>
      <vt:lpstr>02CD05_CM </vt:lpstr>
      <vt:lpstr>02CD06_CUAUH</vt:lpstr>
      <vt:lpstr>02CD07_GAM</vt:lpstr>
      <vt:lpstr>02CD08_IZTC</vt:lpstr>
      <vt:lpstr>02CD09_IZTP</vt:lpstr>
      <vt:lpstr>02CD10_MC</vt:lpstr>
      <vt:lpstr>02CD11_MH</vt:lpstr>
      <vt:lpstr>02CD12_MA</vt:lpstr>
      <vt:lpstr>02CD13_TLH</vt:lpstr>
      <vt:lpstr>02CD14_TLP</vt:lpstr>
      <vt:lpstr>02CD15_VC</vt:lpstr>
      <vt:lpstr>02CD16_XOCH</vt:lpstr>
      <vt:lpstr>03C001_SPOTMET</vt:lpstr>
      <vt:lpstr>04C001_SEDECO</vt:lpstr>
      <vt:lpstr>04P0DS_FONDESO</vt:lpstr>
      <vt:lpstr>05C001_SECTUR</vt:lpstr>
      <vt:lpstr>06C001 SEDEMA</vt:lpstr>
      <vt:lpstr>06CD03_SACMEX</vt:lpstr>
      <vt:lpstr>06P0FA FAP</vt:lpstr>
      <vt:lpstr>07PDIF_ILIFE</vt:lpstr>
      <vt:lpstr>07C001_SOBSE</vt:lpstr>
      <vt:lpstr>07CD01 PPMA</vt:lpstr>
      <vt:lpstr>08PDDF_DIF</vt:lpstr>
      <vt:lpstr>08PDCP_COPRED</vt:lpstr>
      <vt:lpstr>08PDIJ_INJUVE</vt:lpstr>
      <vt:lpstr>08PDPS_PROSOC</vt:lpstr>
      <vt:lpstr>09C001_SAF</vt:lpstr>
      <vt:lpstr>09PDLR_CAPTRALIR</vt:lpstr>
      <vt:lpstr>09PDPA_CAPREPA</vt:lpstr>
      <vt:lpstr>09PFCH_FICH</vt:lpstr>
      <vt:lpstr>09PFRC_FIDERE</vt:lpstr>
      <vt:lpstr>09PECM_COMISA</vt:lpstr>
      <vt:lpstr>09PESM_SERVIMET</vt:lpstr>
      <vt:lpstr>10C001_SEMOVI</vt:lpstr>
      <vt:lpstr>10PDME_STCM</vt:lpstr>
      <vt:lpstr>10PDRT_RTP</vt:lpstr>
      <vt:lpstr>10PDTE_STE</vt:lpstr>
      <vt:lpstr>11C001_SSC</vt:lpstr>
      <vt:lpstr>11CD02_PACDMX</vt:lpstr>
      <vt:lpstr>13C001_SCG</vt:lpstr>
      <vt:lpstr>25C001_CEJUR</vt:lpstr>
      <vt:lpstr>26C001_SEDESA</vt:lpstr>
      <vt:lpstr>26CD01_AGEPSA</vt:lpstr>
      <vt:lpstr>26PDIA_IAPA</vt:lpstr>
      <vt:lpstr>26PDSP_SSP</vt:lpstr>
      <vt:lpstr>31PDMP-SMP</vt:lpstr>
      <vt:lpstr>31C000_SECULT</vt:lpstr>
      <vt:lpstr>33C001_STyFE</vt:lpstr>
      <vt:lpstr>34C001_SGIRPC</vt:lpstr>
      <vt:lpstr>34PDHB_HCB</vt:lpstr>
      <vt:lpstr>35C001_SEPI</vt:lpstr>
      <vt:lpstr>35C001_SEPI_PPI_SB</vt:lpstr>
      <vt:lpstr>36C001_SECTEI</vt:lpstr>
      <vt:lpstr>36PDUS_UNISA</vt:lpstr>
      <vt:lpstr>36CD02_PILARES</vt:lpstr>
      <vt:lpstr>38C001_SEMUJERES</vt:lpstr>
      <vt:lpstr>41PDIP_IPDP</vt:lpstr>
      <vt:lpstr>42A000_EVALUA</vt:lpstr>
      <vt:lpstr>43C001_SAPCI</vt:lpstr>
      <vt:lpstr>SAP (2)</vt:lpstr>
      <vt:lpstr>AP (2)</vt:lpstr>
      <vt:lpstr>'01C001_JG'!Área_de_impresión</vt:lpstr>
      <vt:lpstr>'01CD03_C5'!Área_de_impresión</vt:lpstr>
      <vt:lpstr>'01CD06_ADIP'!Área_de_impresión</vt:lpstr>
      <vt:lpstr>'02CD01_AO'!Área_de_impresión</vt:lpstr>
      <vt:lpstr>'02CD02_AZC'!Área_de_impresión</vt:lpstr>
      <vt:lpstr>'02CD03_BJ'!Área_de_impresión</vt:lpstr>
      <vt:lpstr>'02CD04_COY'!Área_de_impresión</vt:lpstr>
      <vt:lpstr>'02CD05_CM '!Área_de_impresión</vt:lpstr>
      <vt:lpstr>'02CD06_CUAUH'!Área_de_impresión</vt:lpstr>
      <vt:lpstr>'02CD07_GAM'!Área_de_impresión</vt:lpstr>
      <vt:lpstr>'02CD08_IZTC'!Área_de_impresión</vt:lpstr>
      <vt:lpstr>'02CD09_IZTP'!Área_de_impresión</vt:lpstr>
      <vt:lpstr>'02CD10_MC'!Área_de_impresión</vt:lpstr>
      <vt:lpstr>'02CD11_MH'!Área_de_impresión</vt:lpstr>
      <vt:lpstr>'02CD12_MA'!Área_de_impresión</vt:lpstr>
      <vt:lpstr>'02CD13_TLH'!Área_de_impresión</vt:lpstr>
      <vt:lpstr>'02CD14_TLP'!Área_de_impresión</vt:lpstr>
      <vt:lpstr>'02CD15_VC'!Área_de_impresión</vt:lpstr>
      <vt:lpstr>'02CD16_XOCH'!Área_de_impresión</vt:lpstr>
      <vt:lpstr>'02CDBP_CBP'!Área_de_impresión</vt:lpstr>
      <vt:lpstr>'02OD06_IESIDH'!Área_de_impresión</vt:lpstr>
      <vt:lpstr>'03C001_SPOTMET'!Área_de_impresión</vt:lpstr>
      <vt:lpstr>'04C001_SEDECO'!Área_de_impresión</vt:lpstr>
      <vt:lpstr>'04P0DS_FONDESO'!Área_de_impresión</vt:lpstr>
      <vt:lpstr>'05C001_SECTUR'!Área_de_impresión</vt:lpstr>
      <vt:lpstr>'06C001 SEDEMA'!Área_de_impresión</vt:lpstr>
      <vt:lpstr>'06CD03_SACMEX'!Área_de_impresión</vt:lpstr>
      <vt:lpstr>'06P0FA FAP'!Área_de_impresión</vt:lpstr>
      <vt:lpstr>'07C001_SOBSE'!Área_de_impresión</vt:lpstr>
      <vt:lpstr>'07CD01 PPMA'!Área_de_impresión</vt:lpstr>
      <vt:lpstr>'07PDIF_ILIFE'!Área_de_impresión</vt:lpstr>
      <vt:lpstr>'08PDCP_COPRED'!Área_de_impresión</vt:lpstr>
      <vt:lpstr>'08PDDF_DIF'!Área_de_impresión</vt:lpstr>
      <vt:lpstr>'08PDIJ_INJUVE'!Área_de_impresión</vt:lpstr>
      <vt:lpstr>'08PDPS_PROSOC'!Área_de_impresión</vt:lpstr>
      <vt:lpstr>'09C001_SAF'!Área_de_impresión</vt:lpstr>
      <vt:lpstr>'09PDLR_CAPTRALIR'!Área_de_impresión</vt:lpstr>
      <vt:lpstr>'09PDPA_CAPREPA'!Área_de_impresión</vt:lpstr>
      <vt:lpstr>'09PECM_COMISA'!Área_de_impresión</vt:lpstr>
      <vt:lpstr>'09PESM_SERVIMET'!Área_de_impresión</vt:lpstr>
      <vt:lpstr>'09PFCH_FICH'!Área_de_impresión</vt:lpstr>
      <vt:lpstr>'09PFRC_FIDERE'!Área_de_impresión</vt:lpstr>
      <vt:lpstr>'10C001_SEMOVI'!Área_de_impresión</vt:lpstr>
      <vt:lpstr>'10PDME_STCM'!Área_de_impresión</vt:lpstr>
      <vt:lpstr>'10PDRT_RTP'!Área_de_impresión</vt:lpstr>
      <vt:lpstr>'10PDTE_STE'!Área_de_impresión</vt:lpstr>
      <vt:lpstr>'11C001_SSC'!Área_de_impresión</vt:lpstr>
      <vt:lpstr>'11CD02_PACDMX'!Área_de_impresión</vt:lpstr>
      <vt:lpstr>'13C001_SCG'!Área_de_impresión</vt:lpstr>
      <vt:lpstr>'25C001_CEJUR'!Área_de_impresión</vt:lpstr>
      <vt:lpstr>'26C001_SEDESA'!Área_de_impresión</vt:lpstr>
      <vt:lpstr>'26CD01_AGEPSA'!Área_de_impresión</vt:lpstr>
      <vt:lpstr>'26PDIA_IAPA'!Área_de_impresión</vt:lpstr>
      <vt:lpstr>'26PDSP_SSP'!Área_de_impresión</vt:lpstr>
      <vt:lpstr>'31C000_SECULT'!Área_de_impresión</vt:lpstr>
      <vt:lpstr>'31PDMP-SMP'!Área_de_impresión</vt:lpstr>
      <vt:lpstr>'33C001_STyFE'!Área_de_impresión</vt:lpstr>
      <vt:lpstr>'34C001_SGIRPC'!Área_de_impresión</vt:lpstr>
      <vt:lpstr>'34PDHB_HCB'!Área_de_impresión</vt:lpstr>
      <vt:lpstr>'35C001_SEPI'!Área_de_impresión</vt:lpstr>
      <vt:lpstr>'36C001_SECTEI'!Área_de_impresión</vt:lpstr>
      <vt:lpstr>'36CD02_PILARES'!Área_de_impresión</vt:lpstr>
      <vt:lpstr>'36PDUS_UNISA'!Área_de_impresión</vt:lpstr>
      <vt:lpstr>'38C001_SEMUJERES'!Área_de_impresión</vt:lpstr>
      <vt:lpstr>'41PDIP_IPDP'!Área_de_impresión</vt:lpstr>
      <vt:lpstr>'42A000_EVALUA'!Área_de_impresión</vt:lpstr>
      <vt:lpstr>'43C001_SAPCI'!Área_de_impresión</vt:lpstr>
      <vt:lpstr>'AP (2)'!Área_de_impresión</vt:lpstr>
      <vt:lpstr>'SAP (2)'!Área_de_impresión</vt:lpstr>
      <vt:lpstr>'01CD03_C5'!Títulos_a_imprimir</vt:lpstr>
      <vt:lpstr>'02CD01_AO'!Títulos_a_imprimir</vt:lpstr>
      <vt:lpstr>'02CD03_BJ'!Títulos_a_imprimir</vt:lpstr>
      <vt:lpstr>'02CD07_GAM'!Títulos_a_imprimir</vt:lpstr>
      <vt:lpstr>'02CD08_IZTC'!Títulos_a_imprimir</vt:lpstr>
      <vt:lpstr>'02CD09_IZTP'!Títulos_a_imprimir</vt:lpstr>
      <vt:lpstr>'02CD11_MH'!Títulos_a_imprimir</vt:lpstr>
      <vt:lpstr>'02CD12_MA'!Títulos_a_imprimir</vt:lpstr>
      <vt:lpstr>'02CD13_TLH'!Títulos_a_imprimir</vt:lpstr>
      <vt:lpstr>'02CD16_XOCH'!Títulos_a_imprimir</vt:lpstr>
      <vt:lpstr>'06CD03_SACMEX'!Títulos_a_imprimir</vt:lpstr>
      <vt:lpstr>'06P0FA FAP'!Títulos_a_imprimir</vt:lpstr>
      <vt:lpstr>'07C001_SOBSE'!Títulos_a_imprimir</vt:lpstr>
      <vt:lpstr>'09PECM_COMISA'!Títulos_a_imprimir</vt:lpstr>
      <vt:lpstr>'10PDME_STCM'!Títulos_a_imprimir</vt:lpstr>
      <vt:lpstr>'10PDRT_RTP'!Títulos_a_imprimir</vt:lpstr>
      <vt:lpstr>'10PDTE_STE'!Títulos_a_imprimir</vt:lpstr>
      <vt:lpstr>'31C000_SECULT'!Títulos_a_imprimir</vt:lpstr>
      <vt:lpstr>'36CD02_PILARES'!Títulos_a_imprimir</vt:lpstr>
      <vt:lpstr>'36PDUS_UNISA'!Títulos_a_imprimir</vt:lpstr>
      <vt:lpstr>'38C001_SEMUJERES'!Títulos_a_imprimir</vt:lpstr>
      <vt:lpstr>'AP (2)'!Títulos_a_imprimir</vt:lpstr>
      <vt:lpstr>'SAP (2)'!Títulos_a_imprimir</vt:lpstr>
      <vt:lpstr>'SAP (2)'!TOTALSAP</vt:lpstr>
      <vt:lpstr>'AP (2)'!VAR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cp:lastPrinted>2026-01-27T16:47:12Z</cp:lastPrinted>
  <dcterms:created xsi:type="dcterms:W3CDTF">2026-01-26T16:34:19Z</dcterms:created>
  <dcterms:modified xsi:type="dcterms:W3CDTF">2026-01-30T04:50:52Z</dcterms:modified>
</cp:coreProperties>
</file>